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5\3.30-09\"/>
    </mc:Choice>
  </mc:AlternateContent>
  <xr:revisionPtr revIDLastSave="0" documentId="13_ncr:1_{D4DD9350-267B-4298-B16A-26C30D9C6428}" xr6:coauthVersionLast="47" xr6:coauthVersionMax="47" xr10:uidLastSave="{00000000-0000-0000-0000-000000000000}"/>
  <bookViews>
    <workbookView xWindow="20370" yWindow="-120" windowWidth="29040" windowHeight="15720" tabRatio="883" activeTab="5"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BG!$B$11:$J$89</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D40" i="26" l="1"/>
  <c r="E408" i="58"/>
  <c r="F467" i="58" l="1"/>
  <c r="E467" i="58"/>
  <c r="G150" i="58" l="1"/>
  <c r="D68" i="26"/>
  <c r="D49" i="26"/>
  <c r="E371" i="58"/>
  <c r="G331" i="58"/>
  <c r="G163" i="58"/>
  <c r="D25" i="26" l="1"/>
  <c r="L19" i="59"/>
  <c r="L85" i="48" l="1"/>
  <c r="D31" i="48"/>
  <c r="E190" i="58" l="1"/>
  <c r="D29" i="48" s="1"/>
  <c r="E446" i="58"/>
  <c r="D22" i="26" l="1"/>
  <c r="D19" i="26"/>
  <c r="D18" i="26"/>
  <c r="D36" i="26" s="1"/>
  <c r="E41" i="22"/>
  <c r="E38" i="22"/>
  <c r="E390" i="58" l="1"/>
  <c r="E391" i="58" s="1"/>
  <c r="D41" i="26" l="1"/>
  <c r="D98" i="26"/>
  <c r="D97" i="26"/>
  <c r="D93" i="26"/>
  <c r="D92" i="26"/>
  <c r="J22" i="59" l="1"/>
  <c r="F22" i="59"/>
  <c r="L23" i="59"/>
  <c r="F411" i="58" l="1"/>
  <c r="F446" i="58"/>
  <c r="H351" i="58" l="1"/>
  <c r="O213" i="58" l="1"/>
  <c r="D91" i="26" l="1"/>
  <c r="E278" i="58"/>
  <c r="O212" i="58"/>
  <c r="I218" i="58"/>
  <c r="G157" i="58" l="1"/>
  <c r="G160" i="58"/>
  <c r="D50" i="48" l="1"/>
  <c r="H120" i="58"/>
  <c r="F120" i="58" l="1"/>
  <c r="F93" i="58"/>
  <c r="H87" i="58"/>
  <c r="H83" i="58"/>
  <c r="D21" i="48" l="1"/>
  <c r="E352" i="58"/>
  <c r="F340" i="58"/>
  <c r="G340" i="58"/>
  <c r="F129" i="58" l="1"/>
  <c r="F99" i="58"/>
  <c r="K98" i="58"/>
  <c r="F90" i="58"/>
  <c r="H98" i="58" l="1"/>
  <c r="D80" i="26"/>
  <c r="F371" i="58" l="1"/>
  <c r="E17" i="22" l="1"/>
  <c r="E22" i="22"/>
  <c r="E31" i="22"/>
  <c r="E37" i="22"/>
  <c r="G41" i="22" l="1"/>
  <c r="E453" i="58"/>
  <c r="D86" i="26" s="1"/>
  <c r="D84" i="26" s="1"/>
  <c r="E411" i="58"/>
  <c r="D46" i="26" s="1"/>
  <c r="I31" i="48"/>
  <c r="E267" i="58"/>
  <c r="I19" i="48" s="1"/>
  <c r="E243" i="58"/>
  <c r="D42" i="48" s="1"/>
  <c r="H22" i="59" l="1"/>
  <c r="K22" i="59"/>
  <c r="L21" i="59"/>
  <c r="L22" i="59" s="1"/>
  <c r="L15" i="59"/>
  <c r="F408" i="58" l="1"/>
  <c r="G174" i="58" l="1"/>
  <c r="F174" i="58"/>
  <c r="D51" i="48" s="1"/>
  <c r="E174" i="58"/>
  <c r="E598" i="58" l="1"/>
  <c r="I88" i="48" s="1"/>
  <c r="E232" i="58" l="1"/>
  <c r="H231" i="58"/>
  <c r="E218" i="58"/>
  <c r="D53" i="48" l="1"/>
  <c r="H108" i="58"/>
  <c r="F86" i="58"/>
  <c r="I82" i="58" l="1"/>
  <c r="F82" i="58" l="1"/>
  <c r="I78" i="48" l="1"/>
  <c r="I70" i="48"/>
  <c r="J78" i="48"/>
  <c r="J35" i="48"/>
  <c r="I40" i="48" l="1"/>
  <c r="J82" i="48"/>
  <c r="I82" i="48"/>
  <c r="I83" i="48" s="1"/>
  <c r="J70" i="48"/>
  <c r="J83" i="48" l="1"/>
  <c r="D64" i="26"/>
  <c r="D61" i="26"/>
  <c r="D81" i="26" s="1"/>
  <c r="G352" i="58"/>
  <c r="F352" i="58"/>
  <c r="H350" i="58"/>
  <c r="H349" i="58"/>
  <c r="H348" i="58"/>
  <c r="H347" i="58"/>
  <c r="J218" i="58"/>
  <c r="N218" i="58"/>
  <c r="M218" i="58"/>
  <c r="L218" i="58"/>
  <c r="K218" i="58"/>
  <c r="H218" i="58"/>
  <c r="G218" i="58"/>
  <c r="F218" i="58"/>
  <c r="O217" i="58"/>
  <c r="O216" i="58"/>
  <c r="O215" i="58"/>
  <c r="O214" i="58"/>
  <c r="O218" i="58" s="1"/>
  <c r="D68" i="48" s="1"/>
  <c r="H352" i="58" l="1"/>
  <c r="F181" i="58" l="1"/>
  <c r="E181" i="58"/>
  <c r="D27" i="48" s="1"/>
  <c r="D37" i="48" s="1"/>
  <c r="I174" i="58"/>
  <c r="H174" i="58"/>
  <c r="H96" i="58"/>
  <c r="H94" i="58"/>
  <c r="F190" i="58" l="1"/>
  <c r="G129" i="58"/>
  <c r="I93" i="58"/>
  <c r="E593" i="58"/>
  <c r="D88" i="48" s="1"/>
  <c r="H89" i="58"/>
  <c r="H88" i="58" s="1"/>
  <c r="H95" i="58"/>
  <c r="H97" i="58"/>
  <c r="H100" i="58"/>
  <c r="H99" i="58" s="1"/>
  <c r="F88" i="58"/>
  <c r="F101" i="58" s="1"/>
  <c r="H86" i="58" l="1"/>
  <c r="H93" i="58"/>
  <c r="K108" i="58"/>
  <c r="K107" i="58" s="1"/>
  <c r="K106" i="58" s="1"/>
  <c r="K111" i="58" s="1"/>
  <c r="I107" i="58"/>
  <c r="I99" i="58"/>
  <c r="I92" i="58" s="1"/>
  <c r="I90" i="58"/>
  <c r="I86" i="58"/>
  <c r="I101" i="58" s="1"/>
  <c r="K100" i="58"/>
  <c r="K99" i="58" s="1"/>
  <c r="K95" i="58"/>
  <c r="K96" i="58"/>
  <c r="K97" i="58"/>
  <c r="K94" i="58"/>
  <c r="K91" i="58"/>
  <c r="K90" i="58" s="1"/>
  <c r="K89" i="58"/>
  <c r="K87" i="58"/>
  <c r="K86" i="58" s="1"/>
  <c r="K83" i="58"/>
  <c r="K82" i="58" s="1"/>
  <c r="K93" i="58" l="1"/>
  <c r="K92" i="58" s="1"/>
  <c r="H91" i="58"/>
  <c r="K79" i="58"/>
  <c r="H90" i="58" l="1"/>
  <c r="H101" i="58"/>
  <c r="K101" i="58"/>
  <c r="H82" i="58"/>
  <c r="H331" i="58"/>
  <c r="F390" i="58" l="1"/>
  <c r="F391" i="58" s="1"/>
  <c r="F453" i="58"/>
  <c r="E37" i="48" l="1"/>
  <c r="J11" i="48"/>
  <c r="C22" i="59"/>
  <c r="K305" i="58" l="1"/>
  <c r="I33" i="48" l="1"/>
  <c r="I32" i="48"/>
  <c r="I30" i="48"/>
  <c r="F107" i="58" l="1"/>
  <c r="F106" i="58" s="1"/>
  <c r="F111" i="58" s="1"/>
  <c r="F196" i="58"/>
  <c r="F225" i="58"/>
  <c r="F232" i="58"/>
  <c r="F243" i="58"/>
  <c r="F288" i="58"/>
  <c r="F319" i="58"/>
  <c r="F457" i="58"/>
  <c r="F471" i="58"/>
  <c r="F478" i="58"/>
  <c r="F483" i="58"/>
  <c r="E196" i="58" l="1"/>
  <c r="D56" i="48" s="1"/>
  <c r="I22" i="59" l="1"/>
  <c r="G22" i="59"/>
  <c r="E22" i="59"/>
  <c r="D22" i="59"/>
  <c r="L20" i="59"/>
  <c r="L18" i="59"/>
  <c r="L17" i="59"/>
  <c r="L16" i="59"/>
  <c r="I77" i="44"/>
  <c r="J23" i="48"/>
  <c r="J41" i="48" s="1"/>
  <c r="E21" i="48"/>
  <c r="I34" i="48" l="1"/>
  <c r="I35" i="48" s="1"/>
  <c r="J77" i="44"/>
  <c r="H77" i="44"/>
  <c r="F77" i="44"/>
  <c r="J71" i="44"/>
  <c r="I71" i="44"/>
  <c r="H71" i="44"/>
  <c r="F71" i="44"/>
  <c r="E483" i="58"/>
  <c r="E478" i="58"/>
  <c r="E471" i="58"/>
  <c r="E457" i="58"/>
  <c r="G332" i="58"/>
  <c r="I60" i="48"/>
  <c r="I61" i="48" s="1"/>
  <c r="E319" i="58"/>
  <c r="J305" i="58"/>
  <c r="I20" i="48" s="1"/>
  <c r="E288" i="58"/>
  <c r="G232" i="58"/>
  <c r="H232" i="58"/>
  <c r="D73" i="48" s="1"/>
  <c r="G225" i="58"/>
  <c r="E225" i="58"/>
  <c r="H224" i="58"/>
  <c r="H225" i="58" s="1"/>
  <c r="I111" i="58"/>
  <c r="H107" i="58"/>
  <c r="H106" i="58" s="1"/>
  <c r="H111" i="58" s="1"/>
  <c r="K104" i="58"/>
  <c r="H104" i="58"/>
  <c r="I23" i="48" l="1"/>
  <c r="I41" i="48" s="1"/>
  <c r="I11" i="48" l="1"/>
  <c r="J88" i="48" l="1"/>
  <c r="D43" i="48" l="1"/>
  <c r="D44" i="48" s="1"/>
  <c r="D65" i="48" l="1"/>
  <c r="E43" i="48" l="1"/>
  <c r="D25" i="48"/>
  <c r="E25" i="48"/>
  <c r="E80" i="48" l="1"/>
  <c r="D80" i="48"/>
  <c r="E77" i="48"/>
  <c r="E70" i="48"/>
  <c r="J62" i="48"/>
  <c r="I62" i="48"/>
  <c r="I64" i="48" s="1"/>
  <c r="I85" i="48" s="1"/>
  <c r="E65" i="48"/>
  <c r="J61" i="48"/>
  <c r="E53" i="48"/>
  <c r="J40" i="48"/>
  <c r="E44" i="48" l="1"/>
  <c r="E83" i="48"/>
  <c r="E85" i="48" l="1"/>
  <c r="D47" i="26" l="1"/>
  <c r="D82" i="26" s="1"/>
  <c r="D108" i="26" s="1"/>
  <c r="D111" i="26" s="1"/>
  <c r="D70" i="48"/>
  <c r="D77" i="48" l="1"/>
  <c r="D83" i="48" s="1"/>
  <c r="D85" i="48" s="1"/>
  <c r="K85" i="48" s="1"/>
  <c r="J64" i="48" l="1"/>
  <c r="J85" i="48" s="1"/>
</calcChain>
</file>

<file path=xl/sharedStrings.xml><?xml version="1.0" encoding="utf-8"?>
<sst xmlns="http://schemas.openxmlformats.org/spreadsheetml/2006/main" count="1135" uniqueCount="815">
  <si>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</si>
  <si>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</si>
  <si>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</si>
  <si>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</si>
  <si>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</si>
  <si>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</si>
  <si>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</si>
  <si>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</si>
  <si>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</si>
  <si>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</si>
  <si>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</si>
  <si>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</si>
  <si>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</si>
  <si>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</si>
  <si>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</si>
  <si>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</si>
  <si>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</si>
  <si>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</si>
  <si>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</si>
  <si>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</si>
  <si>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</si>
  <si>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</si>
  <si>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</si>
  <si>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</si>
  <si>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</si>
  <si>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</si>
  <si>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</si>
  <si>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</si>
  <si>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</si>
  <si>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</si>
  <si>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</si>
  <si>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</si>
  <si>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</si>
  <si>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</si>
  <si>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</si>
  <si>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</si>
  <si>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</si>
  <si>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</si>
  <si>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</si>
  <si>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</si>
  <si>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</si>
  <si>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</si>
  <si>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</si>
  <si>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</si>
  <si>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</si>
  <si>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</si>
  <si>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</si>
  <si>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</si>
  <si>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</si>
  <si>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</si>
  <si>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</si>
  <si>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</si>
  <si>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</si>
  <si>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</si>
  <si>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</si>
  <si>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</si>
  <si>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</si>
  <si>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</si>
  <si>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</si>
  <si>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</si>
  <si>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</si>
  <si>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</si>
  <si>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</si>
  <si>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</si>
  <si>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</si>
  <si>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</si>
  <si>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</si>
  <si>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</si>
  <si>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</si>
  <si>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</si>
  <si>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</si>
  <si>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</si>
  <si>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</si>
  <si>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</si>
  <si>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</si>
  <si>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</si>
  <si>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</si>
  <si>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</si>
  <si>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</si>
  <si>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</si>
  <si>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</si>
  <si>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</si>
  <si>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</si>
  <si>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</si>
  <si>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</si>
  <si>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</si>
  <si>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</si>
  <si>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</si>
  <si>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</si>
  <si>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</si>
  <si>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</si>
  <si>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</si>
  <si>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</si>
  <si>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</si>
  <si>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</si>
  <si>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</si>
  <si>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</si>
  <si>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</si>
  <si>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</si>
  <si>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</si>
  <si>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</si>
  <si>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</si>
  <si>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</si>
  <si>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</si>
  <si>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</si>
  <si>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</si>
  <si>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</si>
  <si>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</si>
  <si>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</si>
  <si>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</si>
  <si>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</si>
  <si>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</si>
  <si>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</si>
  <si>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</si>
  <si>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</si>
  <si>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</si>
  <si>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Egresos extraordinarios</t>
  </si>
  <si>
    <t>Ajuste De Resultado De Ejercicios Anteriores</t>
  </si>
  <si>
    <t>SUSCRIPTO</t>
  </si>
  <si>
    <t>RESERVAS</t>
  </si>
  <si>
    <t>LEGAL</t>
  </si>
  <si>
    <t>FACULTATIVA</t>
  </si>
  <si>
    <t>REVALUO</t>
  </si>
  <si>
    <t>RESULTADOS</t>
  </si>
  <si>
    <t>ACUMULADOS</t>
  </si>
  <si>
    <t>DEL EJERCICIO</t>
  </si>
  <si>
    <t>Movimientos subsecuentes</t>
  </si>
  <si>
    <t>Transferencias a dividendos a pagar</t>
  </si>
  <si>
    <t>Total Periodo Actual</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</si>
  <si>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</si>
  <si>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</si>
  <si>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</si>
  <si>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</si>
  <si>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</si>
  <si>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</si>
  <si>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</si>
  <si>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</si>
  <si>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</si>
  <si>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</si>
  <si>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</si>
  <si>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</si>
  <si>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</si>
  <si>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</si>
  <si>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</si>
  <si>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</si>
  <si>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</si>
  <si>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</si>
  <si>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</si>
  <si>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</si>
  <si>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</si>
  <si>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</si>
  <si>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</si>
  <si>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</si>
  <si>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</si>
  <si>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</si>
  <si>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</si>
  <si>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</si>
  <si>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</si>
  <si>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</si>
  <si>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</si>
  <si>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</si>
  <si>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</si>
  <si>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</si>
  <si>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</si>
  <si>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</si>
  <si>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</si>
  <si>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</si>
  <si>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</si>
  <si>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</si>
  <si>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</si>
  <si>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</si>
  <si>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</si>
  <si>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</si>
  <si>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</si>
  <si>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</si>
  <si>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</si>
  <si>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</si>
  <si>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</si>
  <si>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</si>
  <si>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</si>
  <si>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</si>
  <si>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</si>
  <si>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</si>
  <si>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</si>
  <si>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</si>
  <si>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</si>
  <si>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</si>
  <si>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</si>
  <si>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</si>
  <si>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</si>
  <si>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</si>
  <si>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</si>
  <si>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</si>
  <si>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</si>
  <si>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</si>
  <si>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</si>
  <si>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</si>
  <si>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</si>
  <si>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</si>
  <si>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</si>
  <si>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</si>
  <si>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</si>
  <si>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</si>
  <si>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</si>
  <si>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</si>
  <si>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</si>
  <si>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</si>
  <si>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</si>
  <si>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</si>
  <si>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</si>
  <si>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</si>
  <si>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</si>
  <si>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</si>
  <si>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</si>
  <si>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</si>
  <si>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</si>
  <si>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</si>
  <si>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</si>
  <si>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</si>
  <si>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</si>
  <si>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</si>
  <si>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</si>
  <si>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</si>
  <si>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</si>
  <si>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</si>
  <si>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</si>
  <si>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</si>
  <si>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</si>
  <si>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</si>
  <si>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</si>
  <si>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</si>
  <si>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</si>
  <si>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</si>
  <si>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</si>
  <si>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</si>
  <si>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</si>
  <si>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</si>
  <si>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</si>
  <si>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</si>
  <si>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</si>
  <si>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</si>
  <si>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</si>
  <si>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</si>
  <si>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</si>
  <si>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</si>
  <si>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</si>
  <si>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</si>
  <si>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</si>
  <si>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Impuesto a la renta a pagar</t>
  </si>
  <si>
    <t>Aportes y Retenciones a pagar</t>
  </si>
  <si>
    <t>Dividendos a pagar en efectivo</t>
  </si>
  <si>
    <t>Ingresos por Intereses y dividendos de cartera propia</t>
  </si>
  <si>
    <t>Sistema Informático</t>
  </si>
  <si>
    <t>Amortización - Licencias (Nota 5.i.)</t>
  </si>
  <si>
    <t>Total Saldo Deudor</t>
  </si>
  <si>
    <t>Total Saldo Acreedor</t>
  </si>
  <si>
    <t>CARGO</t>
  </si>
  <si>
    <t>NOMBRE Y APELLIDO</t>
  </si>
  <si>
    <t>Presidente:</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</si>
  <si>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</si>
  <si>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</si>
  <si>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</si>
  <si>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</si>
  <si>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</si>
  <si>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</si>
  <si>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</si>
  <si>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</si>
  <si>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</si>
  <si>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</si>
  <si>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</si>
  <si>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</si>
  <si>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</si>
  <si>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</si>
  <si>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</si>
  <si>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</si>
  <si>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</si>
  <si>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</si>
  <si>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</si>
  <si>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</si>
  <si>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</si>
  <si>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</si>
  <si>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</si>
  <si>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</si>
  <si>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</si>
  <si>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Pérdidas Extraordinarias</t>
  </si>
  <si>
    <t>Ejercicio Anterior Gs.</t>
  </si>
  <si>
    <t>(Guaraníes)</t>
  </si>
  <si>
    <t>Cambio Cierre Ejercicio Anterior</t>
  </si>
  <si>
    <t>Bono Banco Continental - Garantía BVPASA</t>
  </si>
  <si>
    <t>Transferencia A Resultados Acumulados</t>
  </si>
  <si>
    <t>Intereses Ganados bancarios</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</si>
  <si>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</si>
  <si>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</si>
  <si>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</si>
  <si>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</si>
  <si>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</si>
  <si>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</si>
  <si>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</si>
  <si>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</si>
  <si>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</si>
  <si>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</si>
  <si>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</si>
  <si>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</si>
  <si>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</si>
  <si>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</si>
  <si>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</si>
  <si>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</si>
  <si>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</si>
  <si>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</si>
  <si>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</si>
  <si>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</si>
  <si>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</si>
  <si>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</si>
  <si>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</si>
  <si>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</si>
  <si>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</si>
  <si>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</si>
  <si>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</si>
  <si>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</si>
  <si>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</si>
  <si>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</si>
  <si>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</si>
  <si>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</si>
  <si>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</si>
  <si>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</si>
  <si>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</si>
  <si>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</si>
  <si>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</si>
  <si>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</si>
  <si>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</si>
  <si>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</si>
  <si>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</si>
  <si>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</si>
  <si>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</si>
  <si>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</si>
  <si>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</si>
  <si>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</si>
  <si>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</si>
  <si>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</si>
  <si>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</si>
  <si>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</si>
  <si>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</si>
  <si>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</si>
  <si>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</si>
  <si>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</si>
  <si>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</si>
  <si>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</si>
  <si>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</si>
  <si>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</si>
  <si>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</si>
  <si>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</si>
  <si>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</si>
  <si>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</si>
  <si>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</si>
  <si>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</si>
  <si>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</si>
  <si>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Títulos de Renta Fija</t>
  </si>
  <si>
    <t>Total Inversiones a Largo Plazo</t>
  </si>
  <si>
    <t>Total Bonos en Garantía BVPASA</t>
  </si>
  <si>
    <t>Muebles y Equipos</t>
  </si>
  <si>
    <t>Acreedores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</si>
  <si>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</si>
  <si>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</si>
  <si>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</si>
  <si>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</si>
  <si>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</si>
  <si>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</si>
  <si>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</si>
  <si>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</si>
  <si>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</si>
  <si>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</si>
  <si>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</si>
  <si>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</si>
  <si>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o) CUENTAS A PAGAR A PERSONAS Y EMPRESAS RELACIONADAS (CORTO Y LARGO PLAZO)</t>
  </si>
  <si>
    <t>p) OBLIGAC.POR CONTRATO DE UNDERWRITING (CORTO Y LARGO PLAZO)</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</si>
  <si>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</si>
  <si>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</si>
  <si>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</si>
  <si>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</si>
  <si>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</si>
  <si>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</si>
  <si>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</si>
  <si>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</si>
  <si>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</si>
  <si>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</si>
  <si>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</si>
  <si>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</si>
  <si>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</si>
  <si>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</si>
  <si>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</si>
  <si>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</si>
  <si>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</si>
  <si>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</si>
  <si>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VER ANEXO A</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</si>
  <si>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</si>
  <si>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</si>
  <si>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</si>
  <si>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</si>
  <si>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</si>
  <si>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</si>
  <si>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</si>
  <si>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</si>
  <si>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</si>
  <si>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</si>
  <si>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</si>
  <si>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</si>
  <si>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</si>
  <si>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TOTAL PASIVO USD</t>
  </si>
  <si>
    <t>ACTIVOS NO CORRIENTES</t>
  </si>
  <si>
    <t>RECAUDACIONES A DEPOSITAR</t>
  </si>
  <si>
    <t>BANCOS</t>
  </si>
  <si>
    <t>BANCOS USD</t>
  </si>
  <si>
    <t>Ejercicio Anterior</t>
  </si>
  <si>
    <t>Ejercicio Anterior G.</t>
  </si>
  <si>
    <t>TOTAL ACTIVO USD</t>
  </si>
  <si>
    <t>Anticipo de Imp. a la Renta</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</si>
  <si>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</si>
  <si>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</si>
  <si>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</si>
  <si>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</si>
  <si>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</si>
  <si>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</si>
  <si>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</si>
  <si>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</si>
  <si>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</si>
  <si>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</si>
  <si>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</si>
  <si>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</si>
  <si>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</si>
  <si>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</si>
  <si>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</si>
  <si>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</si>
  <si>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</si>
  <si>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</si>
  <si>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</si>
  <si>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</si>
  <si>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</si>
  <si>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</si>
  <si>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</si>
  <si>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</si>
  <si>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</si>
  <si>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</si>
  <si>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</si>
  <si>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</si>
  <si>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</si>
  <si>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</si>
  <si>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</si>
  <si>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</si>
  <si>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</si>
  <si>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</si>
  <si>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</si>
  <si>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</si>
  <si>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</si>
  <si>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</si>
  <si>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</si>
  <si>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MANTENIMIENTO Y REPARACION DE EDIFICIOS</t>
  </si>
  <si>
    <t>Total Bonos Locales</t>
  </si>
  <si>
    <t xml:space="preserve">Avda. Aviadores del Chaco N° 2050. WTC Asunción Torre 3 Piso 11 </t>
  </si>
  <si>
    <t>021 326 7085</t>
  </si>
  <si>
    <t>Carlos Casarotti</t>
  </si>
  <si>
    <t>N° 21</t>
  </si>
  <si>
    <t>07 de abril del 2022</t>
  </si>
  <si>
    <t>N° 1, Serie “Comercial” , Folio 1</t>
  </si>
  <si>
    <t>Dayron Barrios Hernández</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</si>
  <si>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</si>
  <si>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</si>
  <si>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</si>
  <si>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</si>
  <si>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</si>
  <si>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</si>
  <si>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</si>
  <si>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</si>
  <si>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</si>
  <si>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</si>
  <si>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</si>
  <si>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</si>
  <si>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</si>
  <si>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</si>
  <si>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</si>
  <si>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</si>
  <si>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</si>
  <si>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</si>
  <si>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</si>
  <si>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</si>
  <si>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</si>
  <si>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</si>
  <si>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</si>
  <si>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</si>
  <si>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</si>
  <si>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</si>
  <si>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</si>
  <si>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</si>
  <si>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</si>
  <si>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</si>
  <si>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</si>
  <si>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</si>
  <si>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</si>
  <si>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</si>
  <si>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</si>
  <si>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</si>
  <si>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</si>
  <si>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</si>
  <si>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</si>
  <si>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</si>
  <si>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</si>
  <si>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</si>
  <si>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</si>
  <si>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</si>
  <si>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</si>
  <si>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</si>
  <si>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</si>
  <si>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</si>
  <si>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</si>
  <si>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</si>
  <si>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</si>
  <si>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</si>
  <si>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</si>
  <si>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</si>
  <si>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</si>
  <si>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</si>
  <si>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</si>
  <si>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</si>
  <si>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</si>
  <si>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</si>
  <si>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Ingresos Varios</t>
  </si>
  <si>
    <t>GASTOS DE EVENTOS</t>
  </si>
  <si>
    <t>CURSOS Y CAPACITACIONES</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</si>
  <si>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</si>
  <si>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</si>
  <si>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</si>
  <si>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</si>
  <si>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</si>
  <si>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</si>
  <si>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</si>
  <si>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</si>
  <si>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</si>
  <si>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</si>
  <si>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</si>
  <si>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</si>
  <si>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</si>
  <si>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</si>
  <si>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</si>
  <si>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</si>
  <si>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</si>
  <si>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</si>
  <si>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</si>
  <si>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</si>
  <si>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</si>
  <si>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</si>
  <si>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</si>
  <si>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</si>
  <si>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</si>
  <si>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</si>
  <si>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</si>
  <si>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</si>
  <si>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</si>
  <si>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</si>
  <si>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ACCION BVA</t>
  </si>
  <si>
    <t>Saldo ejercicio Actual G.</t>
  </si>
  <si>
    <t>Saldo ejercicio Anterior G.</t>
  </si>
  <si>
    <t>CARLOS CASAROTTI</t>
  </si>
  <si>
    <t>CAMILO CALVELO</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</si>
  <si>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</si>
  <si>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</si>
  <si>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</si>
  <si>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</si>
  <si>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</si>
  <si>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</si>
  <si>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</si>
  <si>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</si>
  <si>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</si>
  <si>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</si>
  <si>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</si>
  <si>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</si>
  <si>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</si>
  <si>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</si>
  <si>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</si>
  <si>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</si>
  <si>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</si>
  <si>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</si>
  <si>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</si>
  <si>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</si>
  <si>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</si>
  <si>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</si>
  <si>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</si>
  <si>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</si>
  <si>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</si>
  <si>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</si>
  <si>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</si>
  <si>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</si>
  <si>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</si>
  <si>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</si>
  <si>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</si>
  <si>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</si>
  <si>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</si>
  <si>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</si>
  <si>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</si>
  <si>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</si>
  <si>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</si>
  <si>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</si>
  <si>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Anticipos</t>
  </si>
  <si>
    <t>Anticipos a Proveedores</t>
  </si>
  <si>
    <t>Intereses a Cobrar</t>
  </si>
  <si>
    <t>Bonos en Garantía</t>
  </si>
  <si>
    <t>Tarjeta de Crédito GNB</t>
  </si>
  <si>
    <t>ARANCEL BCP</t>
  </si>
  <si>
    <t>ARANCEL BOLSA DE VALORES</t>
  </si>
  <si>
    <t>GASTOS DE CONSUMICION DEL PERSONAL</t>
  </si>
  <si>
    <t>DEUDORES POR SERVICIOS DE INTERMEDIACION</t>
  </si>
  <si>
    <t>Los Bonos adquiridos en concepto de garantía están registradas de acuerdo a su valor de adquisición y revaluadas al tipo de cambio de la cotizacion de la DNIT</t>
  </si>
  <si>
    <t>Cuentas de orden deudoras</t>
  </si>
  <si>
    <t>Total de cuentas de orden deudoras</t>
  </si>
  <si>
    <t>Cuentas de orden acreedores</t>
  </si>
  <si>
    <t>Total cuentas de orden acreedoras</t>
  </si>
  <si>
    <t>(-) Intereses a devengar - CP</t>
  </si>
  <si>
    <t>(-) Intereses a devengar - LP</t>
  </si>
  <si>
    <t>COM. COB. POR OPER. DE INTER. EXTRAB. - RENTA VARIABLE</t>
  </si>
  <si>
    <t>COM. COB. POR OPER. DE INTER. EXTRAB. - RENTA FIJA</t>
  </si>
  <si>
    <t>INGRESOS POR SERV. DE ADM DE CARTERA - PTE VINC</t>
  </si>
  <si>
    <t>RENOV. FIRMAS DIGITALES</t>
  </si>
  <si>
    <t>Bono Subordinado Banco RIO - Vto 12/05/26</t>
  </si>
  <si>
    <t>a)  VALUACIÓN EN MONEDA EXTRANJERA</t>
  </si>
  <si>
    <t>n) ADMINISTRACION DE CARTERA (CORTO Y LARGO PLAZO)</t>
  </si>
  <si>
    <t>A INTEGRAR / APORTE</t>
  </si>
  <si>
    <t>q) OTROS PASIVOS CORRIENTES Y NO CORRIENTES</t>
  </si>
  <si>
    <t>NOTA</t>
  </si>
  <si>
    <t xml:space="preserve">Disponibilidades </t>
  </si>
  <si>
    <t>5.d.</t>
  </si>
  <si>
    <t>Inversiones temporarias</t>
  </si>
  <si>
    <t xml:space="preserve">Deudores varios </t>
  </si>
  <si>
    <t xml:space="preserve">Cuentas por cobrar a personas y empresas  Relacionadas </t>
  </si>
  <si>
    <t>5.e.</t>
  </si>
  <si>
    <t>5.f.</t>
  </si>
  <si>
    <t>5.r.</t>
  </si>
  <si>
    <t>5.j.</t>
  </si>
  <si>
    <t xml:space="preserve">Otros activos </t>
  </si>
  <si>
    <t xml:space="preserve">Otros Activos Corrientes </t>
  </si>
  <si>
    <t xml:space="preserve">Títulos De Renta Fija </t>
  </si>
  <si>
    <t xml:space="preserve">Acción De Bolsa De Valores </t>
  </si>
  <si>
    <t xml:space="preserve">Créditos </t>
  </si>
  <si>
    <t>5.g.</t>
  </si>
  <si>
    <t>5.i.</t>
  </si>
  <si>
    <t xml:space="preserve">Activos Intangibles y cargos diferidos </t>
  </si>
  <si>
    <t xml:space="preserve">Licencia </t>
  </si>
  <si>
    <t>5.h.</t>
  </si>
  <si>
    <t xml:space="preserve">Otros Activos No Corrientes </t>
  </si>
  <si>
    <t xml:space="preserve">Cargos diferidos </t>
  </si>
  <si>
    <t>5.o.</t>
  </si>
  <si>
    <t>5.p.</t>
  </si>
  <si>
    <t>5.n.</t>
  </si>
  <si>
    <t>5.k.</t>
  </si>
  <si>
    <t>5.l.2</t>
  </si>
  <si>
    <t>5.q.</t>
  </si>
  <si>
    <t>5.l.1.</t>
  </si>
  <si>
    <t xml:space="preserve">Acreedores Varios </t>
  </si>
  <si>
    <t xml:space="preserve">Cuentas a Pagar a Personas y Empresas Relacionadas </t>
  </si>
  <si>
    <t xml:space="preserve">Provisiones </t>
  </si>
  <si>
    <t>5.t.</t>
  </si>
  <si>
    <t>12. CUENTAS DE ORDENES</t>
  </si>
  <si>
    <t>5.v.</t>
  </si>
  <si>
    <t xml:space="preserve">Por Intermediación de acciones en Rueda </t>
  </si>
  <si>
    <t>5.w.</t>
  </si>
  <si>
    <t>5.x.</t>
  </si>
  <si>
    <t>5.y.</t>
  </si>
  <si>
    <t>5.c.</t>
  </si>
  <si>
    <t>5.z.</t>
  </si>
  <si>
    <t>Por Intermediación de Renta fija en Rueda</t>
  </si>
  <si>
    <t xml:space="preserve">Por intermediación de Renta variable en Rueda </t>
  </si>
  <si>
    <t xml:space="preserve">Por intermediación de Renta fija en Rueda </t>
  </si>
  <si>
    <t xml:space="preserve">Ingresos por Administración De Cartera </t>
  </si>
  <si>
    <t xml:space="preserve">Ingresos por Custodia de Valores </t>
  </si>
  <si>
    <t xml:space="preserve">Ingresos por Asesoría Financiera </t>
  </si>
  <si>
    <t xml:space="preserve">Ingresos por operaciones y servicios a personas Relacionadas </t>
  </si>
  <si>
    <t xml:space="preserve">Ingresos por operaciones y servicios extrabursátiles </t>
  </si>
  <si>
    <t xml:space="preserve">Otros Ingresos Operativos </t>
  </si>
  <si>
    <t xml:space="preserve">Otros Gastos Operativos </t>
  </si>
  <si>
    <t xml:space="preserve">Otros gastos De Comercialización </t>
  </si>
  <si>
    <t xml:space="preserve">Otros Ingresos y Egresos </t>
  </si>
  <si>
    <t xml:space="preserve">Intereses Cobrados </t>
  </si>
  <si>
    <t xml:space="preserve">Resultado Extraordinarios </t>
  </si>
  <si>
    <t xml:space="preserve">Obligac. por Contratos de Underwiting </t>
  </si>
  <si>
    <t>Obligac. por Administración de cartera</t>
  </si>
  <si>
    <t xml:space="preserve">Otros pasivos Corrientes </t>
  </si>
  <si>
    <t xml:space="preserve">Empresas Relacionadas </t>
  </si>
  <si>
    <t>Acreedores Varios</t>
  </si>
  <si>
    <t xml:space="preserve">Otros pasivos no Corriente </t>
  </si>
  <si>
    <r>
      <t xml:space="preserve">Diferencias De Cambio </t>
    </r>
    <r>
      <rPr>
        <b/>
        <sz val="11"/>
        <rFont val="Calibri"/>
        <family val="2"/>
        <scheme val="minor"/>
      </rPr>
      <t>(+)</t>
    </r>
  </si>
  <si>
    <r>
      <t>Diferencias De Cambio</t>
    </r>
    <r>
      <rPr>
        <b/>
        <sz val="11"/>
        <rFont val="Calibri"/>
        <family val="2"/>
        <scheme val="minor"/>
      </rPr>
      <t xml:space="preserve"> (-)</t>
    </r>
  </si>
  <si>
    <r>
      <t xml:space="preserve">Diferencias De Cambio </t>
    </r>
    <r>
      <rPr>
        <b/>
        <sz val="11"/>
        <rFont val="Calibri"/>
        <family val="2"/>
        <scheme val="minor"/>
      </rPr>
      <t>(-)</t>
    </r>
  </si>
  <si>
    <t xml:space="preserve">Las 12 notas que se acompañan forman parte integrante de los Estados Financieros </t>
  </si>
  <si>
    <t>Sub Totales USD</t>
  </si>
  <si>
    <t>Sub Totales GS</t>
  </si>
  <si>
    <t>IMPRESOS Y FORMULARIOS</t>
  </si>
  <si>
    <t>GASTOS DE EVENTOS Y OBSEQUIOS AL PERSONAL</t>
  </si>
  <si>
    <t>GASTOS VARIOS</t>
  </si>
  <si>
    <t xml:space="preserve">INGRESOS POR SERV. DE ADM DE CARTERA </t>
  </si>
  <si>
    <t>Intereses Cobrados por Operación de Bolsa - Bonos en Garantía</t>
  </si>
  <si>
    <t>Intereses Cobrados por Operación de Bolsa - Títulos Propios</t>
  </si>
  <si>
    <t>HOSPEDAJE Y VATICOS</t>
  </si>
  <si>
    <t>Bono Subordinado Banco RIO - Vto 28/11/29</t>
  </si>
  <si>
    <t>Bono Financiero Banco Itau 5,25% 05/06/26</t>
  </si>
  <si>
    <t>Bono Financiero Banco Itau 5,40% 07/12/27</t>
  </si>
  <si>
    <t>Total CDA</t>
  </si>
  <si>
    <t>CDA</t>
  </si>
  <si>
    <t>CDA20260604</t>
  </si>
  <si>
    <t>Bonos Financieros</t>
  </si>
  <si>
    <t>Bonos Subordinados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</si>
  <si>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</si>
  <si>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</si>
  <si>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por primera vez de las Normas Internacionales de Información Financiera (NIIF) y conforme al cronograma de implementación establecido en la Nota 7 de Hechos Posteriores.</t>
  </si>
  <si>
    <t xml:space="preserve">conforme a lo dispuesto en la Resolución CNV CG N° 35/23 (Título 3, Capítulo 9) y la Resolución SV. SG. N° 30/23. Dicha adopción se realizará siguiendo los lineamientos en la NIIF 1  - Adopción </t>
  </si>
  <si>
    <t>7.1 Revelaciones generales sobre la transición a las Normas de Información Financiera (NIF) emitidas por el Consejo de Contadores Públicos del Paraguay</t>
  </si>
  <si>
    <t>7.1.1 Descripción del proceso de transición</t>
  </si>
  <si>
    <t>7.1.2 Base de preparación de los estados financieros</t>
  </si>
  <si>
    <t>7.1.3 Impacto de la transición</t>
  </si>
  <si>
    <t xml:space="preserve">A partir del ejercicio 2024, la entidad ha iniciado la transición hacia la adopción completa de las Normas de Información Financiera (NIF), conforme a las disposiciones regulatorias y su plan estratégico.
</t>
  </si>
  <si>
    <t xml:space="preserve"> y las NIF, con el objetivo de ajustar las mismas junto con los procedimientos operativos necesarios.
</t>
  </si>
  <si>
    <t>Se prevé que la adopción total de las NIF concluya en el ejercicio 2026. Este proceso implica la evaluación de las diferencias entre las políticas contables aplicadas actualmente por la entidad</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</si>
  <si>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</si>
  <si>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</si>
  <si>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</si>
  <si>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</si>
  <si>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</si>
  <si>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</si>
  <si>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</si>
  <si>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</si>
  <si>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t>que su valor contable, el activo debe ajustarse a su valor recuperable. En el caso de terrenos y edificio, su valoración debe realizarse a valor justo, determinado por valuadores profesionalmente calificados.</t>
  </si>
  <si>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</si>
  <si>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</si>
  <si>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</si>
  <si>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</si>
  <si>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</si>
  <si>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t>sin embargo se deberá evaluar su adopción anticipada.</t>
  </si>
  <si>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</si>
  <si>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 xml:space="preserve"> clasificación de las actividades operativas, de inversión y de financiamiento.</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</si>
  <si>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</si>
  <si>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</si>
  <si>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</si>
  <si>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</si>
  <si>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</si>
  <si>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</si>
  <si>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</si>
  <si>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</si>
  <si>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</si>
  <si>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</si>
  <si>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</si>
  <si>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</si>
  <si>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</si>
  <si>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</si>
  <si>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</si>
  <si>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</si>
  <si>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</si>
  <si>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</si>
  <si>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</si>
  <si>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</si>
  <si>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</si>
  <si>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</si>
  <si>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</si>
  <si>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</si>
  <si>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</si>
  <si>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</si>
  <si>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</si>
  <si>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</si>
  <si>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3.           RESUMEN DE LAS PRINCIPALES POLÍTICAS CONTABLES</t>
  </si>
  <si>
    <t xml:space="preserve">A continuación, se resumen las políticas de contabilidad más significativas aplicadas por la entidad. </t>
  </si>
  <si>
    <t xml:space="preserve">7.  HECHOS POSTERIORES </t>
  </si>
  <si>
    <t>Síndico Titular:</t>
  </si>
  <si>
    <t xml:space="preserve">Patrimonio Neto </t>
  </si>
  <si>
    <t>Reservas</t>
  </si>
  <si>
    <t>Resultados acumulados</t>
  </si>
  <si>
    <t>TOTAL PATRIMONIO NETO</t>
  </si>
  <si>
    <t xml:space="preserve"> </t>
  </si>
  <si>
    <t>7.1.4 Revelaciones específicas sobre las áreas de posible impactoacto</t>
  </si>
  <si>
    <r>
      <t xml:space="preserve">• </t>
    </r>
    <r>
      <rPr>
        <b/>
        <sz val="11"/>
        <rFont val="Calibri"/>
        <family val="2"/>
        <scheme val="minor"/>
      </rPr>
      <t>Deterioro del valor de los activos (NIF 18)</t>
    </r>
    <r>
      <rPr>
        <sz val="11"/>
        <rFont val="Calibri"/>
        <family val="2"/>
        <scheme val="minor"/>
      </rPr>
      <t>: se evaluará periódicamente sus activos financieros, como las inversiones en valores y otros instrumentos, para identificar posibles deterioros.</t>
    </r>
  </si>
  <si>
    <t>o    La naturaleza de las relaciones con partes relacionadas.</t>
  </si>
  <si>
    <t>FONDO DE GARANTIA BVPASA</t>
  </si>
  <si>
    <t>Fernando David González Moreno</t>
  </si>
  <si>
    <t>Acreedores varios</t>
  </si>
  <si>
    <t>Contador</t>
  </si>
  <si>
    <t>Ana Griselda Gomez Delgado</t>
  </si>
  <si>
    <t>Síndico Titular</t>
  </si>
  <si>
    <t>Capital emitido</t>
  </si>
  <si>
    <t>(-) ACCIONES POR EMITIR</t>
  </si>
  <si>
    <t>Reserva de Revaluo de Inversiones</t>
  </si>
  <si>
    <t>Reserve Legal</t>
  </si>
  <si>
    <t>Bobo Financiero FIC Vto 21/02/2026</t>
  </si>
  <si>
    <t>Corporate Compliance Solutions EAS</t>
  </si>
  <si>
    <t>Anticipo Impuesto a la Renta</t>
  </si>
  <si>
    <t>COMISIONES PAGADAS</t>
  </si>
  <si>
    <t>GASTOS DE DOMINIO - CNC</t>
  </si>
  <si>
    <t>ALQUILER DE CAJA</t>
  </si>
  <si>
    <t>Anticipo de Sueldos</t>
  </si>
  <si>
    <t>Fondo Mutuo Liquidez</t>
  </si>
  <si>
    <t>Fondo Mutuo</t>
  </si>
  <si>
    <t>Total Fondo Mutuo Liquidez</t>
  </si>
  <si>
    <t>Descuentos Obtenidos</t>
  </si>
  <si>
    <t xml:space="preserve">Fondo Mutuo Liquidez </t>
  </si>
  <si>
    <t>NOTAS A LOS ESTADOS CONTABLES AL 30 DE SEPTIEMBRE DE 2025</t>
  </si>
  <si>
    <t>Los Estados Financieros correspondientes al 30 de septiembre de 2025 han sido aprobados para la remisión a la Super Intendencia de Valores</t>
  </si>
  <si>
    <t>Correspondiente al 30 de septiembre de 2025</t>
  </si>
  <si>
    <t>La composición del rubro al 30 de septiembre de 2025 comparativo con el 31 de diciembre de 2024 es como sigue:</t>
  </si>
  <si>
    <t xml:space="preserve">El saldo al 30 de septiembre de 2025 de cuentas y provisiones a pagar se detalla en el siguiente cuadro: </t>
  </si>
  <si>
    <t>o de otra naturaleza que afecten la situación patrimonial o financiera o los resultados de la entidad al 30 de septiembre de 2025.</t>
  </si>
  <si>
    <t>de Mercado de Valores y la RES SIV CG N° 30/21. El valor de la participación es de Gs.1.560.000.000 último precio negociado de la acción, con una participación del 2,17% según la información contable de la BVPASA AL 30/09/2025</t>
  </si>
  <si>
    <t>La moneda extranjera, Dólar fue registrada de acuerdo al tipo de cambio publicado por la Dirección Nacional de Ingresos Tributarios al 30-09-2025. Tipo de cambio comprador Gs 6.952,10 - para saldos de cuentas del activo y Tipo de cambio vendedor Gs. 6.970,65  - para saldo de cuentas pasivas.</t>
  </si>
  <si>
    <t>Los títulos de terceros recibidos en custodia fueron registrados de acuerdo al tipo de cambio publicado por el Banco Central del Paraguay al 30-09-2025. 
(USD 7.002,41 - GBP 9.421,74 - ARS 5,10)</t>
  </si>
  <si>
    <t>7.2 Hechos posteriores relativos a los estados financieros correspondientes al ejercicio concluido al 30/09/2025,</t>
  </si>
  <si>
    <t>Información sobre el Emisor al 30/09/2025</t>
  </si>
  <si>
    <t>Ingresos por venta de bonos</t>
  </si>
  <si>
    <t>COM. COB. POR COLOC EXTRABUR - RENTA VARIABLE</t>
  </si>
  <si>
    <t>CORRESPONDIENTE AL 30 DE SEPTIEMBRE DE 2025 PRESENTADO EN FORMA COMPARATIVA CON EL 30 DE SEPTIEMBRE DE 2024</t>
  </si>
  <si>
    <t>ESTADO DE RESULTADOS CORRESPONDIENTE AL 30 DE SEPTIEMBRE DE 2025 PRESENTADO EN FORMA COMPARATIVA CON EL 30 DE SEPTIEMBRE DE 2024</t>
  </si>
  <si>
    <t>PERDIDA POR AMORT. DE DIF. DE PRECIO - BONOS EN EL EXTERIOR</t>
  </si>
  <si>
    <t>BALANCE GENERAL AL 30 DE SEPTIEMBRE DE 2025 PRESENTADO EN FORMA COMPARATIVO CON EL EJERCICIO ANTERIOR CERRADO AL 31 DE DICIEMBRE DE 2024</t>
  </si>
  <si>
    <t>INFORMACION AL 30 DE SEPTIEMBRE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</si>
</sst>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0_-;\-* #,##0_-;_-* &quot;-&quot;_-;_-@_-"/>
    <numFmt numFmtId="183" formatCode="_-* #,##0.00_-;\-* #,##0.00_-;_-* &quot;-&quot;??_-;_-@_-"/>
    <numFmt numFmtId="184" formatCode="_-* #,##0\ _€_-;\-* #,##0\ _€_-;_-* &quot;-&quot;\ _€_-;_-@_-"/>
    <numFmt numFmtId="185" formatCode="_-* #,##0.00\ _p_t_a_-;\-* #,##0.00\ _p_t_a_-;_-* &quot;-&quot;??\ _p_t_a_-;_-@_-"/>
    <numFmt numFmtId="186" formatCode="_ * #,##0.00_ ;_ * \-#,##0.00_ ;_ * &quot;-&quot;_ ;_ @_ "/>
    <numFmt numFmtId="187" formatCode="#,##0.0"/>
    <numFmt numFmtId="188" formatCode="&quot;₲&quot;\ #,##0"/>
  </numFmts>
  <fonts count="7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i/>
      <sz val="11"/>
      <name val="Calibri"/>
      <family val="2"/>
      <scheme val="minor"/>
    </font>
    <font>
      <b/>
      <sz val="10"/>
      <name val="Arial"/>
      <family val="2"/>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2357">
    <xf numFmtId="0" fontId="0" fillId="0" borderId="0"/>
    <xf numFmtId="4" fontId="22" fillId="0" borderId="0">
      <protection locked="0"/>
    </xf>
    <xf numFmtId="171" fontId="23" fillId="0" borderId="0">
      <protection locked="0"/>
    </xf>
    <xf numFmtId="171" fontId="23" fillId="0" borderId="0">
      <protection locked="0"/>
    </xf>
    <xf numFmtId="172" fontId="22" fillId="0" borderId="0">
      <protection locked="0"/>
    </xf>
    <xf numFmtId="173" fontId="22" fillId="0" borderId="0">
      <protection locked="0"/>
    </xf>
    <xf numFmtId="168" fontId="20" fillId="0" borderId="0" applyFill="0" applyBorder="0" applyAlignment="0" applyProtection="0"/>
    <xf numFmtId="166" fontId="20" fillId="0" borderId="0" applyFill="0" applyBorder="0" applyAlignment="0" applyProtection="0"/>
    <xf numFmtId="169" fontId="17" fillId="0" borderId="0" applyFont="0" applyFill="0" applyBorder="0" applyAlignment="0" applyProtection="0"/>
    <xf numFmtId="164" fontId="24" fillId="0" borderId="0" applyFont="0" applyFill="0" applyBorder="0" applyAlignment="0" applyProtection="0"/>
    <xf numFmtId="174" fontId="22" fillId="0" borderId="0">
      <protection locked="0"/>
    </xf>
    <xf numFmtId="0" fontId="17" fillId="0" borderId="0"/>
    <xf numFmtId="0" fontId="26" fillId="0" borderId="0"/>
    <xf numFmtId="0" fontId="21" fillId="0" borderId="0">
      <alignment vertical="top"/>
    </xf>
    <xf numFmtId="0" fontId="20" fillId="0" borderId="0"/>
    <xf numFmtId="0" fontId="26"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9" fontId="17"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41" fontId="13" fillId="0" borderId="0" applyFont="0" applyFill="0" applyBorder="0" applyAlignment="0" applyProtection="0"/>
    <xf numFmtId="0" fontId="27" fillId="0" borderId="0" applyNumberFormat="0" applyFill="0" applyBorder="0" applyAlignment="0" applyProtection="0"/>
    <xf numFmtId="0" fontId="28" fillId="0" borderId="59" applyNumberFormat="0" applyFill="0" applyAlignment="0" applyProtection="0"/>
    <xf numFmtId="0" fontId="29" fillId="0" borderId="60" applyNumberFormat="0" applyFill="0" applyAlignment="0" applyProtection="0"/>
    <xf numFmtId="0" fontId="30" fillId="0" borderId="61"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62" applyNumberFormat="0" applyAlignment="0" applyProtection="0"/>
    <xf numFmtId="0" fontId="35" fillId="9" borderId="63" applyNumberFormat="0" applyAlignment="0" applyProtection="0"/>
    <xf numFmtId="0" fontId="36" fillId="9" borderId="62" applyNumberFormat="0" applyAlignment="0" applyProtection="0"/>
    <xf numFmtId="0" fontId="37" fillId="0" borderId="64" applyNumberFormat="0" applyFill="0" applyAlignment="0" applyProtection="0"/>
    <xf numFmtId="0" fontId="38" fillId="10" borderId="65"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67" applyNumberFormat="0" applyFill="0" applyAlignment="0" applyProtection="0"/>
    <xf numFmtId="0" fontId="4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42" fillId="35" borderId="0" applyNumberFormat="0" applyBorder="0" applyAlignment="0" applyProtection="0"/>
    <xf numFmtId="0" fontId="12" fillId="0" borderId="0"/>
    <xf numFmtId="41" fontId="12" fillId="0" borderId="0" applyFont="0" applyFill="0" applyBorder="0" applyAlignment="0" applyProtection="0"/>
    <xf numFmtId="0" fontId="12" fillId="11" borderId="66" applyNumberFormat="0" applyFont="0" applyAlignment="0" applyProtection="0"/>
    <xf numFmtId="168" fontId="17" fillId="0" borderId="0" applyFill="0" applyBorder="0" applyAlignment="0" applyProtection="0"/>
    <xf numFmtId="166" fontId="17" fillId="0" borderId="0" applyFill="0" applyBorder="0" applyAlignment="0" applyProtection="0"/>
    <xf numFmtId="43" fontId="24" fillId="0" borderId="0" applyFont="0" applyFill="0" applyBorder="0" applyAlignment="0" applyProtection="0"/>
    <xf numFmtId="0" fontId="11" fillId="0" borderId="0"/>
    <xf numFmtId="0" fontId="17" fillId="0" borderId="0"/>
    <xf numFmtId="0" fontId="11" fillId="0" borderId="0"/>
    <xf numFmtId="0" fontId="17" fillId="0" borderId="0"/>
    <xf numFmtId="168" fontId="17" fillId="0" borderId="0" applyFill="0" applyBorder="0" applyAlignment="0" applyProtection="0"/>
    <xf numFmtId="9" fontId="17" fillId="0" borderId="0" applyFont="0" applyFill="0" applyBorder="0" applyAlignment="0" applyProtection="0"/>
    <xf numFmtId="9" fontId="1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1" fontId="11" fillId="0" borderId="0" applyFont="0" applyFill="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41" fontId="11" fillId="0" borderId="0" applyFont="0" applyFill="0" applyBorder="0" applyAlignment="0" applyProtection="0"/>
    <xf numFmtId="0" fontId="11" fillId="11" borderId="66" applyNumberFormat="0" applyFont="0" applyAlignment="0" applyProtection="0"/>
    <xf numFmtId="41" fontId="10" fillId="0" borderId="0" applyFont="0" applyFill="0" applyBorder="0" applyAlignment="0" applyProtection="0"/>
    <xf numFmtId="0" fontId="10" fillId="0" borderId="0"/>
    <xf numFmtId="0" fontId="9" fillId="0" borderId="0"/>
    <xf numFmtId="9" fontId="17" fillId="0" borderId="0" applyFont="0" applyFill="0" applyBorder="0" applyAlignment="0" applyProtection="0"/>
    <xf numFmtId="178" fontId="17"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0" fontId="17"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0" fontId="9" fillId="0" borderId="0"/>
    <xf numFmtId="164" fontId="9" fillId="0" borderId="0" applyFont="0" applyFill="0" applyBorder="0" applyAlignment="0" applyProtection="0"/>
    <xf numFmtId="179" fontId="9" fillId="0" borderId="0" applyFont="0" applyFill="0" applyBorder="0" applyAlignment="0" applyProtection="0"/>
    <xf numFmtId="0" fontId="59" fillId="0" borderId="0" applyNumberFormat="0" applyFill="0" applyBorder="0" applyAlignment="0" applyProtection="0"/>
    <xf numFmtId="168" fontId="17" fillId="0" borderId="0" applyFill="0" applyBorder="0" applyAlignment="0" applyProtection="0"/>
    <xf numFmtId="0" fontId="6" fillId="0" borderId="0"/>
    <xf numFmtId="0" fontId="6" fillId="0" borderId="0"/>
    <xf numFmtId="168" fontId="17"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1" fontId="1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79" fontId="6" fillId="0" borderId="0" applyFont="0" applyFill="0" applyBorder="0" applyAlignment="0" applyProtection="0"/>
    <xf numFmtId="168" fontId="17" fillId="0" borderId="0" applyFill="0" applyBorder="0" applyAlignment="0" applyProtection="0"/>
    <xf numFmtId="0" fontId="6" fillId="0" borderId="0"/>
    <xf numFmtId="0" fontId="6" fillId="0" borderId="0"/>
    <xf numFmtId="168" fontId="17"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168" fontId="17" fillId="0" borderId="0" applyFill="0" applyBorder="0" applyAlignment="0" applyProtection="0"/>
    <xf numFmtId="42" fontId="17"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0" fontId="17" fillId="0" borderId="0"/>
    <xf numFmtId="0" fontId="17" fillId="0" borderId="0"/>
    <xf numFmtId="0" fontId="63" fillId="0" borderId="0"/>
    <xf numFmtId="0" fontId="46" fillId="0" borderId="0"/>
    <xf numFmtId="179"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0" fontId="24"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179" fontId="5" fillId="0" borderId="0" applyFont="0" applyFill="0" applyBorder="0" applyAlignment="0" applyProtection="0"/>
    <xf numFmtId="0" fontId="5" fillId="0" borderId="0"/>
    <xf numFmtId="179" fontId="5" fillId="0" borderId="0" applyFont="0" applyFill="0" applyBorder="0" applyAlignment="0" applyProtection="0"/>
    <xf numFmtId="179" fontId="46"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0" fontId="17" fillId="0" borderId="0"/>
    <xf numFmtId="0" fontId="5" fillId="0" borderId="0"/>
    <xf numFmtId="179"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5" fontId="17" fillId="0" borderId="0" applyFont="0" applyFill="0" applyBorder="0" applyAlignment="0" applyProtection="0"/>
    <xf numFmtId="43" fontId="5" fillId="0" borderId="0" applyFont="0" applyFill="0" applyBorder="0" applyAlignment="0" applyProtection="0"/>
    <xf numFmtId="0" fontId="65" fillId="0" borderId="0"/>
    <xf numFmtId="0" fontId="17" fillId="0" borderId="0"/>
    <xf numFmtId="41"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8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0" fontId="5" fillId="11" borderId="66"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179" fontId="5" fillId="0" borderId="0" applyFont="0" applyFill="0" applyBorder="0" applyAlignment="0" applyProtection="0"/>
    <xf numFmtId="179" fontId="5" fillId="0" borderId="0" applyFont="0" applyFill="0" applyBorder="0" applyAlignment="0" applyProtection="0"/>
    <xf numFmtId="184"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3" fontId="5" fillId="0" borderId="0" applyFont="0" applyFill="0" applyBorder="0" applyAlignment="0" applyProtection="0"/>
    <xf numFmtId="43"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46"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83"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84" fontId="5" fillId="0" borderId="0" applyFont="0" applyFill="0" applyBorder="0" applyAlignment="0" applyProtection="0"/>
    <xf numFmtId="183" fontId="5" fillId="0" borderId="0" applyFont="0" applyFill="0" applyBorder="0" applyAlignment="0" applyProtection="0"/>
    <xf numFmtId="179" fontId="5" fillId="0" borderId="0" applyFont="0" applyFill="0" applyBorder="0" applyAlignment="0" applyProtection="0"/>
    <xf numFmtId="18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3"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4"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5" fillId="0" borderId="0"/>
    <xf numFmtId="0" fontId="62" fillId="0" borderId="0"/>
    <xf numFmtId="41" fontId="5" fillId="0" borderId="0" applyFont="0" applyFill="0" applyBorder="0" applyAlignment="0" applyProtection="0"/>
    <xf numFmtId="182" fontId="66" fillId="0" borderId="0" applyFont="0" applyFill="0" applyBorder="0" applyAlignment="0" applyProtection="0"/>
    <xf numFmtId="0" fontId="67" fillId="0" borderId="0"/>
    <xf numFmtId="0" fontId="24" fillId="0" borderId="0" applyNumberFormat="0" applyFill="0" applyBorder="0" applyAlignment="0" applyProtection="0"/>
    <xf numFmtId="0" fontId="5" fillId="0" borderId="0"/>
    <xf numFmtId="168" fontId="17" fillId="0" borderId="0" applyFill="0" applyBorder="0" applyAlignment="0" applyProtection="0"/>
    <xf numFmtId="166" fontId="17" fillId="0" borderId="0" applyFill="0" applyBorder="0" applyAlignment="0" applyProtection="0"/>
    <xf numFmtId="169" fontId="17" fillId="0" borderId="0" applyFont="0" applyFill="0" applyBorder="0" applyAlignment="0" applyProtection="0"/>
    <xf numFmtId="43" fontId="24" fillId="0" borderId="0" applyFont="0" applyFill="0" applyBorder="0" applyAlignment="0" applyProtection="0"/>
    <xf numFmtId="0" fontId="5" fillId="0" borderId="0"/>
    <xf numFmtId="0" fontId="21" fillId="0" borderId="0">
      <alignment vertical="top"/>
    </xf>
    <xf numFmtId="9" fontId="17"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168" fontId="17" fillId="0" borderId="0" applyFill="0" applyBorder="0" applyAlignment="0" applyProtection="0"/>
    <xf numFmtId="166" fontId="17" fillId="0" borderId="0" applyFill="0" applyBorder="0" applyAlignment="0" applyProtection="0"/>
    <xf numFmtId="43" fontId="24" fillId="0" borderId="0" applyFont="0" applyFill="0" applyBorder="0" applyAlignment="0" applyProtection="0"/>
    <xf numFmtId="0" fontId="5" fillId="0" borderId="0"/>
    <xf numFmtId="0" fontId="5" fillId="0" borderId="0"/>
    <xf numFmtId="168" fontId="17"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1" fontId="17"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79" fontId="5" fillId="0" borderId="0" applyFont="0" applyFill="0" applyBorder="0" applyAlignment="0" applyProtection="0"/>
    <xf numFmtId="0" fontId="59" fillId="0" borderId="0" applyNumberFormat="0" applyFill="0" applyBorder="0" applyAlignment="0" applyProtection="0"/>
    <xf numFmtId="168" fontId="17" fillId="0" borderId="0" applyFill="0" applyBorder="0" applyAlignment="0" applyProtection="0"/>
    <xf numFmtId="0" fontId="5" fillId="0" borderId="0"/>
    <xf numFmtId="0" fontId="5" fillId="0" borderId="0"/>
    <xf numFmtId="168" fontId="17"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1" fontId="1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79" fontId="5" fillId="0" borderId="0" applyFont="0" applyFill="0" applyBorder="0" applyAlignment="0" applyProtection="0"/>
    <xf numFmtId="168" fontId="17" fillId="0" borderId="0" applyFill="0" applyBorder="0" applyAlignment="0" applyProtection="0"/>
    <xf numFmtId="0" fontId="5" fillId="0" borderId="0"/>
    <xf numFmtId="0" fontId="5" fillId="0" borderId="0"/>
    <xf numFmtId="168" fontId="17"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168" fontId="17" fillId="0" borderId="0" applyFill="0" applyBorder="0" applyAlignment="0" applyProtection="0"/>
    <xf numFmtId="42" fontId="17" fillId="0" borderId="0" applyFont="0" applyFill="0" applyBorder="0" applyAlignment="0" applyProtection="0"/>
    <xf numFmtId="168" fontId="17"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68" fontId="17" fillId="0" borderId="0" applyFill="0" applyBorder="0" applyAlignment="0" applyProtection="0"/>
    <xf numFmtId="168" fontId="17" fillId="0" borderId="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9" fontId="4" fillId="0" borderId="0" applyFont="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0" fontId="3" fillId="0" borderId="0"/>
    <xf numFmtId="168" fontId="17" fillId="0" borderId="0" applyFill="0" applyBorder="0" applyAlignment="0" applyProtection="0"/>
    <xf numFmtId="0" fontId="3" fillId="0" borderId="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168" fontId="17" fillId="0" borderId="0" applyFill="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168" fontId="17" fillId="0" borderId="0" applyFill="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168" fontId="17" fillId="0" borderId="0" applyFill="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168" fontId="1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7"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17"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79" fontId="1" fillId="0" borderId="0" applyFont="0" applyFill="0" applyBorder="0" applyAlignment="0" applyProtection="0"/>
    <xf numFmtId="0" fontId="1"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0" fontId="1" fillId="0" borderId="0"/>
    <xf numFmtId="179"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0" fontId="1" fillId="11" borderId="66"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9" fontId="1" fillId="0" borderId="0" applyFont="0" applyFill="0" applyBorder="0" applyAlignment="0" applyProtection="0"/>
    <xf numFmtId="179"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83"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79"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7"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cellStyleXfs>
  <cellXfs count="800">
    <xf numFmtId="0" fontId="0" fillId="0" borderId="0" xfId="0"/>
    <xf numFmtId="0" fontId="43" fillId="2" borderId="0" xfId="0" applyFont="1" applyFill="1" applyAlignment="1">
      <alignment vertical="center"/>
    </xf>
    <xf numFmtId="0" fontId="43" fillId="2" borderId="0" xfId="18" applyFont="1" applyFill="1"/>
    <xf numFmtId="0" fontId="43" fillId="2" borderId="0" xfId="0" applyFont="1" applyFill="1"/>
    <xf numFmtId="0" fontId="45" fillId="2" borderId="50" xfId="0" applyFont="1" applyFill="1" applyBorder="1" applyAlignment="1">
      <alignment horizontal="justify" vertical="center"/>
    </xf>
    <xf numFmtId="0" fontId="45" fillId="2" borderId="22" xfId="0" applyFont="1" applyFill="1" applyBorder="1" applyAlignment="1">
      <alignment horizontal="justify" vertical="center"/>
    </xf>
    <xf numFmtId="0" fontId="43" fillId="2" borderId="50" xfId="0" applyFont="1" applyFill="1" applyBorder="1" applyAlignment="1">
      <alignment horizontal="justify" vertical="center"/>
    </xf>
    <xf numFmtId="0" fontId="45" fillId="4" borderId="50" xfId="0" applyFont="1" applyFill="1" applyBorder="1" applyAlignment="1">
      <alignment horizontal="justify" vertical="center"/>
    </xf>
    <xf numFmtId="0" fontId="45" fillId="4" borderId="22" xfId="0" applyFont="1" applyFill="1" applyBorder="1" applyAlignment="1">
      <alignment horizontal="justify" vertical="center"/>
    </xf>
    <xf numFmtId="166" fontId="43" fillId="2" borderId="0" xfId="7" applyFont="1" applyFill="1"/>
    <xf numFmtId="3" fontId="45" fillId="4" borderId="22" xfId="0" applyNumberFormat="1" applyFont="1" applyFill="1" applyBorder="1" applyAlignment="1">
      <alignment vertical="center"/>
    </xf>
    <xf numFmtId="0" fontId="45" fillId="2" borderId="0" xfId="0" applyFont="1" applyFill="1" applyAlignment="1">
      <alignment horizontal="justify" vertical="center"/>
    </xf>
    <xf numFmtId="3" fontId="45" fillId="2" borderId="0" xfId="0" applyNumberFormat="1" applyFont="1" applyFill="1" applyAlignment="1">
      <alignment vertical="center"/>
    </xf>
    <xf numFmtId="0" fontId="45" fillId="4" borderId="30" xfId="0" applyFont="1" applyFill="1" applyBorder="1" applyAlignment="1">
      <alignment horizontal="center"/>
    </xf>
    <xf numFmtId="0" fontId="45" fillId="4" borderId="12" xfId="0" applyFont="1" applyFill="1" applyBorder="1" applyAlignment="1">
      <alignment horizontal="center"/>
    </xf>
    <xf numFmtId="0" fontId="45" fillId="4" borderId="12" xfId="0" applyFont="1" applyFill="1" applyBorder="1" applyAlignment="1">
      <alignment horizontal="center" wrapText="1"/>
    </xf>
    <xf numFmtId="0" fontId="45" fillId="4" borderId="25" xfId="0" applyFont="1" applyFill="1" applyBorder="1" applyAlignment="1">
      <alignment horizontal="center" wrapText="1"/>
    </xf>
    <xf numFmtId="0" fontId="43" fillId="2" borderId="30" xfId="0" applyFont="1" applyFill="1" applyBorder="1"/>
    <xf numFmtId="0" fontId="43" fillId="2" borderId="12" xfId="0" applyFont="1" applyFill="1" applyBorder="1"/>
    <xf numFmtId="0" fontId="43" fillId="2" borderId="25" xfId="0" applyFont="1" applyFill="1" applyBorder="1"/>
    <xf numFmtId="0" fontId="45" fillId="4" borderId="30" xfId="0" applyFont="1" applyFill="1" applyBorder="1"/>
    <xf numFmtId="0" fontId="43" fillId="4" borderId="12" xfId="0" applyFont="1" applyFill="1" applyBorder="1"/>
    <xf numFmtId="0" fontId="43" fillId="4" borderId="25" xfId="0" applyFont="1" applyFill="1" applyBorder="1"/>
    <xf numFmtId="0" fontId="45" fillId="4" borderId="35" xfId="0" applyFont="1" applyFill="1" applyBorder="1"/>
    <xf numFmtId="0" fontId="43" fillId="4" borderId="28" xfId="0" applyFont="1" applyFill="1" applyBorder="1"/>
    <xf numFmtId="0" fontId="43" fillId="4" borderId="44" xfId="0" applyFont="1" applyFill="1" applyBorder="1"/>
    <xf numFmtId="0" fontId="45" fillId="2" borderId="0" xfId="0" applyFont="1" applyFill="1" applyAlignment="1">
      <alignment vertical="center"/>
    </xf>
    <xf numFmtId="0" fontId="43" fillId="0" borderId="0" xfId="0" applyFont="1"/>
    <xf numFmtId="0" fontId="46" fillId="2" borderId="5" xfId="0" applyFont="1" applyFill="1" applyBorder="1" applyAlignment="1">
      <alignment vertical="center" wrapText="1"/>
    </xf>
    <xf numFmtId="0" fontId="46" fillId="2" borderId="7" xfId="0" applyFont="1" applyFill="1" applyBorder="1" applyAlignment="1">
      <alignment vertical="center" wrapText="1"/>
    </xf>
    <xf numFmtId="0" fontId="46" fillId="2" borderId="50" xfId="0" applyFont="1" applyFill="1" applyBorder="1" applyAlignment="1">
      <alignment vertical="center" wrapText="1"/>
    </xf>
    <xf numFmtId="0" fontId="46" fillId="2" borderId="22" xfId="0" applyFont="1" applyFill="1" applyBorder="1" applyAlignment="1">
      <alignment vertical="center" wrapText="1"/>
    </xf>
    <xf numFmtId="0" fontId="46" fillId="2" borderId="21" xfId="0" applyFont="1" applyFill="1" applyBorder="1" applyAlignment="1">
      <alignment vertical="center" wrapText="1"/>
    </xf>
    <xf numFmtId="0" fontId="44" fillId="2" borderId="0" xfId="0" applyFont="1" applyFill="1"/>
    <xf numFmtId="0" fontId="45" fillId="2" borderId="0" xfId="0" applyFont="1" applyFill="1"/>
    <xf numFmtId="0" fontId="46" fillId="2" borderId="17" xfId="11" applyFont="1" applyFill="1" applyBorder="1" applyAlignment="1">
      <alignment vertical="center" wrapText="1"/>
    </xf>
    <xf numFmtId="0" fontId="46" fillId="2" borderId="23" xfId="11" applyFont="1" applyFill="1" applyBorder="1" applyAlignment="1">
      <alignment vertical="center" wrapText="1"/>
    </xf>
    <xf numFmtId="0" fontId="46" fillId="2" borderId="18" xfId="11" applyFont="1" applyFill="1" applyBorder="1" applyAlignment="1">
      <alignment vertical="center" wrapText="1"/>
    </xf>
    <xf numFmtId="0" fontId="46" fillId="2" borderId="0" xfId="11" applyFont="1" applyFill="1" applyAlignment="1">
      <alignment vertical="center" wrapText="1"/>
    </xf>
    <xf numFmtId="0" fontId="43" fillId="2" borderId="20" xfId="0" applyFont="1" applyFill="1" applyBorder="1" applyAlignment="1">
      <alignment vertical="center" wrapText="1"/>
    </xf>
    <xf numFmtId="0" fontId="43" fillId="2" borderId="21" xfId="0" applyFont="1" applyFill="1" applyBorder="1" applyAlignment="1">
      <alignment vertical="center" wrapText="1"/>
    </xf>
    <xf numFmtId="0" fontId="43" fillId="2" borderId="22" xfId="0" applyFont="1" applyFill="1" applyBorder="1" applyAlignment="1">
      <alignment vertical="center" wrapText="1"/>
    </xf>
    <xf numFmtId="0" fontId="43" fillId="2" borderId="0" xfId="0" applyFont="1" applyFill="1" applyAlignment="1">
      <alignment vertical="center" wrapText="1"/>
    </xf>
    <xf numFmtId="0" fontId="48" fillId="4" borderId="34" xfId="0" applyFont="1" applyFill="1" applyBorder="1" applyAlignment="1">
      <alignment horizontal="justify" vertical="center"/>
    </xf>
    <xf numFmtId="0" fontId="48" fillId="4" borderId="46" xfId="0" applyFont="1" applyFill="1" applyBorder="1" applyAlignment="1">
      <alignment horizontal="justify" vertical="center"/>
    </xf>
    <xf numFmtId="0" fontId="46" fillId="2" borderId="30" xfId="0" applyFont="1" applyFill="1" applyBorder="1" applyAlignment="1">
      <alignment horizontal="justify" vertical="center"/>
    </xf>
    <xf numFmtId="0" fontId="46" fillId="2" borderId="25" xfId="0" applyFont="1" applyFill="1" applyBorder="1" applyAlignment="1">
      <alignment horizontal="justify" vertical="center"/>
    </xf>
    <xf numFmtId="0" fontId="43" fillId="0" borderId="0" xfId="0" applyFont="1" applyAlignment="1">
      <alignment vertical="center"/>
    </xf>
    <xf numFmtId="0" fontId="48" fillId="3" borderId="5"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7" xfId="0" applyFont="1" applyFill="1" applyBorder="1" applyAlignment="1">
      <alignment horizontal="center" vertical="center" wrapText="1"/>
    </xf>
    <xf numFmtId="0" fontId="46" fillId="2" borderId="50" xfId="0" applyFont="1" applyFill="1" applyBorder="1" applyAlignment="1">
      <alignment horizontal="justify" vertical="center"/>
    </xf>
    <xf numFmtId="0" fontId="46" fillId="2" borderId="22" xfId="0" applyFont="1" applyFill="1" applyBorder="1" applyAlignment="1">
      <alignment horizontal="left" vertical="center" wrapText="1"/>
    </xf>
    <xf numFmtId="0" fontId="46" fillId="2" borderId="22" xfId="0" applyFont="1" applyFill="1" applyBorder="1" applyAlignment="1">
      <alignment horizontal="center" vertical="center"/>
    </xf>
    <xf numFmtId="3" fontId="46" fillId="2" borderId="22" xfId="0" applyNumberFormat="1" applyFont="1" applyFill="1" applyBorder="1" applyAlignment="1">
      <alignment horizontal="center" vertical="center"/>
    </xf>
    <xf numFmtId="0" fontId="45" fillId="2" borderId="4" xfId="0" applyFont="1" applyFill="1" applyBorder="1"/>
    <xf numFmtId="0" fontId="45" fillId="2" borderId="5" xfId="0" applyFont="1" applyFill="1" applyBorder="1"/>
    <xf numFmtId="0" fontId="45" fillId="2" borderId="50" xfId="0" applyFont="1" applyFill="1" applyBorder="1"/>
    <xf numFmtId="0" fontId="48" fillId="2" borderId="50" xfId="0" applyFont="1" applyFill="1" applyBorder="1" applyAlignment="1">
      <alignment horizontal="center" vertical="center"/>
    </xf>
    <xf numFmtId="0" fontId="48" fillId="2" borderId="5" xfId="0" applyFont="1" applyFill="1" applyBorder="1" applyAlignment="1">
      <alignment horizontal="center" vertical="center"/>
    </xf>
    <xf numFmtId="3" fontId="48" fillId="2" borderId="5" xfId="0" applyNumberFormat="1" applyFont="1" applyFill="1" applyBorder="1" applyAlignment="1">
      <alignment horizontal="center" vertical="center"/>
    </xf>
    <xf numFmtId="0" fontId="43" fillId="2" borderId="0" xfId="0" applyFont="1" applyFill="1" applyAlignment="1">
      <alignment horizontal="justify" vertical="center"/>
    </xf>
    <xf numFmtId="0" fontId="43" fillId="2" borderId="0" xfId="0" applyFont="1" applyFill="1" applyAlignment="1">
      <alignment horizontal="left" vertical="center"/>
    </xf>
    <xf numFmtId="0" fontId="45" fillId="2" borderId="0" xfId="0" applyFont="1" applyFill="1" applyAlignment="1">
      <alignment horizontal="center" vertical="center"/>
    </xf>
    <xf numFmtId="0" fontId="44" fillId="2" borderId="0" xfId="0" applyFont="1" applyFill="1" applyAlignment="1">
      <alignment vertical="center"/>
    </xf>
    <xf numFmtId="0" fontId="45" fillId="2" borderId="0" xfId="20" applyFont="1" applyFill="1"/>
    <xf numFmtId="0" fontId="45" fillId="3" borderId="17" xfId="20" applyFont="1" applyFill="1" applyBorder="1" applyAlignment="1">
      <alignment horizontal="center"/>
    </xf>
    <xf numFmtId="177" fontId="45" fillId="3" borderId="8" xfId="20" applyNumberFormat="1" applyFont="1" applyFill="1" applyBorder="1" applyAlignment="1">
      <alignment horizontal="center"/>
    </xf>
    <xf numFmtId="0" fontId="45" fillId="3" borderId="8" xfId="20" applyFont="1" applyFill="1" applyBorder="1" applyAlignment="1">
      <alignment horizontal="center"/>
    </xf>
    <xf numFmtId="0" fontId="45" fillId="2" borderId="23" xfId="20" applyFont="1" applyFill="1" applyBorder="1"/>
    <xf numFmtId="0" fontId="44" fillId="2" borderId="29" xfId="20" applyFont="1" applyFill="1" applyBorder="1"/>
    <xf numFmtId="0" fontId="43" fillId="2" borderId="23" xfId="20" applyFont="1" applyFill="1" applyBorder="1"/>
    <xf numFmtId="3" fontId="45" fillId="2" borderId="0" xfId="20" applyNumberFormat="1" applyFont="1" applyFill="1"/>
    <xf numFmtId="168" fontId="45" fillId="2" borderId="0" xfId="6" applyFont="1" applyFill="1" applyBorder="1"/>
    <xf numFmtId="168" fontId="43" fillId="2" borderId="54" xfId="6" applyFont="1" applyFill="1" applyBorder="1"/>
    <xf numFmtId="0" fontId="44" fillId="2" borderId="23" xfId="20" applyFont="1" applyFill="1" applyBorder="1"/>
    <xf numFmtId="0" fontId="45" fillId="2" borderId="24" xfId="20" applyFont="1" applyFill="1" applyBorder="1"/>
    <xf numFmtId="3" fontId="45" fillId="2" borderId="13" xfId="20" applyNumberFormat="1" applyFont="1" applyFill="1" applyBorder="1"/>
    <xf numFmtId="0" fontId="45" fillId="3" borderId="4" xfId="20" applyFont="1" applyFill="1" applyBorder="1"/>
    <xf numFmtId="168" fontId="43" fillId="2" borderId="0" xfId="6" applyFont="1" applyFill="1" applyBorder="1"/>
    <xf numFmtId="165" fontId="43" fillId="2" borderId="0" xfId="6" applyNumberFormat="1" applyFont="1" applyFill="1" applyBorder="1"/>
    <xf numFmtId="3" fontId="45" fillId="2" borderId="0" xfId="20" applyNumberFormat="1" applyFont="1" applyFill="1" applyAlignment="1">
      <alignment horizontal="center"/>
    </xf>
    <xf numFmtId="167" fontId="45" fillId="2" borderId="0" xfId="20" applyNumberFormat="1" applyFont="1" applyFill="1"/>
    <xf numFmtId="0" fontId="50" fillId="0" borderId="0" xfId="21" applyFont="1"/>
    <xf numFmtId="0" fontId="43" fillId="0" borderId="0" xfId="21" applyFont="1"/>
    <xf numFmtId="0" fontId="49" fillId="0" borderId="0" xfId="20" applyFont="1" applyAlignment="1">
      <alignment horizontal="center"/>
    </xf>
    <xf numFmtId="0" fontId="44" fillId="0" borderId="0" xfId="20" applyFont="1" applyAlignment="1">
      <alignment horizontal="center"/>
    </xf>
    <xf numFmtId="0" fontId="44" fillId="0" borderId="0" xfId="21" applyFont="1" applyAlignment="1">
      <alignment horizontal="center" vertical="center"/>
    </xf>
    <xf numFmtId="166" fontId="43" fillId="0" borderId="0" xfId="7" applyFont="1"/>
    <xf numFmtId="14" fontId="43" fillId="0" borderId="0" xfId="21" applyNumberFormat="1" applyFont="1"/>
    <xf numFmtId="0" fontId="51" fillId="0" borderId="0" xfId="21" applyFont="1"/>
    <xf numFmtId="14" fontId="45" fillId="4" borderId="48" xfId="20" applyNumberFormat="1" applyFont="1" applyFill="1" applyBorder="1" applyAlignment="1">
      <alignment horizontal="center"/>
    </xf>
    <xf numFmtId="0" fontId="45" fillId="0" borderId="0" xfId="21" applyFont="1"/>
    <xf numFmtId="0" fontId="44" fillId="4" borderId="50" xfId="20" applyFont="1" applyFill="1" applyBorder="1" applyAlignment="1">
      <alignment horizontal="center"/>
    </xf>
    <xf numFmtId="0" fontId="45" fillId="0" borderId="47" xfId="21" applyFont="1" applyBorder="1"/>
    <xf numFmtId="0" fontId="44" fillId="0" borderId="24" xfId="21" applyFont="1" applyBorder="1"/>
    <xf numFmtId="176" fontId="43" fillId="0" borderId="55" xfId="21" applyNumberFormat="1" applyFont="1" applyBorder="1" applyAlignment="1">
      <alignment horizontal="right"/>
    </xf>
    <xf numFmtId="0" fontId="43" fillId="0" borderId="24" xfId="21" applyFont="1" applyBorder="1"/>
    <xf numFmtId="175" fontId="43" fillId="0" borderId="55" xfId="21" applyNumberFormat="1" applyFont="1" applyBorder="1"/>
    <xf numFmtId="176" fontId="43" fillId="0" borderId="55" xfId="21" applyNumberFormat="1" applyFont="1" applyBorder="1"/>
    <xf numFmtId="0" fontId="52" fillId="0" borderId="0" xfId="21" applyFont="1"/>
    <xf numFmtId="0" fontId="53" fillId="0" borderId="0" xfId="21" applyFont="1"/>
    <xf numFmtId="165" fontId="43" fillId="0" borderId="55" xfId="117" applyNumberFormat="1" applyFont="1" applyFill="1" applyBorder="1"/>
    <xf numFmtId="0" fontId="45" fillId="0" borderId="24" xfId="21" applyFont="1" applyBorder="1"/>
    <xf numFmtId="168" fontId="43" fillId="0" borderId="55" xfId="117" applyFont="1" applyFill="1" applyBorder="1"/>
    <xf numFmtId="170" fontId="45" fillId="0" borderId="55" xfId="21" applyNumberFormat="1" applyFont="1" applyBorder="1" applyAlignment="1">
      <alignment horizontal="right"/>
    </xf>
    <xf numFmtId="176" fontId="43" fillId="0" borderId="56" xfId="21" applyNumberFormat="1" applyFont="1" applyBorder="1" applyAlignment="1">
      <alignment horizontal="right"/>
    </xf>
    <xf numFmtId="170" fontId="43" fillId="0" borderId="55" xfId="21" applyNumberFormat="1" applyFont="1" applyBorder="1" applyAlignment="1">
      <alignment horizontal="right"/>
    </xf>
    <xf numFmtId="0" fontId="43" fillId="0" borderId="47" xfId="21" applyFont="1" applyBorder="1"/>
    <xf numFmtId="0" fontId="45" fillId="0" borderId="79" xfId="21" applyFont="1" applyBorder="1"/>
    <xf numFmtId="0" fontId="45" fillId="3" borderId="4" xfId="21" applyFont="1" applyFill="1" applyBorder="1"/>
    <xf numFmtId="170" fontId="45" fillId="3" borderId="5" xfId="21" applyNumberFormat="1" applyFont="1" applyFill="1" applyBorder="1" applyAlignment="1">
      <alignment horizontal="right"/>
    </xf>
    <xf numFmtId="0" fontId="50" fillId="2" borderId="0" xfId="21" applyFont="1" applyFill="1"/>
    <xf numFmtId="0" fontId="45" fillId="2" borderId="0" xfId="21" applyFont="1" applyFill="1"/>
    <xf numFmtId="0" fontId="43" fillId="2" borderId="0" xfId="21" applyFont="1" applyFill="1"/>
    <xf numFmtId="166" fontId="43" fillId="0" borderId="0" xfId="118" applyFont="1" applyFill="1"/>
    <xf numFmtId="0" fontId="8" fillId="0" borderId="0" xfId="15" applyFont="1"/>
    <xf numFmtId="0" fontId="8" fillId="0" borderId="0" xfId="15" applyFont="1" applyAlignment="1">
      <alignment horizontal="left" vertical="center"/>
    </xf>
    <xf numFmtId="0" fontId="54" fillId="3" borderId="17" xfId="15" applyFont="1" applyFill="1" applyBorder="1" applyAlignment="1">
      <alignment horizontal="center" vertical="center"/>
    </xf>
    <xf numFmtId="0" fontId="54" fillId="3" borderId="8" xfId="15" applyFont="1" applyFill="1" applyBorder="1" applyAlignment="1">
      <alignment horizontal="center" vertical="center"/>
    </xf>
    <xf numFmtId="0" fontId="54" fillId="3" borderId="18" xfId="15" applyFont="1" applyFill="1" applyBorder="1" applyAlignment="1">
      <alignment horizontal="center" vertical="center"/>
    </xf>
    <xf numFmtId="0" fontId="54" fillId="3" borderId="3" xfId="15" applyFont="1" applyFill="1" applyBorder="1" applyAlignment="1">
      <alignment horizontal="center" vertical="center"/>
    </xf>
    <xf numFmtId="0" fontId="55" fillId="3" borderId="15" xfId="15" applyFont="1" applyFill="1" applyBorder="1" applyAlignment="1">
      <alignment horizontal="center" vertical="center"/>
    </xf>
    <xf numFmtId="0" fontId="55" fillId="0" borderId="23" xfId="15" applyFont="1" applyBorder="1" applyAlignment="1">
      <alignment horizontal="left" vertical="center"/>
    </xf>
    <xf numFmtId="0" fontId="54" fillId="0" borderId="0" xfId="15" applyFont="1" applyAlignment="1">
      <alignment horizontal="left" vertical="center"/>
    </xf>
    <xf numFmtId="3" fontId="54" fillId="0" borderId="0" xfId="9" applyNumberFormat="1" applyFont="1" applyFill="1" applyBorder="1" applyAlignment="1">
      <alignment horizontal="right" vertical="center"/>
    </xf>
    <xf numFmtId="3" fontId="8" fillId="0" borderId="0" xfId="15" applyNumberFormat="1" applyFont="1"/>
    <xf numFmtId="165" fontId="43" fillId="0" borderId="0" xfId="6" applyNumberFormat="1" applyFont="1" applyAlignment="1">
      <alignment horizontal="left" vertical="center"/>
    </xf>
    <xf numFmtId="14" fontId="43" fillId="2" borderId="0" xfId="0" applyNumberFormat="1" applyFont="1" applyFill="1"/>
    <xf numFmtId="0" fontId="45" fillId="2" borderId="0" xfId="0" applyFont="1" applyFill="1" applyAlignment="1">
      <alignment horizontal="left" vertical="center"/>
    </xf>
    <xf numFmtId="0" fontId="45" fillId="3" borderId="31" xfId="19" applyFont="1" applyFill="1" applyBorder="1" applyAlignment="1">
      <alignment horizontal="center" wrapText="1"/>
    </xf>
    <xf numFmtId="3" fontId="45" fillId="3" borderId="80" xfId="19" applyNumberFormat="1" applyFont="1" applyFill="1" applyBorder="1" applyAlignment="1">
      <alignment horizontal="center" vertical="center" wrapText="1"/>
    </xf>
    <xf numFmtId="3" fontId="45" fillId="3" borderId="31" xfId="19" applyNumberFormat="1" applyFont="1" applyFill="1" applyBorder="1" applyAlignment="1">
      <alignment horizontal="center" wrapText="1"/>
    </xf>
    <xf numFmtId="3" fontId="45" fillId="3" borderId="46" xfId="19" applyNumberFormat="1" applyFont="1" applyFill="1" applyBorder="1" applyAlignment="1">
      <alignment horizontal="center" wrapText="1"/>
    </xf>
    <xf numFmtId="14" fontId="45" fillId="3" borderId="15" xfId="19" applyNumberFormat="1" applyFont="1" applyFill="1" applyBorder="1" applyAlignment="1">
      <alignment horizontal="center"/>
    </xf>
    <xf numFmtId="14" fontId="45" fillId="3" borderId="19" xfId="19" applyNumberFormat="1" applyFont="1" applyFill="1" applyBorder="1" applyAlignment="1">
      <alignment horizontal="center"/>
    </xf>
    <xf numFmtId="0" fontId="44" fillId="2" borderId="34" xfId="19" applyFont="1" applyFill="1" applyBorder="1" applyAlignment="1">
      <alignment horizontal="center"/>
    </xf>
    <xf numFmtId="0" fontId="43" fillId="2" borderId="31" xfId="19" applyFont="1" applyFill="1" applyBorder="1"/>
    <xf numFmtId="4" fontId="43" fillId="2" borderId="31" xfId="19" applyNumberFormat="1" applyFont="1" applyFill="1" applyBorder="1"/>
    <xf numFmtId="3" fontId="43" fillId="2" borderId="31" xfId="19" applyNumberFormat="1" applyFont="1" applyFill="1" applyBorder="1"/>
    <xf numFmtId="0" fontId="44" fillId="2" borderId="30" xfId="19" applyFont="1" applyFill="1" applyBorder="1" applyAlignment="1">
      <alignment horizontal="left"/>
    </xf>
    <xf numFmtId="0" fontId="43" fillId="2" borderId="12" xfId="19" applyFont="1" applyFill="1" applyBorder="1"/>
    <xf numFmtId="4" fontId="43" fillId="2" borderId="12" xfId="19" applyNumberFormat="1" applyFont="1" applyFill="1" applyBorder="1"/>
    <xf numFmtId="3" fontId="43" fillId="2" borderId="12" xfId="19" applyNumberFormat="1" applyFont="1" applyFill="1" applyBorder="1"/>
    <xf numFmtId="0" fontId="43" fillId="2" borderId="30" xfId="19" applyFont="1" applyFill="1" applyBorder="1" applyAlignment="1">
      <alignment horizontal="left"/>
    </xf>
    <xf numFmtId="0" fontId="43" fillId="2" borderId="12" xfId="19" applyFont="1" applyFill="1" applyBorder="1" applyAlignment="1">
      <alignment horizontal="center"/>
    </xf>
    <xf numFmtId="0" fontId="45" fillId="2" borderId="12" xfId="19" applyFont="1" applyFill="1" applyBorder="1"/>
    <xf numFmtId="4" fontId="45" fillId="2" borderId="12" xfId="19" applyNumberFormat="1" applyFont="1" applyFill="1" applyBorder="1"/>
    <xf numFmtId="3" fontId="45" fillId="2" borderId="12" xfId="19" applyNumberFormat="1" applyFont="1" applyFill="1" applyBorder="1"/>
    <xf numFmtId="0" fontId="43" fillId="2" borderId="30" xfId="19" applyFont="1" applyFill="1" applyBorder="1"/>
    <xf numFmtId="4" fontId="43" fillId="0" borderId="12" xfId="19" applyNumberFormat="1" applyFont="1" applyBorder="1"/>
    <xf numFmtId="0" fontId="44" fillId="2" borderId="30" xfId="19" applyFont="1" applyFill="1" applyBorder="1"/>
    <xf numFmtId="0" fontId="45" fillId="2" borderId="12" xfId="19" applyFont="1" applyFill="1" applyBorder="1" applyAlignment="1">
      <alignment horizontal="center"/>
    </xf>
    <xf numFmtId="0" fontId="43" fillId="2" borderId="72" xfId="19" applyFont="1" applyFill="1" applyBorder="1"/>
    <xf numFmtId="4" fontId="43" fillId="2" borderId="12" xfId="19" applyNumberFormat="1" applyFont="1" applyFill="1" applyBorder="1" applyAlignment="1">
      <alignment horizontal="right"/>
    </xf>
    <xf numFmtId="0" fontId="43" fillId="2" borderId="12" xfId="0" applyFont="1" applyFill="1" applyBorder="1" applyAlignment="1">
      <alignment wrapText="1"/>
    </xf>
    <xf numFmtId="3" fontId="43" fillId="2" borderId="12" xfId="0" applyNumberFormat="1" applyFont="1" applyFill="1" applyBorder="1"/>
    <xf numFmtId="0" fontId="45" fillId="4" borderId="12" xfId="0" applyFont="1" applyFill="1" applyBorder="1"/>
    <xf numFmtId="3" fontId="45" fillId="4" borderId="12" xfId="0" applyNumberFormat="1" applyFont="1" applyFill="1" applyBorder="1"/>
    <xf numFmtId="0" fontId="43" fillId="2" borderId="23" xfId="0" applyFont="1" applyFill="1" applyBorder="1"/>
    <xf numFmtId="167" fontId="43" fillId="2" borderId="48" xfId="0" applyNumberFormat="1" applyFont="1" applyFill="1" applyBorder="1"/>
    <xf numFmtId="3" fontId="43" fillId="2" borderId="48" xfId="0" applyNumberFormat="1" applyFont="1" applyFill="1" applyBorder="1"/>
    <xf numFmtId="165" fontId="43" fillId="2" borderId="49" xfId="6" applyNumberFormat="1" applyFont="1" applyFill="1" applyBorder="1"/>
    <xf numFmtId="167" fontId="43" fillId="2" borderId="49" xfId="0" applyNumberFormat="1" applyFont="1" applyFill="1" applyBorder="1"/>
    <xf numFmtId="0" fontId="43" fillId="2" borderId="49" xfId="0" applyFont="1" applyFill="1" applyBorder="1"/>
    <xf numFmtId="3" fontId="43" fillId="2" borderId="49" xfId="0" applyNumberFormat="1" applyFont="1" applyFill="1" applyBorder="1"/>
    <xf numFmtId="167" fontId="43" fillId="2" borderId="50" xfId="0" applyNumberFormat="1" applyFont="1" applyFill="1" applyBorder="1"/>
    <xf numFmtId="0" fontId="45" fillId="4" borderId="4" xfId="0" applyFont="1" applyFill="1" applyBorder="1"/>
    <xf numFmtId="167" fontId="45" fillId="4" borderId="5" xfId="0" applyNumberFormat="1" applyFont="1" applyFill="1" applyBorder="1"/>
    <xf numFmtId="0" fontId="45" fillId="4" borderId="34" xfId="0" applyFont="1" applyFill="1" applyBorder="1" applyAlignment="1">
      <alignment horizontal="center"/>
    </xf>
    <xf numFmtId="0" fontId="45" fillId="4" borderId="31" xfId="0" applyFont="1" applyFill="1" applyBorder="1" applyAlignment="1">
      <alignment horizontal="center"/>
    </xf>
    <xf numFmtId="0" fontId="45" fillId="4" borderId="46" xfId="0" applyFont="1" applyFill="1" applyBorder="1" applyAlignment="1">
      <alignment horizontal="center"/>
    </xf>
    <xf numFmtId="3" fontId="43" fillId="2" borderId="25" xfId="0" applyNumberFormat="1" applyFont="1" applyFill="1" applyBorder="1"/>
    <xf numFmtId="3" fontId="45" fillId="4" borderId="25" xfId="0" applyNumberFormat="1" applyFont="1" applyFill="1" applyBorder="1"/>
    <xf numFmtId="0" fontId="45" fillId="4" borderId="28" xfId="0" applyFont="1" applyFill="1" applyBorder="1"/>
    <xf numFmtId="3" fontId="45" fillId="4" borderId="28" xfId="0" applyNumberFormat="1" applyFont="1" applyFill="1" applyBorder="1"/>
    <xf numFmtId="3" fontId="45" fillId="4" borderId="44" xfId="0" applyNumberFormat="1" applyFont="1" applyFill="1" applyBorder="1"/>
    <xf numFmtId="0" fontId="45" fillId="4" borderId="25" xfId="0" applyFont="1" applyFill="1" applyBorder="1"/>
    <xf numFmtId="0" fontId="45" fillId="4" borderId="44" xfId="0" applyFont="1" applyFill="1" applyBorder="1"/>
    <xf numFmtId="0" fontId="43" fillId="2" borderId="30" xfId="0" applyFont="1" applyFill="1" applyBorder="1" applyAlignment="1">
      <alignment horizontal="center"/>
    </xf>
    <xf numFmtId="177" fontId="43" fillId="2" borderId="0" xfId="0" applyNumberFormat="1" applyFont="1" applyFill="1"/>
    <xf numFmtId="0" fontId="43" fillId="2" borderId="0" xfId="0" applyFont="1" applyFill="1" applyAlignment="1">
      <alignment wrapText="1"/>
    </xf>
    <xf numFmtId="0" fontId="45" fillId="4" borderId="34" xfId="0" applyFont="1" applyFill="1" applyBorder="1"/>
    <xf numFmtId="0" fontId="45" fillId="4" borderId="31" xfId="0" applyFont="1" applyFill="1" applyBorder="1"/>
    <xf numFmtId="0" fontId="45" fillId="4" borderId="46" xfId="0" applyFont="1" applyFill="1" applyBorder="1"/>
    <xf numFmtId="0" fontId="45" fillId="4" borderId="34" xfId="0" applyFont="1" applyFill="1" applyBorder="1" applyAlignment="1">
      <alignment horizontal="center" vertical="center" wrapText="1"/>
    </xf>
    <xf numFmtId="0" fontId="45" fillId="4" borderId="31" xfId="0" applyFont="1" applyFill="1" applyBorder="1" applyAlignment="1">
      <alignment horizontal="center" vertical="center" wrapText="1"/>
    </xf>
    <xf numFmtId="0" fontId="45" fillId="4" borderId="46" xfId="0" applyFont="1" applyFill="1" applyBorder="1" applyAlignment="1">
      <alignment horizontal="center" vertical="center" wrapText="1"/>
    </xf>
    <xf numFmtId="3" fontId="43" fillId="2" borderId="12" xfId="0" applyNumberFormat="1" applyFont="1" applyFill="1" applyBorder="1" applyAlignment="1">
      <alignment vertical="center"/>
    </xf>
    <xf numFmtId="3" fontId="43" fillId="2" borderId="25" xfId="0" applyNumberFormat="1" applyFont="1" applyFill="1" applyBorder="1" applyAlignment="1">
      <alignment vertical="center"/>
    </xf>
    <xf numFmtId="0" fontId="43" fillId="2" borderId="30" xfId="0" applyFont="1" applyFill="1" applyBorder="1" applyAlignment="1">
      <alignment vertical="center"/>
    </xf>
    <xf numFmtId="0" fontId="43" fillId="2" borderId="12" xfId="0" applyFont="1" applyFill="1" applyBorder="1" applyAlignment="1">
      <alignment vertical="center" wrapText="1"/>
    </xf>
    <xf numFmtId="0" fontId="45" fillId="4" borderId="34" xfId="0" applyFont="1" applyFill="1" applyBorder="1" applyAlignment="1">
      <alignment horizontal="center" vertical="center"/>
    </xf>
    <xf numFmtId="0" fontId="43" fillId="2" borderId="25" xfId="0" applyFont="1" applyFill="1" applyBorder="1" applyAlignment="1">
      <alignment wrapText="1"/>
    </xf>
    <xf numFmtId="0" fontId="43" fillId="4" borderId="12" xfId="0" applyFont="1" applyFill="1" applyBorder="1" applyAlignment="1">
      <alignment wrapText="1"/>
    </xf>
    <xf numFmtId="3" fontId="43" fillId="0" borderId="12" xfId="0" applyNumberFormat="1" applyFont="1" applyBorder="1" applyAlignment="1">
      <alignment wrapText="1"/>
    </xf>
    <xf numFmtId="3" fontId="45" fillId="4" borderId="12" xfId="0" applyNumberFormat="1" applyFont="1" applyFill="1" applyBorder="1" applyAlignment="1">
      <alignment wrapText="1"/>
    </xf>
    <xf numFmtId="0" fontId="43" fillId="2" borderId="12" xfId="0" applyFont="1" applyFill="1" applyBorder="1" applyAlignment="1">
      <alignment vertical="center"/>
    </xf>
    <xf numFmtId="0" fontId="45" fillId="4" borderId="31" xfId="0" applyFont="1" applyFill="1" applyBorder="1" applyAlignment="1">
      <alignment horizontal="center" vertical="center"/>
    </xf>
    <xf numFmtId="0" fontId="45" fillId="4" borderId="46" xfId="0" applyFont="1" applyFill="1" applyBorder="1" applyAlignment="1">
      <alignment horizontal="center" vertical="center"/>
    </xf>
    <xf numFmtId="3" fontId="43" fillId="2" borderId="12" xfId="0" applyNumberFormat="1" applyFont="1" applyFill="1" applyBorder="1" applyAlignment="1">
      <alignment horizontal="right" vertical="center"/>
    </xf>
    <xf numFmtId="3" fontId="43" fillId="0" borderId="12" xfId="0" applyNumberFormat="1" applyFont="1" applyBorder="1"/>
    <xf numFmtId="0" fontId="43" fillId="2" borderId="75" xfId="0" applyFont="1" applyFill="1" applyBorder="1" applyAlignment="1">
      <alignment horizontal="left" vertical="center"/>
    </xf>
    <xf numFmtId="0" fontId="39" fillId="2" borderId="0" xfId="0" applyFont="1" applyFill="1"/>
    <xf numFmtId="0" fontId="45" fillId="4" borderId="78" xfId="0" applyFont="1" applyFill="1" applyBorder="1" applyAlignment="1">
      <alignment horizontal="center" vertical="center"/>
    </xf>
    <xf numFmtId="0" fontId="45" fillId="4" borderId="5" xfId="0" applyFont="1" applyFill="1" applyBorder="1" applyAlignment="1">
      <alignment horizontal="center" vertical="center" wrapText="1"/>
    </xf>
    <xf numFmtId="0" fontId="44" fillId="4" borderId="55" xfId="0" applyFont="1" applyFill="1" applyBorder="1"/>
    <xf numFmtId="0" fontId="43" fillId="2" borderId="55" xfId="0" applyFont="1" applyFill="1" applyBorder="1"/>
    <xf numFmtId="0" fontId="43" fillId="2" borderId="58" xfId="0" applyFont="1" applyFill="1" applyBorder="1"/>
    <xf numFmtId="3" fontId="43" fillId="2" borderId="55" xfId="0" applyNumberFormat="1" applyFont="1" applyFill="1" applyBorder="1"/>
    <xf numFmtId="0" fontId="43" fillId="2" borderId="55" xfId="0" applyFont="1" applyFill="1" applyBorder="1" applyAlignment="1">
      <alignment wrapText="1"/>
    </xf>
    <xf numFmtId="0" fontId="44" fillId="4" borderId="55" xfId="0" applyFont="1" applyFill="1" applyBorder="1" applyAlignment="1">
      <alignment horizontal="left" vertical="center"/>
    </xf>
    <xf numFmtId="3" fontId="45" fillId="0" borderId="55" xfId="0" applyNumberFormat="1" applyFont="1" applyBorder="1" applyAlignment="1">
      <alignment horizontal="right" vertical="center"/>
    </xf>
    <xf numFmtId="3" fontId="43" fillId="2" borderId="55" xfId="0" applyNumberFormat="1" applyFont="1" applyFill="1" applyBorder="1" applyAlignment="1">
      <alignment horizontal="right" vertical="center"/>
    </xf>
    <xf numFmtId="0" fontId="43" fillId="2" borderId="79" xfId="0" applyFont="1" applyFill="1" applyBorder="1"/>
    <xf numFmtId="0" fontId="43" fillId="2" borderId="56" xfId="0" applyFont="1" applyFill="1" applyBorder="1"/>
    <xf numFmtId="0" fontId="43" fillId="2" borderId="24" xfId="0" applyFont="1" applyFill="1" applyBorder="1"/>
    <xf numFmtId="0" fontId="43" fillId="2" borderId="79" xfId="0" applyFont="1" applyFill="1" applyBorder="1" applyAlignment="1">
      <alignment wrapText="1"/>
    </xf>
    <xf numFmtId="0" fontId="44" fillId="4" borderId="57" xfId="0" applyFont="1" applyFill="1" applyBorder="1"/>
    <xf numFmtId="0" fontId="43" fillId="2" borderId="72" xfId="0" applyFont="1" applyFill="1" applyBorder="1"/>
    <xf numFmtId="3" fontId="43" fillId="2" borderId="32" xfId="0" applyNumberFormat="1" applyFont="1" applyFill="1" applyBorder="1"/>
    <xf numFmtId="166" fontId="45" fillId="4" borderId="31" xfId="7" applyFont="1" applyFill="1" applyBorder="1" applyAlignment="1">
      <alignment horizontal="center" vertical="center" wrapText="1"/>
    </xf>
    <xf numFmtId="3" fontId="43" fillId="2" borderId="68" xfId="0" applyNumberFormat="1" applyFont="1" applyFill="1" applyBorder="1"/>
    <xf numFmtId="0" fontId="54" fillId="3" borderId="4" xfId="15" applyFont="1" applyFill="1" applyBorder="1" applyAlignment="1">
      <alignment horizontal="left" vertical="center"/>
    </xf>
    <xf numFmtId="0" fontId="45" fillId="0" borderId="4" xfId="0" applyFont="1" applyBorder="1"/>
    <xf numFmtId="167" fontId="45" fillId="0" borderId="5" xfId="0" applyNumberFormat="1" applyFont="1" applyBorder="1"/>
    <xf numFmtId="167" fontId="45" fillId="0" borderId="6" xfId="0" applyNumberFormat="1" applyFont="1" applyBorder="1"/>
    <xf numFmtId="0" fontId="45" fillId="0" borderId="5" xfId="0" applyFont="1" applyBorder="1"/>
    <xf numFmtId="167" fontId="45" fillId="0" borderId="6" xfId="0" applyNumberFormat="1" applyFont="1" applyBorder="1" applyAlignment="1">
      <alignment horizontal="right"/>
    </xf>
    <xf numFmtId="0" fontId="45" fillId="0" borderId="35" xfId="0" applyFont="1" applyBorder="1"/>
    <xf numFmtId="3" fontId="45" fillId="0" borderId="28" xfId="0" applyNumberFormat="1" applyFont="1" applyBorder="1"/>
    <xf numFmtId="3" fontId="45" fillId="0" borderId="44" xfId="0" applyNumberFormat="1" applyFont="1" applyBorder="1"/>
    <xf numFmtId="0" fontId="45" fillId="0" borderId="28" xfId="0" applyFont="1" applyBorder="1"/>
    <xf numFmtId="0" fontId="45" fillId="0" borderId="44" xfId="0" applyFont="1" applyBorder="1"/>
    <xf numFmtId="0" fontId="43" fillId="0" borderId="44" xfId="0" applyFont="1" applyBorder="1"/>
    <xf numFmtId="0" fontId="43" fillId="0" borderId="28" xfId="0" applyFont="1" applyBorder="1" applyAlignment="1">
      <alignment wrapText="1"/>
    </xf>
    <xf numFmtId="166" fontId="45" fillId="2" borderId="12" xfId="7" applyFont="1" applyFill="1" applyBorder="1"/>
    <xf numFmtId="0" fontId="57" fillId="0" borderId="0" xfId="21" applyFont="1"/>
    <xf numFmtId="0" fontId="58" fillId="0" borderId="0" xfId="21" applyFont="1"/>
    <xf numFmtId="0" fontId="7" fillId="3" borderId="6" xfId="15" applyFont="1" applyFill="1" applyBorder="1" applyAlignment="1">
      <alignment horizontal="left" vertical="center"/>
    </xf>
    <xf numFmtId="0" fontId="45" fillId="2" borderId="0" xfId="20" applyFont="1" applyFill="1" applyAlignment="1">
      <alignment horizontal="center"/>
    </xf>
    <xf numFmtId="0" fontId="49" fillId="2" borderId="0" xfId="20" applyFont="1" applyFill="1" applyAlignment="1">
      <alignment horizontal="center"/>
    </xf>
    <xf numFmtId="0" fontId="45" fillId="4" borderId="31" xfId="0" applyFont="1" applyFill="1" applyBorder="1" applyAlignment="1">
      <alignment horizontal="center" wrapText="1"/>
    </xf>
    <xf numFmtId="0" fontId="45" fillId="4" borderId="46" xfId="0" applyFont="1" applyFill="1" applyBorder="1" applyAlignment="1">
      <alignment horizontal="center" wrapText="1"/>
    </xf>
    <xf numFmtId="0" fontId="45" fillId="4" borderId="75" xfId="0" applyFont="1" applyFill="1" applyBorder="1" applyAlignment="1">
      <alignment horizontal="center"/>
    </xf>
    <xf numFmtId="0" fontId="45" fillId="4" borderId="34" xfId="0" applyFont="1" applyFill="1" applyBorder="1" applyAlignment="1">
      <alignment horizontal="left"/>
    </xf>
    <xf numFmtId="3" fontId="43" fillId="2" borderId="25" xfId="0" applyNumberFormat="1" applyFont="1" applyFill="1" applyBorder="1" applyAlignment="1">
      <alignment wrapText="1"/>
    </xf>
    <xf numFmtId="3" fontId="45" fillId="4" borderId="25" xfId="0" applyNumberFormat="1" applyFont="1" applyFill="1" applyBorder="1" applyAlignment="1">
      <alignment wrapText="1"/>
    </xf>
    <xf numFmtId="3" fontId="45" fillId="0" borderId="28" xfId="0" applyNumberFormat="1" applyFont="1" applyBorder="1" applyAlignment="1">
      <alignment wrapText="1"/>
    </xf>
    <xf numFmtId="3" fontId="45" fillId="0" borderId="44" xfId="0" applyNumberFormat="1" applyFont="1" applyBorder="1" applyAlignment="1">
      <alignment wrapText="1"/>
    </xf>
    <xf numFmtId="0" fontId="45" fillId="4" borderId="9" xfId="0" applyFont="1" applyFill="1" applyBorder="1"/>
    <xf numFmtId="3" fontId="45" fillId="4" borderId="10" xfId="0" applyNumberFormat="1" applyFont="1" applyFill="1" applyBorder="1"/>
    <xf numFmtId="0" fontId="45" fillId="4" borderId="2" xfId="0" applyFont="1" applyFill="1" applyBorder="1"/>
    <xf numFmtId="0" fontId="45" fillId="4" borderId="33" xfId="0" applyFont="1" applyFill="1" applyBorder="1"/>
    <xf numFmtId="0" fontId="45" fillId="0" borderId="0" xfId="0" applyFont="1" applyAlignment="1">
      <alignment horizontal="center" vertical="center"/>
    </xf>
    <xf numFmtId="0" fontId="53" fillId="2" borderId="30" xfId="19" applyFont="1" applyFill="1" applyBorder="1" applyAlignment="1">
      <alignment horizontal="left"/>
    </xf>
    <xf numFmtId="181" fontId="43" fillId="2" borderId="12" xfId="7" applyNumberFormat="1" applyFont="1" applyFill="1" applyBorder="1"/>
    <xf numFmtId="0" fontId="59" fillId="2" borderId="22" xfId="204" applyFill="1" applyBorder="1" applyAlignment="1">
      <alignment vertical="center" wrapText="1"/>
    </xf>
    <xf numFmtId="0" fontId="43" fillId="2" borderId="0" xfId="0" applyFont="1" applyFill="1" applyAlignment="1">
      <alignment horizontal="center"/>
    </xf>
    <xf numFmtId="0" fontId="45" fillId="2" borderId="0" xfId="0" applyFont="1" applyFill="1" applyAlignment="1">
      <alignment horizontal="center"/>
    </xf>
    <xf numFmtId="0" fontId="45" fillId="0" borderId="0" xfId="0" applyFont="1" applyAlignment="1">
      <alignment vertical="center"/>
    </xf>
    <xf numFmtId="0" fontId="60" fillId="0" borderId="24" xfId="21" applyFont="1" applyBorder="1"/>
    <xf numFmtId="0" fontId="60" fillId="0" borderId="24" xfId="21" applyFont="1" applyBorder="1" applyAlignment="1">
      <alignment horizontal="left"/>
    </xf>
    <xf numFmtId="0" fontId="46" fillId="0" borderId="22" xfId="0" applyFont="1" applyBorder="1" applyAlignment="1">
      <alignment vertical="center" wrapText="1"/>
    </xf>
    <xf numFmtId="0" fontId="43" fillId="0" borderId="23" xfId="21" applyFont="1" applyBorder="1"/>
    <xf numFmtId="0" fontId="43" fillId="0" borderId="0" xfId="20" applyFont="1"/>
    <xf numFmtId="3" fontId="45" fillId="2" borderId="45" xfId="20" applyNumberFormat="1" applyFont="1" applyFill="1" applyBorder="1"/>
    <xf numFmtId="14" fontId="43" fillId="2" borderId="21" xfId="0" applyNumberFormat="1" applyFont="1" applyFill="1" applyBorder="1" applyAlignment="1">
      <alignment vertical="center" wrapText="1"/>
    </xf>
    <xf numFmtId="0" fontId="53" fillId="2" borderId="0" xfId="0" applyFont="1" applyFill="1"/>
    <xf numFmtId="3" fontId="43" fillId="2" borderId="87" xfId="20" applyNumberFormat="1" applyFont="1" applyFill="1" applyBorder="1"/>
    <xf numFmtId="168" fontId="45" fillId="2" borderId="87" xfId="6" applyFont="1" applyFill="1" applyBorder="1"/>
    <xf numFmtId="3" fontId="45" fillId="2" borderId="87" xfId="20" applyNumberFormat="1" applyFont="1" applyFill="1" applyBorder="1"/>
    <xf numFmtId="3" fontId="45" fillId="3" borderId="45" xfId="19" applyNumberFormat="1" applyFont="1" applyFill="1" applyBorder="1" applyAlignment="1">
      <alignment horizontal="center"/>
    </xf>
    <xf numFmtId="3" fontId="45" fillId="3" borderId="88" xfId="19" applyNumberFormat="1" applyFont="1" applyFill="1" applyBorder="1" applyAlignment="1">
      <alignment horizontal="center"/>
    </xf>
    <xf numFmtId="0" fontId="43" fillId="2" borderId="30" xfId="0" applyFont="1" applyFill="1" applyBorder="1" applyAlignment="1">
      <alignment wrapText="1"/>
    </xf>
    <xf numFmtId="0" fontId="45" fillId="4" borderId="25" xfId="0" applyFont="1" applyFill="1" applyBorder="1" applyAlignment="1">
      <alignment horizontal="center"/>
    </xf>
    <xf numFmtId="0" fontId="45" fillId="4" borderId="35" xfId="0" applyFont="1" applyFill="1" applyBorder="1" applyAlignment="1">
      <alignment horizontal="center"/>
    </xf>
    <xf numFmtId="1" fontId="43" fillId="0" borderId="12" xfId="117" applyNumberFormat="1" applyFont="1" applyFill="1" applyBorder="1"/>
    <xf numFmtId="1" fontId="45" fillId="4" borderId="12" xfId="117" applyNumberFormat="1" applyFont="1" applyFill="1" applyBorder="1"/>
    <xf numFmtId="0" fontId="43" fillId="2" borderId="22" xfId="0" applyFont="1" applyFill="1" applyBorder="1" applyAlignment="1">
      <alignment horizontal="right" vertical="center"/>
    </xf>
    <xf numFmtId="0" fontId="45" fillId="4" borderId="22" xfId="0" applyFont="1" applyFill="1" applyBorder="1" applyAlignment="1">
      <alignment horizontal="right" vertical="center"/>
    </xf>
    <xf numFmtId="14" fontId="45" fillId="3" borderId="83" xfId="20" applyNumberFormat="1" applyFont="1" applyFill="1" applyBorder="1" applyAlignment="1">
      <alignment horizontal="center"/>
    </xf>
    <xf numFmtId="0" fontId="45" fillId="4" borderId="89" xfId="22" applyFont="1" applyFill="1" applyBorder="1" applyAlignment="1">
      <alignment horizontal="center"/>
    </xf>
    <xf numFmtId="0" fontId="45" fillId="4" borderId="90" xfId="22" applyFont="1" applyFill="1" applyBorder="1" applyAlignment="1">
      <alignment horizontal="center"/>
    </xf>
    <xf numFmtId="0" fontId="43" fillId="2" borderId="12" xfId="0" applyFont="1" applyFill="1" applyBorder="1" applyAlignment="1">
      <alignment horizontal="right"/>
    </xf>
    <xf numFmtId="3" fontId="43" fillId="2" borderId="28" xfId="0" applyNumberFormat="1" applyFont="1" applyFill="1" applyBorder="1"/>
    <xf numFmtId="1" fontId="43" fillId="2" borderId="25" xfId="7" applyNumberFormat="1" applyFont="1" applyFill="1" applyBorder="1" applyAlignment="1">
      <alignment horizontal="right"/>
    </xf>
    <xf numFmtId="166" fontId="20" fillId="0" borderId="0" xfId="7"/>
    <xf numFmtId="0" fontId="43" fillId="2" borderId="0" xfId="0" applyFont="1" applyFill="1" applyAlignment="1">
      <alignment horizontal="left" vertical="center" wrapText="1"/>
    </xf>
    <xf numFmtId="4" fontId="45" fillId="0" borderId="12" xfId="19" applyNumberFormat="1" applyFont="1" applyBorder="1"/>
    <xf numFmtId="166" fontId="20" fillId="2" borderId="0" xfId="7" applyFill="1"/>
    <xf numFmtId="0" fontId="45" fillId="2" borderId="2" xfId="20" applyFont="1" applyFill="1" applyBorder="1"/>
    <xf numFmtId="3" fontId="45" fillId="2" borderId="2" xfId="20" applyNumberFormat="1" applyFont="1" applyFill="1" applyBorder="1"/>
    <xf numFmtId="3" fontId="45" fillId="3" borderId="92" xfId="20" applyNumberFormat="1" applyFont="1" applyFill="1" applyBorder="1"/>
    <xf numFmtId="3" fontId="45" fillId="3" borderId="5" xfId="20" applyNumberFormat="1" applyFont="1" applyFill="1" applyBorder="1"/>
    <xf numFmtId="0" fontId="55" fillId="0" borderId="17" xfId="15" applyFont="1" applyBorder="1" applyAlignment="1">
      <alignment vertical="center"/>
    </xf>
    <xf numFmtId="0" fontId="7" fillId="0" borderId="8" xfId="15" applyFont="1" applyBorder="1" applyAlignment="1">
      <alignment vertical="center"/>
    </xf>
    <xf numFmtId="0" fontId="6" fillId="0" borderId="23" xfId="15" applyFont="1" applyBorder="1" applyAlignment="1">
      <alignment horizontal="left" vertical="center"/>
    </xf>
    <xf numFmtId="0" fontId="61" fillId="0" borderId="23" xfId="15" applyFont="1" applyBorder="1" applyAlignment="1">
      <alignment horizontal="left" vertical="center"/>
    </xf>
    <xf numFmtId="180" fontId="43" fillId="0" borderId="12" xfId="0" applyNumberFormat="1" applyFont="1" applyBorder="1"/>
    <xf numFmtId="1" fontId="45" fillId="4" borderId="25" xfId="117" applyNumberFormat="1" applyFont="1" applyFill="1" applyBorder="1"/>
    <xf numFmtId="165" fontId="45" fillId="0" borderId="25" xfId="117" applyNumberFormat="1" applyFont="1" applyBorder="1"/>
    <xf numFmtId="0" fontId="44" fillId="4" borderId="35" xfId="17" applyFont="1" applyFill="1" applyBorder="1"/>
    <xf numFmtId="1" fontId="43" fillId="0" borderId="25" xfId="117" applyNumberFormat="1" applyFont="1" applyFill="1" applyBorder="1"/>
    <xf numFmtId="0" fontId="43" fillId="0" borderId="30" xfId="17" applyFont="1" applyBorder="1"/>
    <xf numFmtId="0" fontId="43" fillId="0" borderId="24" xfId="17" applyFont="1" applyBorder="1"/>
    <xf numFmtId="0" fontId="44" fillId="0" borderId="23" xfId="17" applyFont="1" applyBorder="1"/>
    <xf numFmtId="168" fontId="43" fillId="0" borderId="2" xfId="117" applyFont="1" applyBorder="1"/>
    <xf numFmtId="168" fontId="43" fillId="0" borderId="33" xfId="117" applyFont="1" applyBorder="1"/>
    <xf numFmtId="168" fontId="43" fillId="0" borderId="12" xfId="117" applyFont="1" applyBorder="1"/>
    <xf numFmtId="165" fontId="43" fillId="0" borderId="12" xfId="117" applyNumberFormat="1" applyFont="1" applyFill="1" applyBorder="1"/>
    <xf numFmtId="0" fontId="44" fillId="4" borderId="30" xfId="17" applyFont="1" applyFill="1" applyBorder="1"/>
    <xf numFmtId="168" fontId="45" fillId="4" borderId="12" xfId="117" applyFont="1" applyFill="1" applyBorder="1"/>
    <xf numFmtId="165" fontId="45" fillId="4" borderId="12" xfId="117" applyNumberFormat="1" applyFont="1" applyFill="1" applyBorder="1"/>
    <xf numFmtId="0" fontId="45" fillId="0" borderId="30" xfId="17" applyFont="1" applyBorder="1"/>
    <xf numFmtId="168" fontId="45" fillId="0" borderId="12" xfId="117" applyFont="1" applyBorder="1"/>
    <xf numFmtId="165" fontId="45" fillId="0" borderId="12" xfId="117" applyNumberFormat="1" applyFont="1" applyBorder="1"/>
    <xf numFmtId="0" fontId="44" fillId="0" borderId="30" xfId="17" applyFont="1" applyBorder="1"/>
    <xf numFmtId="168" fontId="43" fillId="0" borderId="12" xfId="117" applyFont="1" applyFill="1" applyBorder="1"/>
    <xf numFmtId="165" fontId="45" fillId="4" borderId="25" xfId="117" applyNumberFormat="1" applyFont="1" applyFill="1" applyBorder="1"/>
    <xf numFmtId="0" fontId="45" fillId="0" borderId="35" xfId="17" applyFont="1" applyBorder="1"/>
    <xf numFmtId="165" fontId="43" fillId="0" borderId="25" xfId="117" applyNumberFormat="1" applyFont="1" applyFill="1" applyBorder="1"/>
    <xf numFmtId="0" fontId="43" fillId="0" borderId="24" xfId="0" applyFont="1" applyBorder="1"/>
    <xf numFmtId="0" fontId="46" fillId="0" borderId="30" xfId="0" applyFont="1" applyBorder="1" applyAlignment="1">
      <alignment horizontal="justify" vertical="center"/>
    </xf>
    <xf numFmtId="0" fontId="46" fillId="0" borderId="25" xfId="0" applyFont="1" applyBorder="1" applyAlignment="1">
      <alignment horizontal="justify" vertical="center"/>
    </xf>
    <xf numFmtId="0" fontId="46" fillId="0" borderId="35" xfId="0" applyFont="1" applyBorder="1" applyAlignment="1">
      <alignment horizontal="justify" vertical="center"/>
    </xf>
    <xf numFmtId="0" fontId="46" fillId="0" borderId="44" xfId="0" applyFont="1" applyBorder="1" applyAlignment="1">
      <alignment horizontal="justify" vertical="center"/>
    </xf>
    <xf numFmtId="3" fontId="45" fillId="3" borderId="6" xfId="20" applyNumberFormat="1" applyFont="1" applyFill="1" applyBorder="1"/>
    <xf numFmtId="181" fontId="43" fillId="2" borderId="0" xfId="0" applyNumberFormat="1" applyFont="1" applyFill="1"/>
    <xf numFmtId="0" fontId="46" fillId="0" borderId="50" xfId="0" applyFont="1" applyBorder="1" applyAlignment="1">
      <alignment vertical="center" wrapText="1"/>
    </xf>
    <xf numFmtId="166" fontId="43" fillId="0" borderId="0" xfId="21" applyNumberFormat="1" applyFont="1"/>
    <xf numFmtId="181" fontId="45" fillId="2" borderId="12" xfId="7" applyNumberFormat="1" applyFont="1" applyFill="1" applyBorder="1"/>
    <xf numFmtId="166" fontId="43" fillId="2" borderId="12" xfId="7" applyFont="1" applyFill="1" applyBorder="1"/>
    <xf numFmtId="0" fontId="45" fillId="2" borderId="35" xfId="19" applyFont="1" applyFill="1" applyBorder="1"/>
    <xf numFmtId="0" fontId="43" fillId="2" borderId="28" xfId="19" applyFont="1" applyFill="1" applyBorder="1" applyAlignment="1">
      <alignment horizontal="center"/>
    </xf>
    <xf numFmtId="4" fontId="45" fillId="2" borderId="28" xfId="19" applyNumberFormat="1" applyFont="1" applyFill="1" applyBorder="1"/>
    <xf numFmtId="4" fontId="43" fillId="2" borderId="28" xfId="19" applyNumberFormat="1" applyFont="1" applyFill="1" applyBorder="1"/>
    <xf numFmtId="3" fontId="45" fillId="2" borderId="28" xfId="19" applyNumberFormat="1" applyFont="1" applyFill="1" applyBorder="1"/>
    <xf numFmtId="180" fontId="45" fillId="4" borderId="28" xfId="7" applyNumberFormat="1" applyFont="1" applyFill="1" applyBorder="1" applyAlignment="1">
      <alignment horizontal="right"/>
    </xf>
    <xf numFmtId="166" fontId="43" fillId="2" borderId="12" xfId="7" applyFont="1" applyFill="1" applyBorder="1" applyAlignment="1">
      <alignment horizontal="right" vertical="center" wrapText="1"/>
    </xf>
    <xf numFmtId="1" fontId="20" fillId="2" borderId="0" xfId="7" applyNumberFormat="1" applyFill="1"/>
    <xf numFmtId="0" fontId="45" fillId="2" borderId="75" xfId="20" applyFont="1" applyFill="1" applyBorder="1"/>
    <xf numFmtId="0" fontId="45" fillId="2" borderId="35" xfId="20" applyFont="1" applyFill="1" applyBorder="1"/>
    <xf numFmtId="3" fontId="45" fillId="2" borderId="28" xfId="20" applyNumberFormat="1" applyFont="1" applyFill="1" applyBorder="1"/>
    <xf numFmtId="0" fontId="45" fillId="2" borderId="28" xfId="20" applyFont="1" applyFill="1" applyBorder="1"/>
    <xf numFmtId="0" fontId="45" fillId="4" borderId="22" xfId="0" applyFont="1" applyFill="1" applyBorder="1" applyAlignment="1">
      <alignment horizontal="center" vertical="center"/>
    </xf>
    <xf numFmtId="14" fontId="43" fillId="0" borderId="0" xfId="0" applyNumberFormat="1" applyFont="1" applyAlignment="1">
      <alignment horizontal="center"/>
    </xf>
    <xf numFmtId="0" fontId="43" fillId="2" borderId="0" xfId="0" applyFont="1" applyFill="1" applyAlignment="1">
      <alignment horizontal="right"/>
    </xf>
    <xf numFmtId="0" fontId="45" fillId="4" borderId="78" xfId="0" applyFont="1" applyFill="1" applyBorder="1" applyAlignment="1">
      <alignment horizontal="right" vertical="center" wrapText="1"/>
    </xf>
    <xf numFmtId="0" fontId="43" fillId="2" borderId="55" xfId="0" applyFont="1" applyFill="1" applyBorder="1" applyAlignment="1">
      <alignment horizontal="right"/>
    </xf>
    <xf numFmtId="3" fontId="43" fillId="0" borderId="55" xfId="0" applyNumberFormat="1" applyFont="1" applyBorder="1" applyAlignment="1">
      <alignment horizontal="right"/>
    </xf>
    <xf numFmtId="166" fontId="45" fillId="4" borderId="55" xfId="7" applyFont="1" applyFill="1" applyBorder="1" applyAlignment="1">
      <alignment horizontal="right" vertical="center"/>
    </xf>
    <xf numFmtId="0" fontId="43" fillId="0" borderId="55" xfId="0" applyFont="1" applyBorder="1" applyAlignment="1">
      <alignment horizontal="right"/>
    </xf>
    <xf numFmtId="3" fontId="45" fillId="4" borderId="57" xfId="0" applyNumberFormat="1" applyFont="1" applyFill="1" applyBorder="1" applyAlignment="1">
      <alignment horizontal="right"/>
    </xf>
    <xf numFmtId="0" fontId="43" fillId="0" borderId="79" xfId="0" applyFont="1" applyBorder="1" applyAlignment="1">
      <alignment wrapText="1"/>
    </xf>
    <xf numFmtId="3" fontId="43" fillId="0" borderId="55" xfId="0" applyNumberFormat="1" applyFont="1" applyBorder="1"/>
    <xf numFmtId="0" fontId="43" fillId="2" borderId="0" xfId="0" applyFont="1" applyFill="1" applyAlignment="1">
      <alignment horizontal="left"/>
    </xf>
    <xf numFmtId="0" fontId="43" fillId="2" borderId="0" xfId="22" applyFont="1" applyFill="1" applyAlignment="1">
      <alignment horizontal="center"/>
    </xf>
    <xf numFmtId="0" fontId="45" fillId="4" borderId="89" xfId="22" applyFont="1" applyFill="1" applyBorder="1" applyAlignment="1">
      <alignment horizontal="center" vertical="center"/>
    </xf>
    <xf numFmtId="0" fontId="45" fillId="4" borderId="90" xfId="22" applyFont="1" applyFill="1" applyBorder="1" applyAlignment="1">
      <alignment horizontal="center" vertical="center"/>
    </xf>
    <xf numFmtId="0" fontId="45" fillId="4" borderId="45" xfId="22" applyFont="1" applyFill="1" applyBorder="1" applyAlignment="1">
      <alignment horizontal="center" vertical="center"/>
    </xf>
    <xf numFmtId="0" fontId="45" fillId="4" borderId="15" xfId="22" applyFont="1" applyFill="1" applyBorder="1" applyAlignment="1">
      <alignment horizontal="center" vertical="center"/>
    </xf>
    <xf numFmtId="0" fontId="45" fillId="4" borderId="53" xfId="22" applyFont="1" applyFill="1" applyBorder="1" applyAlignment="1">
      <alignment horizontal="center" vertical="center"/>
    </xf>
    <xf numFmtId="0" fontId="45" fillId="4" borderId="91" xfId="22" applyFont="1" applyFill="1" applyBorder="1" applyAlignment="1">
      <alignment horizontal="center" vertical="center"/>
    </xf>
    <xf numFmtId="0" fontId="45" fillId="4" borderId="82" xfId="22" applyFont="1" applyFill="1" applyBorder="1" applyAlignment="1">
      <alignment horizontal="center" vertical="center" wrapText="1"/>
    </xf>
    <xf numFmtId="0" fontId="45" fillId="4" borderId="41" xfId="22" applyFont="1" applyFill="1" applyBorder="1" applyAlignment="1">
      <alignment horizontal="center" vertical="center" wrapText="1"/>
    </xf>
    <xf numFmtId="0" fontId="45" fillId="4" borderId="51" xfId="22" applyFont="1" applyFill="1" applyBorder="1" applyAlignment="1">
      <alignment horizontal="center" vertical="center"/>
    </xf>
    <xf numFmtId="0" fontId="45" fillId="4" borderId="41" xfId="22" applyFont="1" applyFill="1" applyBorder="1" applyAlignment="1">
      <alignment horizontal="center" vertical="center"/>
    </xf>
    <xf numFmtId="1" fontId="43" fillId="2" borderId="12" xfId="7" applyNumberFormat="1" applyFont="1" applyFill="1" applyBorder="1" applyAlignment="1">
      <alignment horizontal="right"/>
    </xf>
    <xf numFmtId="0" fontId="45" fillId="4" borderId="81" xfId="0" applyFont="1" applyFill="1" applyBorder="1"/>
    <xf numFmtId="3" fontId="43" fillId="2" borderId="25" xfId="0" applyNumberFormat="1" applyFont="1" applyFill="1" applyBorder="1" applyAlignment="1">
      <alignment horizontal="right" vertical="center"/>
    </xf>
    <xf numFmtId="176" fontId="43" fillId="0" borderId="58" xfId="21" applyNumberFormat="1" applyFont="1" applyBorder="1" applyAlignment="1">
      <alignment horizontal="right"/>
    </xf>
    <xf numFmtId="0" fontId="43" fillId="0" borderId="55" xfId="21" applyFont="1" applyBorder="1"/>
    <xf numFmtId="166" fontId="20" fillId="0" borderId="0" xfId="7" applyFill="1"/>
    <xf numFmtId="168" fontId="45" fillId="0" borderId="28" xfId="117" applyFont="1" applyBorder="1"/>
    <xf numFmtId="0" fontId="43" fillId="0" borderId="23" xfId="20" applyFont="1" applyBorder="1"/>
    <xf numFmtId="0" fontId="43" fillId="2" borderId="50" xfId="0" applyFont="1" applyFill="1" applyBorder="1" applyAlignment="1">
      <alignment horizontal="center" vertical="center"/>
    </xf>
    <xf numFmtId="0" fontId="43" fillId="4" borderId="5" xfId="0" applyFont="1" applyFill="1" applyBorder="1" applyAlignment="1">
      <alignment vertical="center"/>
    </xf>
    <xf numFmtId="0" fontId="43" fillId="2" borderId="5" xfId="0" applyFont="1" applyFill="1" applyBorder="1" applyAlignment="1">
      <alignment horizontal="center" vertical="center"/>
    </xf>
    <xf numFmtId="0" fontId="43" fillId="4" borderId="7" xfId="0" applyFont="1" applyFill="1" applyBorder="1" applyAlignment="1">
      <alignment horizontal="center" vertical="center" wrapText="1"/>
    </xf>
    <xf numFmtId="0" fontId="43" fillId="0" borderId="0" xfId="0" applyFont="1" applyAlignment="1">
      <alignment vertical="center" wrapText="1"/>
    </xf>
    <xf numFmtId="0" fontId="43" fillId="2" borderId="0" xfId="22" applyFont="1" applyFill="1"/>
    <xf numFmtId="3" fontId="43" fillId="2" borderId="2" xfId="6" applyNumberFormat="1" applyFont="1" applyFill="1" applyBorder="1" applyAlignment="1"/>
    <xf numFmtId="3" fontId="43" fillId="2" borderId="33" xfId="6" applyNumberFormat="1" applyFont="1" applyFill="1" applyBorder="1" applyAlignment="1"/>
    <xf numFmtId="0" fontId="43" fillId="2" borderId="30" xfId="22" applyFont="1" applyFill="1" applyBorder="1"/>
    <xf numFmtId="3" fontId="43" fillId="2" borderId="12" xfId="6" applyNumberFormat="1" applyFont="1" applyFill="1" applyBorder="1" applyAlignment="1"/>
    <xf numFmtId="3" fontId="43" fillId="2" borderId="25" xfId="6" applyNumberFormat="1" applyFont="1" applyFill="1" applyBorder="1" applyAlignment="1"/>
    <xf numFmtId="0" fontId="43" fillId="0" borderId="30" xfId="22" applyFont="1" applyBorder="1"/>
    <xf numFmtId="3" fontId="43" fillId="0" borderId="12" xfId="6" applyNumberFormat="1" applyFont="1" applyFill="1" applyBorder="1" applyAlignment="1"/>
    <xf numFmtId="0" fontId="45" fillId="4" borderId="30" xfId="22" applyFont="1" applyFill="1" applyBorder="1"/>
    <xf numFmtId="3" fontId="45" fillId="4" borderId="12" xfId="6" applyNumberFormat="1" applyFont="1" applyFill="1" applyBorder="1" applyAlignment="1"/>
    <xf numFmtId="3" fontId="45" fillId="4" borderId="25" xfId="6" applyNumberFormat="1" applyFont="1" applyFill="1" applyBorder="1" applyAlignment="1"/>
    <xf numFmtId="0" fontId="45" fillId="2" borderId="35" xfId="22" applyFont="1" applyFill="1" applyBorder="1"/>
    <xf numFmtId="3" fontId="45" fillId="2" borderId="28" xfId="6" applyNumberFormat="1" applyFont="1" applyFill="1" applyBorder="1" applyAlignment="1"/>
    <xf numFmtId="3" fontId="45" fillId="0" borderId="28" xfId="6" applyNumberFormat="1" applyFont="1" applyFill="1" applyBorder="1" applyAlignment="1"/>
    <xf numFmtId="3" fontId="45" fillId="2" borderId="44" xfId="6" applyNumberFormat="1" applyFont="1" applyFill="1" applyBorder="1" applyAlignment="1"/>
    <xf numFmtId="167" fontId="45" fillId="2" borderId="0" xfId="22" applyNumberFormat="1" applyFont="1" applyFill="1"/>
    <xf numFmtId="168" fontId="43" fillId="2" borderId="0" xfId="6" applyFont="1" applyFill="1" applyBorder="1" applyAlignment="1"/>
    <xf numFmtId="3" fontId="47" fillId="2" borderId="0" xfId="6" applyNumberFormat="1" applyFont="1" applyFill="1" applyBorder="1" applyAlignment="1">
      <alignment vertical="center"/>
    </xf>
    <xf numFmtId="0" fontId="56" fillId="2" borderId="0" xfId="22" applyFont="1" applyFill="1"/>
    <xf numFmtId="0" fontId="45" fillId="4" borderId="86" xfId="22" applyFont="1" applyFill="1" applyBorder="1" applyAlignment="1">
      <alignment horizontal="center" vertical="center"/>
    </xf>
    <xf numFmtId="0" fontId="45" fillId="4" borderId="42" xfId="22" applyFont="1" applyFill="1" applyBorder="1" applyAlignment="1">
      <alignment horizontal="center" vertical="center"/>
    </xf>
    <xf numFmtId="3" fontId="43" fillId="2" borderId="0" xfId="0" applyNumberFormat="1" applyFont="1" applyFill="1"/>
    <xf numFmtId="4" fontId="43" fillId="0" borderId="22" xfId="0" applyNumberFormat="1" applyFont="1" applyBorder="1" applyAlignment="1">
      <alignment horizontal="center" vertical="center"/>
    </xf>
    <xf numFmtId="0" fontId="43" fillId="2" borderId="30" xfId="0" applyFont="1" applyFill="1" applyBorder="1" applyAlignment="1">
      <alignment vertical="center" wrapText="1"/>
    </xf>
    <xf numFmtId="4" fontId="43" fillId="2" borderId="12" xfId="0" applyNumberFormat="1" applyFont="1" applyFill="1" applyBorder="1" applyAlignment="1">
      <alignment horizontal="right" vertical="center"/>
    </xf>
    <xf numFmtId="3" fontId="45" fillId="4" borderId="28" xfId="0" applyNumberFormat="1" applyFont="1" applyFill="1" applyBorder="1" applyAlignment="1">
      <alignment horizontal="right" vertical="center"/>
    </xf>
    <xf numFmtId="3" fontId="45" fillId="4" borderId="44" xfId="0" applyNumberFormat="1" applyFont="1" applyFill="1" applyBorder="1" applyAlignment="1">
      <alignment horizontal="right" vertical="center"/>
    </xf>
    <xf numFmtId="0" fontId="45" fillId="0" borderId="12" xfId="117" applyNumberFormat="1" applyFont="1" applyBorder="1"/>
    <xf numFmtId="0" fontId="45" fillId="0" borderId="25" xfId="117" applyNumberFormat="1" applyFont="1" applyBorder="1"/>
    <xf numFmtId="0" fontId="43" fillId="2" borderId="12" xfId="0" applyFont="1" applyFill="1" applyBorder="1" applyAlignment="1">
      <alignment horizontal="center" vertical="center"/>
    </xf>
    <xf numFmtId="0" fontId="43" fillId="2" borderId="68" xfId="0" applyFont="1" applyFill="1" applyBorder="1" applyAlignment="1">
      <alignment horizontal="center" vertical="center"/>
    </xf>
    <xf numFmtId="0" fontId="43" fillId="2" borderId="30" xfId="0" applyFont="1" applyFill="1" applyBorder="1" applyAlignment="1">
      <alignment horizontal="center" vertical="center"/>
    </xf>
    <xf numFmtId="0" fontId="43" fillId="2" borderId="72" xfId="0" applyFont="1" applyFill="1" applyBorder="1" applyAlignment="1">
      <alignment horizontal="center" vertical="center"/>
    </xf>
    <xf numFmtId="0" fontId="45" fillId="0" borderId="28" xfId="0" applyFont="1" applyBorder="1" applyAlignment="1">
      <alignment wrapText="1"/>
    </xf>
    <xf numFmtId="0" fontId="45" fillId="0" borderId="44" xfId="0" applyFont="1" applyBorder="1" applyAlignment="1">
      <alignment wrapText="1"/>
    </xf>
    <xf numFmtId="0" fontId="45" fillId="4" borderId="12" xfId="0" applyFont="1" applyFill="1" applyBorder="1" applyAlignment="1">
      <alignment wrapText="1"/>
    </xf>
    <xf numFmtId="0" fontId="45" fillId="4" borderId="25" xfId="0" applyFont="1" applyFill="1" applyBorder="1" applyAlignment="1">
      <alignment wrapText="1"/>
    </xf>
    <xf numFmtId="3" fontId="45" fillId="2" borderId="97" xfId="20" applyNumberFormat="1" applyFont="1" applyFill="1" applyBorder="1"/>
    <xf numFmtId="3" fontId="45" fillId="2" borderId="14" xfId="20" applyNumberFormat="1" applyFont="1" applyFill="1" applyBorder="1"/>
    <xf numFmtId="0" fontId="45" fillId="2" borderId="47" xfId="20" applyFont="1" applyFill="1" applyBorder="1"/>
    <xf numFmtId="3" fontId="45" fillId="2" borderId="24" xfId="20" applyNumberFormat="1" applyFont="1" applyFill="1" applyBorder="1"/>
    <xf numFmtId="0" fontId="44" fillId="0" borderId="29" xfId="20" applyFont="1" applyBorder="1"/>
    <xf numFmtId="166" fontId="45" fillId="2" borderId="53" xfId="20" applyNumberFormat="1" applyFont="1" applyFill="1" applyBorder="1"/>
    <xf numFmtId="3" fontId="45" fillId="2" borderId="53" xfId="20" applyNumberFormat="1" applyFont="1" applyFill="1" applyBorder="1"/>
    <xf numFmtId="3" fontId="43" fillId="2" borderId="98" xfId="20" applyNumberFormat="1" applyFont="1" applyFill="1" applyBorder="1"/>
    <xf numFmtId="3" fontId="43" fillId="2" borderId="53" xfId="20" applyNumberFormat="1" applyFont="1" applyFill="1" applyBorder="1"/>
    <xf numFmtId="3" fontId="43" fillId="0" borderId="53" xfId="20" applyNumberFormat="1" applyFont="1" applyBorder="1"/>
    <xf numFmtId="3" fontId="43" fillId="2" borderId="0" xfId="6" applyNumberFormat="1" applyFont="1" applyFill="1" applyBorder="1" applyAlignment="1">
      <alignment horizontal="right"/>
    </xf>
    <xf numFmtId="168" fontId="43" fillId="2" borderId="97" xfId="6" applyFont="1" applyFill="1" applyBorder="1"/>
    <xf numFmtId="3" fontId="43" fillId="2" borderId="99" xfId="20" applyNumberFormat="1" applyFont="1" applyFill="1" applyBorder="1"/>
    <xf numFmtId="3" fontId="45" fillId="0" borderId="97" xfId="20" applyNumberFormat="1" applyFont="1" applyBorder="1"/>
    <xf numFmtId="3" fontId="43" fillId="2" borderId="54" xfId="20" applyNumberFormat="1" applyFont="1" applyFill="1" applyBorder="1"/>
    <xf numFmtId="168" fontId="43" fillId="2" borderId="100" xfId="6" applyFont="1" applyFill="1" applyBorder="1"/>
    <xf numFmtId="3" fontId="43" fillId="2" borderId="11" xfId="20" applyNumberFormat="1" applyFont="1" applyFill="1" applyBorder="1"/>
    <xf numFmtId="165" fontId="43" fillId="2" borderId="54" xfId="6" applyNumberFormat="1" applyFont="1" applyFill="1" applyBorder="1"/>
    <xf numFmtId="1" fontId="43" fillId="2" borderId="97" xfId="6" applyNumberFormat="1" applyFont="1" applyFill="1" applyBorder="1"/>
    <xf numFmtId="3" fontId="43" fillId="2" borderId="100" xfId="20" applyNumberFormat="1" applyFont="1" applyFill="1" applyBorder="1"/>
    <xf numFmtId="0" fontId="45" fillId="2" borderId="97" xfId="20" applyFont="1" applyFill="1" applyBorder="1"/>
    <xf numFmtId="1" fontId="43" fillId="2" borderId="54" xfId="6" applyNumberFormat="1" applyFont="1" applyFill="1" applyBorder="1"/>
    <xf numFmtId="1" fontId="45" fillId="2" borderId="97" xfId="6" applyNumberFormat="1" applyFont="1" applyFill="1" applyBorder="1"/>
    <xf numFmtId="9" fontId="45" fillId="2" borderId="54" xfId="23" applyFont="1" applyFill="1" applyBorder="1"/>
    <xf numFmtId="0" fontId="45" fillId="2" borderId="76" xfId="20" applyFont="1" applyFill="1" applyBorder="1" applyAlignment="1">
      <alignment horizontal="center"/>
    </xf>
    <xf numFmtId="0" fontId="45" fillId="2" borderId="45" xfId="20" applyFont="1" applyFill="1" applyBorder="1" applyAlignment="1">
      <alignment horizontal="center"/>
    </xf>
    <xf numFmtId="0" fontId="44" fillId="2" borderId="101" xfId="20" applyFont="1" applyFill="1" applyBorder="1" applyAlignment="1">
      <alignment horizontal="center"/>
    </xf>
    <xf numFmtId="0" fontId="43" fillId="2" borderId="45" xfId="20" applyFont="1" applyFill="1" applyBorder="1" applyAlignment="1">
      <alignment horizontal="center"/>
    </xf>
    <xf numFmtId="0" fontId="44" fillId="2" borderId="45" xfId="20" applyFont="1" applyFill="1" applyBorder="1" applyAlignment="1">
      <alignment horizontal="center"/>
    </xf>
    <xf numFmtId="42" fontId="45" fillId="2" borderId="45" xfId="403" applyFont="1" applyFill="1" applyBorder="1" applyAlignment="1">
      <alignment horizontal="center" wrapText="1"/>
    </xf>
    <xf numFmtId="0" fontId="45" fillId="0" borderId="45" xfId="20" applyFont="1" applyBorder="1" applyAlignment="1">
      <alignment horizontal="center"/>
    </xf>
    <xf numFmtId="0" fontId="43" fillId="0" borderId="45" xfId="20" applyFont="1" applyBorder="1" applyAlignment="1">
      <alignment horizontal="center"/>
    </xf>
    <xf numFmtId="0" fontId="44" fillId="0" borderId="45" xfId="20" applyFont="1" applyBorder="1" applyAlignment="1">
      <alignment horizontal="center"/>
    </xf>
    <xf numFmtId="0" fontId="45" fillId="3" borderId="5" xfId="20" applyFont="1" applyFill="1" applyBorder="1" applyAlignment="1">
      <alignment horizontal="center"/>
    </xf>
    <xf numFmtId="0" fontId="45" fillId="3" borderId="4" xfId="20" applyFont="1" applyFill="1" applyBorder="1" applyAlignment="1">
      <alignment horizontal="center"/>
    </xf>
    <xf numFmtId="0" fontId="45" fillId="2" borderId="96" xfId="20" applyFont="1" applyFill="1" applyBorder="1" applyAlignment="1">
      <alignment horizontal="center"/>
    </xf>
    <xf numFmtId="0" fontId="43" fillId="0" borderId="0" xfId="20" applyFont="1" applyAlignment="1">
      <alignment horizontal="center"/>
    </xf>
    <xf numFmtId="3" fontId="44" fillId="2" borderId="101" xfId="20" applyNumberFormat="1" applyFont="1" applyFill="1" applyBorder="1" applyAlignment="1">
      <alignment horizontal="center"/>
    </xf>
    <xf numFmtId="3" fontId="43" fillId="2" borderId="45" xfId="20" applyNumberFormat="1" applyFont="1" applyFill="1" applyBorder="1" applyAlignment="1">
      <alignment horizontal="center"/>
    </xf>
    <xf numFmtId="3" fontId="45" fillId="2" borderId="45" xfId="20" applyNumberFormat="1" applyFont="1" applyFill="1" applyBorder="1" applyAlignment="1">
      <alignment horizontal="center"/>
    </xf>
    <xf numFmtId="3" fontId="44" fillId="2" borderId="45" xfId="20" applyNumberFormat="1" applyFont="1" applyFill="1" applyBorder="1" applyAlignment="1">
      <alignment horizontal="center"/>
    </xf>
    <xf numFmtId="0" fontId="45" fillId="2" borderId="28" xfId="20" applyFont="1" applyFill="1" applyBorder="1" applyAlignment="1">
      <alignment horizontal="center"/>
    </xf>
    <xf numFmtId="0" fontId="45" fillId="3" borderId="80" xfId="20" applyFont="1" applyFill="1" applyBorder="1" applyAlignment="1">
      <alignment horizontal="center"/>
    </xf>
    <xf numFmtId="0" fontId="44" fillId="3" borderId="3" xfId="20" applyFont="1" applyFill="1" applyBorder="1" applyAlignment="1">
      <alignment horizontal="center"/>
    </xf>
    <xf numFmtId="0" fontId="43" fillId="0" borderId="24" xfId="21" applyFont="1" applyBorder="1" applyAlignment="1">
      <alignment wrapText="1"/>
    </xf>
    <xf numFmtId="166" fontId="45" fillId="0" borderId="0" xfId="7" applyFont="1" applyBorder="1" applyAlignment="1">
      <alignment horizontal="center"/>
    </xf>
    <xf numFmtId="166" fontId="45" fillId="0" borderId="0" xfId="7" applyFont="1"/>
    <xf numFmtId="166" fontId="45" fillId="0" borderId="47" xfId="7" applyFont="1" applyBorder="1"/>
    <xf numFmtId="166" fontId="45" fillId="0" borderId="24" xfId="7" applyFont="1" applyBorder="1"/>
    <xf numFmtId="166" fontId="45" fillId="0" borderId="79" xfId="7" applyFont="1" applyBorder="1"/>
    <xf numFmtId="166" fontId="45" fillId="0" borderId="79" xfId="7" applyFont="1" applyFill="1" applyBorder="1"/>
    <xf numFmtId="166" fontId="45" fillId="0" borderId="23" xfId="7" applyFont="1" applyBorder="1"/>
    <xf numFmtId="166" fontId="45" fillId="3" borderId="6" xfId="7" applyFont="1" applyFill="1" applyBorder="1"/>
    <xf numFmtId="166" fontId="45" fillId="2" borderId="0" xfId="7" applyFont="1" applyFill="1" applyBorder="1"/>
    <xf numFmtId="176" fontId="45" fillId="0" borderId="55" xfId="21" applyNumberFormat="1" applyFont="1" applyBorder="1"/>
    <xf numFmtId="176" fontId="45" fillId="0" borderId="55" xfId="21" applyNumberFormat="1" applyFont="1" applyBorder="1" applyAlignment="1">
      <alignment horizontal="right"/>
    </xf>
    <xf numFmtId="0" fontId="45" fillId="0" borderId="30" xfId="0" applyFont="1" applyBorder="1" applyAlignment="1">
      <alignment horizontal="center"/>
    </xf>
    <xf numFmtId="0" fontId="6" fillId="0" borderId="18" xfId="15" applyFont="1" applyBorder="1" applyAlignment="1">
      <alignment horizontal="left" vertical="center"/>
    </xf>
    <xf numFmtId="0" fontId="7" fillId="0" borderId="3" xfId="15" applyFont="1" applyBorder="1" applyAlignment="1">
      <alignment horizontal="left" vertical="center"/>
    </xf>
    <xf numFmtId="167" fontId="43" fillId="2" borderId="0" xfId="0" applyNumberFormat="1" applyFont="1" applyFill="1"/>
    <xf numFmtId="3" fontId="43" fillId="2" borderId="68" xfId="0" applyNumberFormat="1" applyFont="1" applyFill="1" applyBorder="1" applyAlignment="1">
      <alignment horizontal="right" vertical="center"/>
    </xf>
    <xf numFmtId="170" fontId="45" fillId="0" borderId="0" xfId="21" applyNumberFormat="1" applyFont="1"/>
    <xf numFmtId="0" fontId="45" fillId="0" borderId="44" xfId="117" applyNumberFormat="1" applyFont="1" applyBorder="1"/>
    <xf numFmtId="0" fontId="43" fillId="2" borderId="75" xfId="0" applyFont="1" applyFill="1" applyBorder="1" applyAlignment="1">
      <alignment horizontal="left" vertical="center" wrapText="1"/>
    </xf>
    <xf numFmtId="166" fontId="43" fillId="2" borderId="12" xfId="7" applyFont="1" applyFill="1" applyBorder="1" applyAlignment="1">
      <alignment horizontal="right" vertical="center"/>
    </xf>
    <xf numFmtId="1" fontId="45" fillId="4" borderId="40" xfId="0" applyNumberFormat="1" applyFont="1" applyFill="1" applyBorder="1" applyAlignment="1">
      <alignment horizontal="right"/>
    </xf>
    <xf numFmtId="1" fontId="45" fillId="2" borderId="44" xfId="7" applyNumberFormat="1" applyFont="1" applyFill="1" applyBorder="1" applyAlignment="1">
      <alignment horizontal="right"/>
    </xf>
    <xf numFmtId="0" fontId="43" fillId="2" borderId="25" xfId="0" applyFont="1" applyFill="1" applyBorder="1" applyAlignment="1">
      <alignment horizontal="right"/>
    </xf>
    <xf numFmtId="0" fontId="43" fillId="2" borderId="12" xfId="7" applyNumberFormat="1" applyFont="1" applyFill="1" applyBorder="1" applyAlignment="1">
      <alignment horizontal="right" vertical="center"/>
    </xf>
    <xf numFmtId="1" fontId="43" fillId="2" borderId="12" xfId="7" applyNumberFormat="1" applyFont="1" applyFill="1" applyBorder="1" applyAlignment="1">
      <alignment horizontal="right" vertical="center"/>
    </xf>
    <xf numFmtId="1" fontId="43" fillId="2" borderId="68" xfId="118" applyNumberFormat="1" applyFont="1" applyFill="1" applyBorder="1"/>
    <xf numFmtId="1" fontId="43" fillId="2" borderId="32" xfId="118" applyNumberFormat="1" applyFont="1" applyFill="1" applyBorder="1"/>
    <xf numFmtId="3" fontId="43" fillId="0" borderId="12" xfId="0" applyNumberFormat="1" applyFont="1" applyBorder="1" applyAlignment="1">
      <alignment horizontal="right"/>
    </xf>
    <xf numFmtId="166" fontId="45" fillId="4" borderId="28" xfId="7" applyFont="1" applyFill="1" applyBorder="1" applyAlignment="1">
      <alignment horizontal="right"/>
    </xf>
    <xf numFmtId="166" fontId="45" fillId="4" borderId="44" xfId="7" applyFont="1" applyFill="1" applyBorder="1" applyAlignment="1">
      <alignment horizontal="right"/>
    </xf>
    <xf numFmtId="166" fontId="43" fillId="0" borderId="12" xfId="7" applyFont="1" applyFill="1" applyBorder="1" applyAlignment="1"/>
    <xf numFmtId="166" fontId="45" fillId="2" borderId="28" xfId="7" applyFont="1" applyFill="1" applyBorder="1" applyAlignment="1"/>
    <xf numFmtId="166" fontId="45" fillId="4" borderId="12" xfId="7" applyFont="1" applyFill="1" applyBorder="1" applyAlignment="1"/>
    <xf numFmtId="166" fontId="43" fillId="0" borderId="45" xfId="7" applyFont="1" applyBorder="1" applyAlignment="1">
      <alignment horizontal="right" vertical="center"/>
    </xf>
    <xf numFmtId="166" fontId="43" fillId="0" borderId="87" xfId="7" applyFont="1" applyBorder="1" applyAlignment="1">
      <alignment horizontal="right" vertical="center"/>
    </xf>
    <xf numFmtId="166" fontId="45" fillId="3" borderId="10" xfId="7" applyFont="1" applyFill="1" applyBorder="1" applyAlignment="1">
      <alignment horizontal="right" vertical="center"/>
    </xf>
    <xf numFmtId="166" fontId="45" fillId="3" borderId="12" xfId="7" applyFont="1" applyFill="1" applyBorder="1" applyAlignment="1">
      <alignment horizontal="right" vertical="center"/>
    </xf>
    <xf numFmtId="1" fontId="20" fillId="0" borderId="45" xfId="7" applyNumberFormat="1" applyBorder="1" applyAlignment="1">
      <alignment horizontal="right" vertical="center"/>
    </xf>
    <xf numFmtId="1" fontId="45" fillId="3" borderId="12" xfId="7" applyNumberFormat="1" applyFont="1" applyFill="1" applyBorder="1" applyAlignment="1">
      <alignment horizontal="right" vertical="center"/>
    </xf>
    <xf numFmtId="1" fontId="43" fillId="0" borderId="45" xfId="7" applyNumberFormat="1" applyFont="1" applyBorder="1" applyAlignment="1">
      <alignment horizontal="right" vertical="center"/>
    </xf>
    <xf numFmtId="3" fontId="43" fillId="2" borderId="0" xfId="0" applyNumberFormat="1" applyFont="1" applyFill="1" applyAlignment="1">
      <alignment horizontal="center"/>
    </xf>
    <xf numFmtId="3" fontId="43" fillId="2" borderId="11" xfId="0" applyNumberFormat="1" applyFont="1" applyFill="1" applyBorder="1" applyAlignment="1">
      <alignment horizontal="center"/>
    </xf>
    <xf numFmtId="166" fontId="45" fillId="2" borderId="94" xfId="0" applyNumberFormat="1" applyFont="1" applyFill="1" applyBorder="1" applyAlignment="1">
      <alignment horizontal="center"/>
    </xf>
    <xf numFmtId="14" fontId="45" fillId="2" borderId="11" xfId="0" applyNumberFormat="1" applyFont="1" applyFill="1" applyBorder="1" applyAlignment="1">
      <alignment horizontal="center"/>
    </xf>
    <xf numFmtId="0" fontId="44" fillId="2" borderId="0" xfId="20" applyFont="1" applyFill="1" applyAlignment="1">
      <alignment horizontal="center"/>
    </xf>
    <xf numFmtId="3" fontId="43" fillId="2" borderId="45" xfId="20" applyNumberFormat="1" applyFont="1" applyFill="1" applyBorder="1"/>
    <xf numFmtId="3" fontId="43" fillId="2" borderId="2" xfId="20" applyNumberFormat="1" applyFont="1" applyFill="1" applyBorder="1"/>
    <xf numFmtId="0" fontId="45" fillId="2" borderId="87" xfId="20" applyFont="1" applyFill="1" applyBorder="1" applyAlignment="1">
      <alignment horizontal="center"/>
    </xf>
    <xf numFmtId="3" fontId="45" fillId="2" borderId="12" xfId="20" applyNumberFormat="1" applyFont="1" applyFill="1" applyBorder="1"/>
    <xf numFmtId="3" fontId="45" fillId="2" borderId="68" xfId="20" applyNumberFormat="1" applyFont="1" applyFill="1" applyBorder="1"/>
    <xf numFmtId="0" fontId="45" fillId="2" borderId="45" xfId="20" applyFont="1" applyFill="1" applyBorder="1"/>
    <xf numFmtId="3" fontId="43" fillId="2" borderId="68" xfId="20" applyNumberFormat="1" applyFont="1" applyFill="1" applyBorder="1"/>
    <xf numFmtId="168" fontId="43" fillId="2" borderId="12" xfId="6" applyFont="1" applyFill="1" applyBorder="1"/>
    <xf numFmtId="4" fontId="43" fillId="2" borderId="46" xfId="19" applyNumberFormat="1" applyFont="1" applyFill="1" applyBorder="1"/>
    <xf numFmtId="40" fontId="45" fillId="2" borderId="12" xfId="0" applyNumberFormat="1" applyFont="1" applyFill="1" applyBorder="1" applyAlignment="1">
      <alignment horizontal="center"/>
    </xf>
    <xf numFmtId="0" fontId="45" fillId="2" borderId="28" xfId="19" applyFont="1" applyFill="1" applyBorder="1" applyAlignment="1">
      <alignment horizontal="center"/>
    </xf>
    <xf numFmtId="4" fontId="45" fillId="2" borderId="15" xfId="19" applyNumberFormat="1" applyFont="1" applyFill="1" applyBorder="1"/>
    <xf numFmtId="3" fontId="43" fillId="2" borderId="97" xfId="19" applyNumberFormat="1" applyFont="1" applyFill="1" applyBorder="1"/>
    <xf numFmtId="3" fontId="45" fillId="2" borderId="97" xfId="19" applyNumberFormat="1" applyFont="1" applyFill="1" applyBorder="1"/>
    <xf numFmtId="4" fontId="43" fillId="0" borderId="12" xfId="0" applyNumberFormat="1" applyFont="1" applyBorder="1" applyAlignment="1">
      <alignment horizontal="center" vertical="center"/>
    </xf>
    <xf numFmtId="43" fontId="45" fillId="2" borderId="0" xfId="0" applyNumberFormat="1" applyFont="1" applyFill="1"/>
    <xf numFmtId="3" fontId="45" fillId="2" borderId="44" xfId="19" applyNumberFormat="1" applyFont="1" applyFill="1" applyBorder="1"/>
    <xf numFmtId="3" fontId="43" fillId="2" borderId="25" xfId="19" applyNumberFormat="1" applyFont="1" applyFill="1" applyBorder="1"/>
    <xf numFmtId="3" fontId="45" fillId="2" borderId="25" xfId="19" applyNumberFormat="1" applyFont="1" applyFill="1" applyBorder="1"/>
    <xf numFmtId="4" fontId="43" fillId="2" borderId="2" xfId="19" applyNumberFormat="1" applyFont="1" applyFill="1" applyBorder="1"/>
    <xf numFmtId="14" fontId="45" fillId="3" borderId="84" xfId="20" applyNumberFormat="1" applyFont="1" applyFill="1" applyBorder="1" applyAlignment="1">
      <alignment horizontal="center"/>
    </xf>
    <xf numFmtId="0" fontId="44" fillId="3" borderId="19" xfId="15" applyFont="1" applyFill="1" applyBorder="1" applyAlignment="1">
      <alignment horizontal="center" vertical="center"/>
    </xf>
    <xf numFmtId="3" fontId="45" fillId="0" borderId="0" xfId="9" applyNumberFormat="1" applyFont="1" applyFill="1" applyBorder="1" applyAlignment="1">
      <alignment horizontal="right" vertical="center"/>
    </xf>
    <xf numFmtId="3" fontId="43" fillId="0" borderId="0" xfId="15" applyNumberFormat="1" applyFont="1"/>
    <xf numFmtId="0" fontId="43" fillId="0" borderId="0" xfId="15" applyFont="1" applyAlignment="1">
      <alignment horizontal="left" vertical="center"/>
    </xf>
    <xf numFmtId="0" fontId="43" fillId="0" borderId="0" xfId="15" applyFont="1"/>
    <xf numFmtId="176" fontId="17" fillId="0" borderId="70" xfId="21" applyNumberFormat="1" applyFont="1" applyBorder="1" applyAlignment="1">
      <alignment horizontal="right"/>
    </xf>
    <xf numFmtId="176" fontId="17" fillId="0" borderId="40" xfId="21" applyNumberFormat="1" applyFont="1" applyBorder="1" applyAlignment="1">
      <alignment horizontal="right"/>
    </xf>
    <xf numFmtId="3" fontId="45" fillId="2" borderId="0" xfId="21" applyNumberFormat="1" applyFont="1" applyFill="1"/>
    <xf numFmtId="3" fontId="43" fillId="0" borderId="0" xfId="21" applyNumberFormat="1" applyFont="1"/>
    <xf numFmtId="177" fontId="45" fillId="3" borderId="80" xfId="20" applyNumberFormat="1" applyFont="1" applyFill="1" applyBorder="1" applyAlignment="1">
      <alignment horizontal="center"/>
    </xf>
    <xf numFmtId="14" fontId="45" fillId="3" borderId="45" xfId="20" applyNumberFormat="1" applyFont="1" applyFill="1" applyBorder="1" applyAlignment="1">
      <alignment horizontal="center"/>
    </xf>
    <xf numFmtId="0" fontId="44" fillId="3" borderId="15" xfId="20" applyFont="1" applyFill="1" applyBorder="1" applyAlignment="1">
      <alignment horizontal="center"/>
    </xf>
    <xf numFmtId="166" fontId="45" fillId="2" borderId="82" xfId="20" applyNumberFormat="1" applyFont="1" applyFill="1" applyBorder="1"/>
    <xf numFmtId="3" fontId="45" fillId="2" borderId="82" xfId="20" applyNumberFormat="1" applyFont="1" applyFill="1" applyBorder="1"/>
    <xf numFmtId="3" fontId="43" fillId="2" borderId="37" xfId="20" applyNumberFormat="1" applyFont="1" applyFill="1" applyBorder="1"/>
    <xf numFmtId="3" fontId="43" fillId="2" borderId="82" xfId="20" applyNumberFormat="1" applyFont="1" applyFill="1" applyBorder="1"/>
    <xf numFmtId="3" fontId="43" fillId="0" borderId="82" xfId="20" applyNumberFormat="1" applyFont="1" applyBorder="1"/>
    <xf numFmtId="3" fontId="43" fillId="2" borderId="2" xfId="6" applyNumberFormat="1" applyFont="1" applyFill="1" applyBorder="1" applyAlignment="1">
      <alignment horizontal="right"/>
    </xf>
    <xf numFmtId="168" fontId="43" fillId="2" borderId="68" xfId="6" applyFont="1" applyFill="1" applyBorder="1"/>
    <xf numFmtId="0" fontId="45" fillId="2" borderId="68" xfId="20" applyFont="1" applyFill="1" applyBorder="1"/>
    <xf numFmtId="165" fontId="43" fillId="2" borderId="45" xfId="6" applyNumberFormat="1" applyFont="1" applyFill="1" applyBorder="1"/>
    <xf numFmtId="168" fontId="43" fillId="2" borderId="45" xfId="6" applyFont="1" applyFill="1" applyBorder="1"/>
    <xf numFmtId="3" fontId="43" fillId="2" borderId="71" xfId="20" applyNumberFormat="1" applyFont="1" applyFill="1" applyBorder="1"/>
    <xf numFmtId="165" fontId="45" fillId="2" borderId="12" xfId="6" applyNumberFormat="1" applyFont="1" applyFill="1" applyBorder="1"/>
    <xf numFmtId="168" fontId="43" fillId="2" borderId="87" xfId="6" applyFont="1" applyFill="1" applyBorder="1"/>
    <xf numFmtId="165" fontId="43" fillId="2" borderId="87" xfId="6" applyNumberFormat="1" applyFont="1" applyFill="1" applyBorder="1"/>
    <xf numFmtId="3" fontId="43" fillId="2" borderId="1" xfId="20" applyNumberFormat="1" applyFont="1" applyFill="1" applyBorder="1"/>
    <xf numFmtId="165" fontId="43" fillId="2" borderId="12" xfId="6" applyNumberFormat="1" applyFont="1" applyFill="1" applyBorder="1"/>
    <xf numFmtId="3" fontId="45" fillId="2" borderId="39" xfId="20" applyNumberFormat="1" applyFont="1" applyFill="1" applyBorder="1"/>
    <xf numFmtId="165" fontId="43" fillId="2" borderId="85" xfId="6" applyNumberFormat="1" applyFont="1" applyFill="1" applyBorder="1"/>
    <xf numFmtId="177" fontId="45" fillId="3" borderId="102" xfId="20" applyNumberFormat="1" applyFont="1" applyFill="1" applyBorder="1" applyAlignment="1">
      <alignment horizontal="center"/>
    </xf>
    <xf numFmtId="14" fontId="45" fillId="3" borderId="88" xfId="20" applyNumberFormat="1" applyFont="1" applyFill="1" applyBorder="1" applyAlignment="1">
      <alignment horizontal="center"/>
    </xf>
    <xf numFmtId="0" fontId="44" fillId="3" borderId="19" xfId="20" applyFont="1" applyFill="1" applyBorder="1" applyAlignment="1">
      <alignment horizontal="center"/>
    </xf>
    <xf numFmtId="166" fontId="45" fillId="2" borderId="86" xfId="20" applyNumberFormat="1" applyFont="1" applyFill="1" applyBorder="1"/>
    <xf numFmtId="3" fontId="43" fillId="2" borderId="38" xfId="20" applyNumberFormat="1" applyFont="1" applyFill="1" applyBorder="1"/>
    <xf numFmtId="3" fontId="43" fillId="2" borderId="86" xfId="20" applyNumberFormat="1" applyFont="1" applyFill="1" applyBorder="1"/>
    <xf numFmtId="3" fontId="45" fillId="2" borderId="25" xfId="20" applyNumberFormat="1" applyFont="1" applyFill="1" applyBorder="1"/>
    <xf numFmtId="1" fontId="43" fillId="2" borderId="43" xfId="6" applyNumberFormat="1" applyFont="1" applyFill="1" applyBorder="1"/>
    <xf numFmtId="3" fontId="43" fillId="2" borderId="21" xfId="20" applyNumberFormat="1" applyFont="1" applyFill="1" applyBorder="1"/>
    <xf numFmtId="3" fontId="43" fillId="2" borderId="88" xfId="20" applyNumberFormat="1" applyFont="1" applyFill="1" applyBorder="1"/>
    <xf numFmtId="165" fontId="43" fillId="2" borderId="88" xfId="6" applyNumberFormat="1" applyFont="1" applyFill="1" applyBorder="1"/>
    <xf numFmtId="0" fontId="45" fillId="2" borderId="25" xfId="20" applyFont="1" applyFill="1" applyBorder="1"/>
    <xf numFmtId="1" fontId="43" fillId="2" borderId="88" xfId="6" applyNumberFormat="1" applyFont="1" applyFill="1" applyBorder="1"/>
    <xf numFmtId="1" fontId="45" fillId="2" borderId="25" xfId="6" applyNumberFormat="1" applyFont="1" applyFill="1" applyBorder="1"/>
    <xf numFmtId="3" fontId="45" fillId="2" borderId="88" xfId="20" applyNumberFormat="1" applyFont="1" applyFill="1" applyBorder="1"/>
    <xf numFmtId="3" fontId="45" fillId="2" borderId="40" xfId="20" applyNumberFormat="1" applyFont="1" applyFill="1" applyBorder="1"/>
    <xf numFmtId="3" fontId="45" fillId="2" borderId="21" xfId="20" applyNumberFormat="1" applyFont="1" applyFill="1" applyBorder="1"/>
    <xf numFmtId="3" fontId="45" fillId="2" borderId="33" xfId="20" applyNumberFormat="1" applyFont="1" applyFill="1" applyBorder="1"/>
    <xf numFmtId="3" fontId="45" fillId="2" borderId="44" xfId="20" applyNumberFormat="1" applyFont="1" applyFill="1" applyBorder="1"/>
    <xf numFmtId="0" fontId="45" fillId="2" borderId="0" xfId="20" applyFont="1" applyFill="1" applyAlignment="1">
      <alignment horizontal="left"/>
    </xf>
    <xf numFmtId="4" fontId="43" fillId="0" borderId="7" xfId="0" applyNumberFormat="1" applyFont="1" applyBorder="1" applyAlignment="1">
      <alignment horizontal="center" vertical="center"/>
    </xf>
    <xf numFmtId="4" fontId="43" fillId="0" borderId="5" xfId="0" applyNumberFormat="1" applyFont="1" applyBorder="1" applyAlignment="1">
      <alignment horizontal="center" vertical="center"/>
    </xf>
    <xf numFmtId="166" fontId="43" fillId="2" borderId="46" xfId="7" applyFont="1" applyFill="1" applyBorder="1"/>
    <xf numFmtId="166" fontId="45" fillId="2" borderId="25" xfId="7" applyFont="1" applyFill="1" applyBorder="1"/>
    <xf numFmtId="0" fontId="43" fillId="0" borderId="0" xfId="7" applyNumberFormat="1" applyFont="1"/>
    <xf numFmtId="166" fontId="43" fillId="2" borderId="25" xfId="7" applyFont="1" applyFill="1" applyBorder="1"/>
    <xf numFmtId="186" fontId="43" fillId="0" borderId="12" xfId="7" applyNumberFormat="1" applyFont="1" applyBorder="1"/>
    <xf numFmtId="186" fontId="43" fillId="0" borderId="0" xfId="7" applyNumberFormat="1" applyFont="1"/>
    <xf numFmtId="181" fontId="45" fillId="0" borderId="12" xfId="7" applyNumberFormat="1" applyFont="1" applyBorder="1"/>
    <xf numFmtId="166" fontId="45" fillId="0" borderId="25" xfId="7" applyFont="1" applyBorder="1"/>
    <xf numFmtId="166" fontId="45" fillId="2" borderId="44" xfId="7" applyFont="1" applyFill="1" applyBorder="1"/>
    <xf numFmtId="0" fontId="45" fillId="4" borderId="28" xfId="0" applyFont="1" applyFill="1" applyBorder="1" applyAlignment="1">
      <alignment horizontal="right" vertical="center"/>
    </xf>
    <xf numFmtId="166" fontId="43" fillId="0" borderId="12" xfId="7" applyFont="1" applyFill="1" applyBorder="1"/>
    <xf numFmtId="0" fontId="43" fillId="0" borderId="2" xfId="7" applyNumberFormat="1" applyFont="1" applyBorder="1" applyAlignment="1">
      <alignment horizontal="right"/>
    </xf>
    <xf numFmtId="0" fontId="43" fillId="0" borderId="33" xfId="7" applyNumberFormat="1" applyFont="1" applyBorder="1" applyAlignment="1">
      <alignment horizontal="right"/>
    </xf>
    <xf numFmtId="166" fontId="45" fillId="4" borderId="12" xfId="7" applyFont="1" applyFill="1" applyBorder="1"/>
    <xf numFmtId="166" fontId="45" fillId="4" borderId="28" xfId="7" applyFont="1" applyFill="1" applyBorder="1"/>
    <xf numFmtId="165" fontId="45" fillId="4" borderId="28" xfId="117" applyNumberFormat="1" applyFont="1" applyFill="1" applyBorder="1"/>
    <xf numFmtId="166" fontId="43" fillId="2" borderId="22" xfId="7" applyFont="1" applyFill="1" applyBorder="1" applyAlignment="1">
      <alignment horizontal="right" vertical="center"/>
    </xf>
    <xf numFmtId="166" fontId="45" fillId="4" borderId="22" xfId="0" applyNumberFormat="1" applyFont="1" applyFill="1" applyBorder="1" applyAlignment="1">
      <alignment horizontal="right" vertical="center"/>
    </xf>
    <xf numFmtId="166" fontId="43" fillId="2" borderId="22" xfId="7" applyFont="1" applyFill="1" applyBorder="1" applyAlignment="1">
      <alignment vertical="center"/>
    </xf>
    <xf numFmtId="166" fontId="45" fillId="4" borderId="12" xfId="7" applyFont="1" applyFill="1" applyBorder="1" applyAlignment="1">
      <alignment horizontal="right" vertical="center"/>
    </xf>
    <xf numFmtId="166" fontId="45" fillId="2" borderId="28" xfId="7" applyFont="1" applyFill="1" applyBorder="1" applyAlignment="1">
      <alignment horizontal="right" vertical="center"/>
    </xf>
    <xf numFmtId="0" fontId="45" fillId="4" borderId="28" xfId="7" applyNumberFormat="1" applyFont="1" applyFill="1" applyBorder="1"/>
    <xf numFmtId="166" fontId="69" fillId="4" borderId="22" xfId="7" applyFont="1" applyFill="1" applyBorder="1" applyAlignment="1">
      <alignment horizontal="right" vertical="center"/>
    </xf>
    <xf numFmtId="0" fontId="45" fillId="0" borderId="28" xfId="7" applyNumberFormat="1" applyFont="1" applyBorder="1" applyAlignment="1">
      <alignment horizontal="right"/>
    </xf>
    <xf numFmtId="0" fontId="43" fillId="2" borderId="0" xfId="0" applyFont="1" applyFill="1" applyAlignment="1">
      <alignment horizontal="left" vertical="center" indent="6"/>
    </xf>
    <xf numFmtId="3" fontId="45" fillId="2" borderId="69" xfId="20" applyNumberFormat="1" applyFont="1" applyFill="1" applyBorder="1"/>
    <xf numFmtId="0" fontId="45" fillId="2" borderId="21" xfId="20" applyFont="1" applyFill="1" applyBorder="1"/>
    <xf numFmtId="14" fontId="43" fillId="0" borderId="0" xfId="21" applyNumberFormat="1" applyFont="1" applyAlignment="1">
      <alignment horizontal="center"/>
    </xf>
    <xf numFmtId="14" fontId="43" fillId="2" borderId="0" xfId="0" applyNumberFormat="1" applyFont="1" applyFill="1" applyAlignment="1">
      <alignment horizontal="center"/>
    </xf>
    <xf numFmtId="0" fontId="39" fillId="2" borderId="0" xfId="0" applyFont="1" applyFill="1" applyAlignment="1">
      <alignment horizontal="center"/>
    </xf>
    <xf numFmtId="0" fontId="45" fillId="4" borderId="12" xfId="7" applyNumberFormat="1" applyFont="1" applyFill="1" applyBorder="1"/>
    <xf numFmtId="0" fontId="45" fillId="4" borderId="28" xfId="117" applyNumberFormat="1" applyFont="1" applyFill="1" applyBorder="1"/>
    <xf numFmtId="0" fontId="45" fillId="4" borderId="44" xfId="117" applyNumberFormat="1" applyFont="1" applyFill="1" applyBorder="1"/>
    <xf numFmtId="0" fontId="45" fillId="4" borderId="25" xfId="7" applyNumberFormat="1" applyFont="1" applyFill="1" applyBorder="1"/>
    <xf numFmtId="1" fontId="43" fillId="2" borderId="25" xfId="7" applyNumberFormat="1" applyFont="1" applyFill="1" applyBorder="1" applyAlignment="1">
      <alignment horizontal="right" vertical="center"/>
    </xf>
    <xf numFmtId="166" fontId="45" fillId="2" borderId="0" xfId="20" applyNumberFormat="1" applyFont="1" applyFill="1"/>
    <xf numFmtId="3" fontId="44" fillId="2" borderId="29" xfId="20" applyNumberFormat="1" applyFont="1" applyFill="1" applyBorder="1"/>
    <xf numFmtId="3" fontId="43" fillId="2" borderId="23" xfId="20" applyNumberFormat="1" applyFont="1" applyFill="1" applyBorder="1"/>
    <xf numFmtId="3" fontId="43" fillId="2" borderId="23" xfId="20" applyNumberFormat="1" applyFont="1" applyFill="1" applyBorder="1" applyAlignment="1">
      <alignment wrapText="1"/>
    </xf>
    <xf numFmtId="3" fontId="44" fillId="2" borderId="23" xfId="20" applyNumberFormat="1" applyFont="1" applyFill="1" applyBorder="1"/>
    <xf numFmtId="3" fontId="43" fillId="2" borderId="0" xfId="20" applyNumberFormat="1" applyFont="1" applyFill="1"/>
    <xf numFmtId="3" fontId="45" fillId="2" borderId="79" xfId="20" applyNumberFormat="1" applyFont="1" applyFill="1" applyBorder="1"/>
    <xf numFmtId="3" fontId="45" fillId="2" borderId="23" xfId="20" applyNumberFormat="1" applyFont="1" applyFill="1" applyBorder="1"/>
    <xf numFmtId="3" fontId="45" fillId="2" borderId="19" xfId="20" applyNumberFormat="1" applyFont="1" applyFill="1" applyBorder="1"/>
    <xf numFmtId="3" fontId="44" fillId="2" borderId="79" xfId="20" applyNumberFormat="1" applyFont="1" applyFill="1" applyBorder="1"/>
    <xf numFmtId="0" fontId="45" fillId="2" borderId="18" xfId="20" applyFont="1" applyFill="1" applyBorder="1"/>
    <xf numFmtId="3" fontId="45" fillId="2" borderId="107" xfId="20" applyNumberFormat="1" applyFont="1" applyFill="1" applyBorder="1"/>
    <xf numFmtId="14" fontId="45" fillId="3" borderId="0" xfId="20" applyNumberFormat="1" applyFont="1" applyFill="1" applyAlignment="1">
      <alignment horizontal="center"/>
    </xf>
    <xf numFmtId="3" fontId="43" fillId="0" borderId="0" xfId="20" applyNumberFormat="1" applyFont="1"/>
    <xf numFmtId="3" fontId="45" fillId="0" borderId="0" xfId="20" applyNumberFormat="1" applyFont="1"/>
    <xf numFmtId="165" fontId="43" fillId="2" borderId="21" xfId="6" applyNumberFormat="1" applyFont="1" applyFill="1" applyBorder="1"/>
    <xf numFmtId="0" fontId="43" fillId="0" borderId="55" xfId="0" applyFont="1" applyBorder="1"/>
    <xf numFmtId="0" fontId="43" fillId="0" borderId="79" xfId="0" applyFont="1" applyBorder="1"/>
    <xf numFmtId="3" fontId="43" fillId="0" borderId="56" xfId="0" applyNumberFormat="1" applyFont="1" applyBorder="1" applyAlignment="1">
      <alignment horizontal="right"/>
    </xf>
    <xf numFmtId="166" fontId="0" fillId="0" borderId="0" xfId="7" applyFont="1"/>
    <xf numFmtId="166" fontId="43" fillId="2" borderId="0" xfId="22" applyNumberFormat="1" applyFont="1" applyFill="1"/>
    <xf numFmtId="166" fontId="43" fillId="0" borderId="45" xfId="7" applyFont="1" applyFill="1" applyBorder="1" applyAlignment="1">
      <alignment horizontal="right" vertical="center"/>
    </xf>
    <xf numFmtId="166" fontId="43" fillId="0" borderId="87" xfId="7" applyFont="1" applyFill="1" applyBorder="1" applyAlignment="1">
      <alignment horizontal="right" vertical="center"/>
    </xf>
    <xf numFmtId="166" fontId="43" fillId="0" borderId="103" xfId="7" applyFont="1" applyFill="1" applyBorder="1" applyAlignment="1">
      <alignment horizontal="right" vertical="center"/>
    </xf>
    <xf numFmtId="176" fontId="43" fillId="0" borderId="40" xfId="21" applyNumberFormat="1" applyFont="1" applyBorder="1" applyAlignment="1">
      <alignment horizontal="right"/>
    </xf>
    <xf numFmtId="176" fontId="43" fillId="2" borderId="40" xfId="21" applyNumberFormat="1" applyFont="1" applyFill="1" applyBorder="1"/>
    <xf numFmtId="176" fontId="58" fillId="0" borderId="40" xfId="21" applyNumberFormat="1" applyFont="1" applyBorder="1" applyAlignment="1">
      <alignment horizontal="right"/>
    </xf>
    <xf numFmtId="170" fontId="43" fillId="0" borderId="70" xfId="21" applyNumberFormat="1" applyFont="1" applyBorder="1" applyAlignment="1">
      <alignment horizontal="right"/>
    </xf>
    <xf numFmtId="176" fontId="43" fillId="0" borderId="70" xfId="21" applyNumberFormat="1" applyFont="1" applyBorder="1" applyAlignment="1">
      <alignment horizontal="right"/>
    </xf>
    <xf numFmtId="170" fontId="43" fillId="0" borderId="40" xfId="21" applyNumberFormat="1" applyFont="1" applyBorder="1" applyAlignment="1">
      <alignment horizontal="right"/>
    </xf>
    <xf numFmtId="170" fontId="43" fillId="2" borderId="40" xfId="21" applyNumberFormat="1" applyFont="1" applyFill="1" applyBorder="1" applyAlignment="1">
      <alignment horizontal="right"/>
    </xf>
    <xf numFmtId="176" fontId="43" fillId="2" borderId="40" xfId="21" applyNumberFormat="1" applyFont="1" applyFill="1" applyBorder="1" applyAlignment="1">
      <alignment horizontal="right"/>
    </xf>
    <xf numFmtId="176" fontId="43" fillId="2" borderId="69" xfId="21" applyNumberFormat="1" applyFont="1" applyFill="1" applyBorder="1" applyAlignment="1">
      <alignment horizontal="right"/>
    </xf>
    <xf numFmtId="187" fontId="43" fillId="2" borderId="12" xfId="19" applyNumberFormat="1" applyFont="1" applyFill="1" applyBorder="1"/>
    <xf numFmtId="1" fontId="43" fillId="2" borderId="25" xfId="7" applyNumberFormat="1" applyFont="1" applyFill="1" applyBorder="1"/>
    <xf numFmtId="188" fontId="43" fillId="2" borderId="0" xfId="0" applyNumberFormat="1" applyFont="1" applyFill="1"/>
    <xf numFmtId="1" fontId="45" fillId="0" borderId="28" xfId="117" applyNumberFormat="1" applyFont="1" applyBorder="1"/>
    <xf numFmtId="166" fontId="2" fillId="0" borderId="0" xfId="7" applyFont="1"/>
    <xf numFmtId="166" fontId="2" fillId="0" borderId="0" xfId="7" applyFont="1" applyFill="1"/>
    <xf numFmtId="166" fontId="2" fillId="0" borderId="55" xfId="7" applyFont="1" applyBorder="1"/>
    <xf numFmtId="3" fontId="43" fillId="2" borderId="71" xfId="0" applyNumberFormat="1" applyFont="1" applyFill="1" applyBorder="1"/>
    <xf numFmtId="166" fontId="43" fillId="2" borderId="68" xfId="7" applyFont="1" applyFill="1" applyBorder="1" applyAlignment="1">
      <alignment horizontal="right" vertical="center" wrapText="1"/>
    </xf>
    <xf numFmtId="176" fontId="58" fillId="0" borderId="55" xfId="21" applyNumberFormat="1" applyFont="1" applyBorder="1" applyAlignment="1">
      <alignment horizontal="right"/>
    </xf>
    <xf numFmtId="166" fontId="68" fillId="0" borderId="24" xfId="7" applyFont="1" applyFill="1" applyBorder="1" applyAlignment="1">
      <alignment horizontal="left"/>
    </xf>
    <xf numFmtId="41" fontId="43" fillId="0" borderId="0" xfId="21" applyNumberFormat="1" applyFont="1"/>
    <xf numFmtId="166" fontId="45" fillId="0" borderId="24" xfId="7" applyFont="1" applyFill="1" applyBorder="1"/>
    <xf numFmtId="0" fontId="45" fillId="0" borderId="55" xfId="21" applyFont="1" applyBorder="1"/>
    <xf numFmtId="166" fontId="68" fillId="0" borderId="24" xfId="7" applyFont="1" applyFill="1" applyBorder="1"/>
    <xf numFmtId="166" fontId="45" fillId="0" borderId="24" xfId="7" applyFont="1" applyFill="1" applyBorder="1" applyAlignment="1">
      <alignment horizontal="left"/>
    </xf>
    <xf numFmtId="0" fontId="43" fillId="0" borderId="56" xfId="21" applyFont="1" applyBorder="1"/>
    <xf numFmtId="166" fontId="45" fillId="0" borderId="47" xfId="7" applyFont="1" applyFill="1" applyBorder="1"/>
    <xf numFmtId="170" fontId="43" fillId="0" borderId="58" xfId="21" applyNumberFormat="1" applyFont="1" applyBorder="1" applyAlignment="1">
      <alignment horizontal="right"/>
    </xf>
    <xf numFmtId="0" fontId="43" fillId="0" borderId="58" xfId="21" applyFont="1" applyBorder="1"/>
    <xf numFmtId="0" fontId="44" fillId="2" borderId="0" xfId="0" applyFont="1" applyFill="1" applyAlignment="1">
      <alignment horizontal="left" vertical="center"/>
    </xf>
    <xf numFmtId="0" fontId="43" fillId="2" borderId="0" xfId="0" applyFont="1" applyFill="1" applyAlignment="1">
      <alignment horizontal="left"/>
    </xf>
    <xf numFmtId="0" fontId="46" fillId="2" borderId="48" xfId="0" applyFont="1" applyFill="1" applyBorder="1" applyAlignment="1">
      <alignment vertical="center" wrapText="1"/>
    </xf>
    <xf numFmtId="0" fontId="46" fillId="2" borderId="50" xfId="0" applyFont="1" applyFill="1" applyBorder="1" applyAlignment="1">
      <alignment vertical="center" wrapText="1"/>
    </xf>
    <xf numFmtId="0" fontId="44" fillId="2" borderId="0" xfId="0" applyFont="1" applyFill="1" applyAlignment="1">
      <alignment horizontal="center"/>
    </xf>
    <xf numFmtId="0" fontId="45" fillId="2" borderId="0" xfId="0" applyFont="1" applyFill="1" applyAlignment="1">
      <alignment horizontal="center" vertical="center"/>
    </xf>
    <xf numFmtId="0" fontId="49" fillId="2" borderId="0" xfId="20" applyFont="1" applyFill="1" applyAlignment="1">
      <alignment horizontal="center"/>
    </xf>
    <xf numFmtId="0" fontId="44" fillId="2" borderId="0" xfId="20" applyFont="1" applyFill="1" applyAlignment="1">
      <alignment horizontal="center"/>
    </xf>
    <xf numFmtId="0" fontId="45" fillId="2" borderId="0" xfId="20" applyFont="1" applyFill="1" applyAlignment="1">
      <alignment horizontal="center"/>
    </xf>
    <xf numFmtId="0" fontId="45" fillId="3" borderId="23" xfId="20" applyFont="1" applyFill="1" applyBorder="1" applyAlignment="1">
      <alignment horizontal="center" vertical="center"/>
    </xf>
    <xf numFmtId="0" fontId="45" fillId="3" borderId="18" xfId="20" applyFont="1" applyFill="1" applyBorder="1" applyAlignment="1">
      <alignment horizontal="center" vertical="center"/>
    </xf>
    <xf numFmtId="0" fontId="45" fillId="3" borderId="45" xfId="20" applyFont="1" applyFill="1" applyBorder="1" applyAlignment="1">
      <alignment horizontal="center" vertical="center"/>
    </xf>
    <xf numFmtId="0" fontId="45" fillId="3" borderId="15" xfId="20" applyFont="1" applyFill="1" applyBorder="1" applyAlignment="1">
      <alignment horizontal="center" vertical="center"/>
    </xf>
    <xf numFmtId="42" fontId="43" fillId="2" borderId="23" xfId="403" applyFont="1" applyFill="1" applyBorder="1" applyAlignment="1">
      <alignment horizontal="left" wrapText="1"/>
    </xf>
    <xf numFmtId="42" fontId="43" fillId="2" borderId="23" xfId="403" applyFont="1" applyFill="1" applyBorder="1" applyAlignment="1">
      <alignment horizontal="left"/>
    </xf>
    <xf numFmtId="3" fontId="43" fillId="2" borderId="54" xfId="20" applyNumberFormat="1" applyFont="1" applyFill="1" applyBorder="1" applyAlignment="1">
      <alignment horizontal="right"/>
    </xf>
    <xf numFmtId="3" fontId="43" fillId="2" borderId="45" xfId="20" applyNumberFormat="1" applyFont="1" applyFill="1" applyBorder="1" applyAlignment="1">
      <alignment horizontal="right"/>
    </xf>
    <xf numFmtId="0" fontId="49" fillId="0" borderId="0" xfId="20" applyFont="1" applyAlignment="1">
      <alignment horizontal="center"/>
    </xf>
    <xf numFmtId="0" fontId="45" fillId="4" borderId="48" xfId="20" applyFont="1" applyFill="1" applyBorder="1" applyAlignment="1">
      <alignment horizontal="center" vertical="center"/>
    </xf>
    <xf numFmtId="0" fontId="45" fillId="4" borderId="50" xfId="20" applyFont="1" applyFill="1" applyBorder="1" applyAlignment="1">
      <alignment horizontal="center" vertical="center"/>
    </xf>
    <xf numFmtId="0" fontId="44" fillId="0" borderId="0" xfId="21" applyFont="1" applyAlignment="1">
      <alignment horizontal="center" vertical="center" wrapText="1"/>
    </xf>
    <xf numFmtId="0" fontId="45" fillId="0" borderId="0" xfId="21" applyFont="1" applyAlignment="1">
      <alignment horizontal="center" vertical="center"/>
    </xf>
    <xf numFmtId="166" fontId="45" fillId="4" borderId="48" xfId="7" applyFont="1" applyFill="1" applyBorder="1" applyAlignment="1">
      <alignment horizontal="center" vertical="center"/>
    </xf>
    <xf numFmtId="166" fontId="45" fillId="4" borderId="50" xfId="7" applyFont="1" applyFill="1" applyBorder="1" applyAlignment="1">
      <alignment horizontal="center" vertical="center"/>
    </xf>
    <xf numFmtId="0" fontId="45" fillId="0" borderId="0" xfId="0" applyFont="1" applyAlignment="1">
      <alignment horizontal="center" vertical="center"/>
    </xf>
    <xf numFmtId="0" fontId="41" fillId="0" borderId="0" xfId="15" applyFont="1" applyAlignment="1">
      <alignment horizontal="center" vertical="center"/>
    </xf>
    <xf numFmtId="0" fontId="44" fillId="0" borderId="0" xfId="22" applyFont="1" applyAlignment="1">
      <alignment horizontal="center" vertical="center"/>
    </xf>
    <xf numFmtId="0" fontId="44" fillId="0" borderId="0" xfId="22" applyFont="1" applyAlignment="1">
      <alignment horizontal="center" vertical="top" wrapText="1"/>
    </xf>
    <xf numFmtId="0" fontId="54" fillId="3" borderId="24" xfId="15" applyFont="1" applyFill="1" applyBorder="1" applyAlignment="1">
      <alignment horizontal="left" vertical="center" wrapText="1"/>
    </xf>
    <xf numFmtId="0" fontId="54" fillId="3" borderId="14" xfId="15" applyFont="1" applyFill="1" applyBorder="1" applyAlignment="1">
      <alignment horizontal="left" vertical="center" wrapText="1"/>
    </xf>
    <xf numFmtId="0" fontId="45" fillId="4" borderId="51" xfId="22" applyFont="1" applyFill="1" applyBorder="1" applyAlignment="1">
      <alignment horizontal="center" wrapText="1"/>
    </xf>
    <xf numFmtId="0" fontId="45" fillId="4" borderId="41" xfId="22" applyFont="1" applyFill="1" applyBorder="1" applyAlignment="1">
      <alignment horizontal="center" wrapText="1"/>
    </xf>
    <xf numFmtId="0" fontId="44" fillId="2" borderId="0" xfId="22" applyFont="1" applyFill="1" applyAlignment="1">
      <alignment horizontal="center"/>
    </xf>
    <xf numFmtId="0" fontId="45" fillId="4" borderId="17" xfId="22" applyFont="1" applyFill="1" applyBorder="1" applyAlignment="1">
      <alignment horizontal="center" vertical="center"/>
    </xf>
    <xf numFmtId="0" fontId="45" fillId="4" borderId="23" xfId="22" applyFont="1" applyFill="1" applyBorder="1" applyAlignment="1">
      <alignment horizontal="center" vertical="center"/>
    </xf>
    <xf numFmtId="0" fontId="45" fillId="4" borderId="47" xfId="22" applyFont="1" applyFill="1" applyBorder="1" applyAlignment="1">
      <alignment horizontal="center" vertical="center"/>
    </xf>
    <xf numFmtId="0" fontId="45" fillId="4" borderId="93" xfId="22" applyFont="1" applyFill="1" applyBorder="1" applyAlignment="1">
      <alignment horizontal="center" vertical="center"/>
    </xf>
    <xf numFmtId="0" fontId="45" fillId="4" borderId="8" xfId="22" applyFont="1" applyFill="1" applyBorder="1" applyAlignment="1">
      <alignment horizontal="center" vertical="center"/>
    </xf>
    <xf numFmtId="0" fontId="45" fillId="4" borderId="16" xfId="22" applyFont="1" applyFill="1" applyBorder="1" applyAlignment="1">
      <alignment horizontal="center" vertical="center"/>
    </xf>
    <xf numFmtId="0" fontId="45" fillId="4" borderId="1" xfId="22" applyFont="1" applyFill="1" applyBorder="1" applyAlignment="1">
      <alignment horizontal="center" vertical="center"/>
    </xf>
    <xf numFmtId="0" fontId="45" fillId="4" borderId="11" xfId="22" applyFont="1" applyFill="1" applyBorder="1" applyAlignment="1">
      <alignment horizontal="center" vertical="center"/>
    </xf>
    <xf numFmtId="0" fontId="45" fillId="4" borderId="76" xfId="22" applyFont="1" applyFill="1" applyBorder="1" applyAlignment="1">
      <alignment horizontal="center" vertical="center"/>
    </xf>
    <xf numFmtId="0" fontId="45" fillId="4" borderId="20" xfId="22" applyFont="1" applyFill="1" applyBorder="1" applyAlignment="1">
      <alignment horizontal="center" vertical="center"/>
    </xf>
    <xf numFmtId="0" fontId="45" fillId="4" borderId="70" xfId="22" applyFont="1" applyFill="1" applyBorder="1" applyAlignment="1">
      <alignment horizontal="center" vertical="center"/>
    </xf>
    <xf numFmtId="0" fontId="45" fillId="3" borderId="74" xfId="19" applyFont="1" applyFill="1" applyBorder="1" applyAlignment="1">
      <alignment horizontal="center" vertical="center"/>
    </xf>
    <xf numFmtId="0" fontId="45" fillId="3" borderId="36" xfId="19" applyFont="1" applyFill="1" applyBorder="1" applyAlignment="1">
      <alignment horizontal="center" vertical="center"/>
    </xf>
    <xf numFmtId="0" fontId="45" fillId="3" borderId="81" xfId="19" applyFont="1" applyFill="1" applyBorder="1" applyAlignment="1">
      <alignment horizontal="center" vertical="center"/>
    </xf>
    <xf numFmtId="0" fontId="45" fillId="3" borderId="31" xfId="19" applyFont="1" applyFill="1" applyBorder="1" applyAlignment="1">
      <alignment horizontal="center" vertical="center" wrapText="1"/>
    </xf>
    <xf numFmtId="0" fontId="45" fillId="3" borderId="12" xfId="19" applyFont="1" applyFill="1" applyBorder="1" applyAlignment="1">
      <alignment horizontal="center" vertical="center" wrapText="1"/>
    </xf>
    <xf numFmtId="0" fontId="45" fillId="3" borderId="28" xfId="19" applyFont="1" applyFill="1" applyBorder="1" applyAlignment="1">
      <alignment horizontal="center" vertical="center" wrapText="1"/>
    </xf>
    <xf numFmtId="0" fontId="45" fillId="4" borderId="48" xfId="17" applyFont="1" applyFill="1" applyBorder="1" applyAlignment="1">
      <alignment horizontal="center" vertical="center" wrapText="1"/>
    </xf>
    <xf numFmtId="0" fontId="45" fillId="4" borderId="49" xfId="17" applyFont="1" applyFill="1" applyBorder="1" applyAlignment="1">
      <alignment horizontal="center" vertical="center" wrapText="1"/>
    </xf>
    <xf numFmtId="0" fontId="45" fillId="4" borderId="50" xfId="17" applyFont="1" applyFill="1" applyBorder="1" applyAlignment="1">
      <alignment horizontal="center" vertical="center" wrapText="1"/>
    </xf>
    <xf numFmtId="0" fontId="45" fillId="4" borderId="4" xfId="17" applyFont="1" applyFill="1" applyBorder="1" applyAlignment="1">
      <alignment horizontal="center"/>
    </xf>
    <xf numFmtId="0" fontId="45" fillId="4" borderId="6" xfId="17" applyFont="1" applyFill="1" applyBorder="1" applyAlignment="1">
      <alignment horizontal="center"/>
    </xf>
    <xf numFmtId="0" fontId="45" fillId="4" borderId="7" xfId="17" applyFont="1" applyFill="1" applyBorder="1" applyAlignment="1">
      <alignment horizontal="center"/>
    </xf>
    <xf numFmtId="0" fontId="45" fillId="4" borderId="48" xfId="17" applyFont="1" applyFill="1" applyBorder="1" applyAlignment="1">
      <alignment horizontal="center" vertical="center"/>
    </xf>
    <xf numFmtId="0" fontId="45" fillId="4" borderId="49" xfId="17" applyFont="1" applyFill="1" applyBorder="1" applyAlignment="1">
      <alignment horizontal="center" vertical="center"/>
    </xf>
    <xf numFmtId="0" fontId="45" fillId="4" borderId="50" xfId="17" applyFont="1" applyFill="1" applyBorder="1" applyAlignment="1">
      <alignment horizontal="center" vertical="center"/>
    </xf>
    <xf numFmtId="0" fontId="45" fillId="4" borderId="20" xfId="17" applyFont="1" applyFill="1" applyBorder="1" applyAlignment="1">
      <alignment horizontal="center" vertical="center"/>
    </xf>
    <xf numFmtId="0" fontId="45" fillId="4" borderId="21" xfId="17" applyFont="1" applyFill="1" applyBorder="1" applyAlignment="1">
      <alignment horizontal="center" vertical="center"/>
    </xf>
    <xf numFmtId="0" fontId="45" fillId="4" borderId="22" xfId="17" applyFont="1" applyFill="1" applyBorder="1" applyAlignment="1">
      <alignment horizontal="center" vertical="center"/>
    </xf>
    <xf numFmtId="0" fontId="43" fillId="2" borderId="0" xfId="0" applyFont="1" applyFill="1" applyAlignment="1">
      <alignment horizontal="left" vertical="center" wrapText="1"/>
    </xf>
    <xf numFmtId="0" fontId="43" fillId="2" borderId="0" xfId="0" applyFont="1" applyFill="1" applyAlignment="1">
      <alignment horizontal="left" wrapText="1"/>
    </xf>
    <xf numFmtId="0" fontId="43" fillId="2" borderId="0" xfId="0" applyFont="1" applyFill="1" applyAlignment="1">
      <alignment horizontal="left" vertical="top"/>
    </xf>
    <xf numFmtId="0" fontId="45" fillId="2" borderId="0" xfId="0" applyFont="1" applyFill="1" applyAlignment="1">
      <alignment horizontal="center"/>
    </xf>
    <xf numFmtId="0" fontId="43" fillId="2" borderId="0" xfId="0" applyFont="1" applyFill="1" applyAlignment="1">
      <alignment horizontal="left" vertical="center"/>
    </xf>
    <xf numFmtId="0" fontId="45" fillId="3" borderId="12" xfId="19" applyFont="1" applyFill="1" applyBorder="1" applyAlignment="1">
      <alignment horizontal="center" vertical="center"/>
    </xf>
    <xf numFmtId="0" fontId="45" fillId="3" borderId="28" xfId="19" applyFont="1" applyFill="1" applyBorder="1" applyAlignment="1">
      <alignment horizontal="center" vertical="center"/>
    </xf>
    <xf numFmtId="0" fontId="45" fillId="3" borderId="68" xfId="19" applyFont="1" applyFill="1" applyBorder="1" applyAlignment="1">
      <alignment horizontal="center" vertical="center"/>
    </xf>
    <xf numFmtId="0" fontId="45" fillId="3" borderId="15" xfId="19" applyFont="1" applyFill="1" applyBorder="1" applyAlignment="1">
      <alignment horizontal="center" vertical="center"/>
    </xf>
    <xf numFmtId="3" fontId="45" fillId="3" borderId="68" xfId="19" applyNumberFormat="1" applyFont="1" applyFill="1" applyBorder="1" applyAlignment="1">
      <alignment horizontal="center"/>
    </xf>
    <xf numFmtId="3" fontId="45" fillId="3" borderId="15" xfId="19" applyNumberFormat="1" applyFont="1" applyFill="1" applyBorder="1" applyAlignment="1">
      <alignment horizontal="center"/>
    </xf>
    <xf numFmtId="0" fontId="43" fillId="2" borderId="13" xfId="0" applyFont="1" applyFill="1" applyBorder="1" applyAlignment="1">
      <alignment horizontal="center" vertical="center" wrapText="1"/>
    </xf>
    <xf numFmtId="0" fontId="43" fillId="2" borderId="97" xfId="0" applyFont="1" applyFill="1" applyBorder="1" applyAlignment="1">
      <alignment horizontal="center" vertical="center" wrapText="1"/>
    </xf>
    <xf numFmtId="0" fontId="45" fillId="4" borderId="95" xfId="0" applyFont="1" applyFill="1" applyBorder="1" applyAlignment="1">
      <alignment horizontal="center"/>
    </xf>
    <xf numFmtId="0" fontId="45" fillId="4" borderId="96" xfId="0" applyFont="1" applyFill="1" applyBorder="1" applyAlignment="1">
      <alignment horizontal="center"/>
    </xf>
    <xf numFmtId="0" fontId="45" fillId="4" borderId="77" xfId="0" applyFont="1" applyFill="1" applyBorder="1" applyAlignment="1">
      <alignment horizontal="center"/>
    </xf>
    <xf numFmtId="0" fontId="45" fillId="4" borderId="73" xfId="0" applyFont="1" applyFill="1" applyBorder="1" applyAlignment="1">
      <alignment horizontal="center"/>
    </xf>
    <xf numFmtId="0" fontId="45" fillId="4" borderId="106" xfId="0" applyFont="1" applyFill="1" applyBorder="1" applyAlignment="1">
      <alignment horizontal="center"/>
    </xf>
    <xf numFmtId="0" fontId="43" fillId="2" borderId="24" xfId="0" applyFont="1" applyFill="1" applyBorder="1" applyAlignment="1">
      <alignment horizontal="center"/>
    </xf>
    <xf numFmtId="0" fontId="43" fillId="2" borderId="14" xfId="0" applyFont="1" applyFill="1" applyBorder="1" applyAlignment="1">
      <alignment horizontal="center"/>
    </xf>
    <xf numFmtId="0" fontId="43" fillId="2" borderId="40" xfId="0" applyFont="1" applyFill="1" applyBorder="1" applyAlignment="1">
      <alignment horizontal="center"/>
    </xf>
    <xf numFmtId="0" fontId="45" fillId="4" borderId="4" xfId="0" applyFont="1" applyFill="1" applyBorder="1" applyAlignment="1">
      <alignment horizontal="center"/>
    </xf>
    <xf numFmtId="0" fontId="45" fillId="4" borderId="6" xfId="0" applyFont="1" applyFill="1" applyBorder="1" applyAlignment="1">
      <alignment horizontal="center"/>
    </xf>
    <xf numFmtId="0" fontId="45" fillId="4" borderId="7" xfId="0" applyFont="1" applyFill="1" applyBorder="1" applyAlignment="1">
      <alignment horizontal="center"/>
    </xf>
    <xf numFmtId="0" fontId="45" fillId="4" borderId="77" xfId="0" applyFont="1" applyFill="1" applyBorder="1" applyAlignment="1">
      <alignment horizontal="center" vertical="center" wrapText="1"/>
    </xf>
    <xf numFmtId="0" fontId="45" fillId="4" borderId="26" xfId="0" applyFont="1" applyFill="1" applyBorder="1" applyAlignment="1">
      <alignment horizontal="center" vertical="center" wrapText="1"/>
    </xf>
    <xf numFmtId="0" fontId="45" fillId="4" borderId="48" xfId="0" applyFont="1" applyFill="1" applyBorder="1" applyAlignment="1">
      <alignment horizontal="center" vertical="center"/>
    </xf>
    <xf numFmtId="0" fontId="45" fillId="4" borderId="50" xfId="0" applyFont="1" applyFill="1" applyBorder="1" applyAlignment="1">
      <alignment horizontal="center" vertical="center"/>
    </xf>
    <xf numFmtId="0" fontId="45" fillId="4" borderId="73" xfId="0" applyFont="1" applyFill="1" applyBorder="1" applyAlignment="1">
      <alignment horizontal="center" vertical="center"/>
    </xf>
    <xf numFmtId="0" fontId="45" fillId="4" borderId="27" xfId="0" applyFont="1" applyFill="1" applyBorder="1" applyAlignment="1">
      <alignment horizontal="center" vertical="center"/>
    </xf>
    <xf numFmtId="0" fontId="45" fillId="4" borderId="78" xfId="0" applyFont="1" applyFill="1" applyBorder="1" applyAlignment="1">
      <alignment horizontal="center" vertical="center" wrapText="1"/>
    </xf>
    <xf numFmtId="0" fontId="45" fillId="4" borderId="57" xfId="0" applyFont="1" applyFill="1" applyBorder="1" applyAlignment="1">
      <alignment horizontal="center" vertical="center" wrapText="1"/>
    </xf>
    <xf numFmtId="0" fontId="45" fillId="4" borderId="73" xfId="0" applyFont="1" applyFill="1" applyBorder="1" applyAlignment="1">
      <alignment horizontal="center" vertical="center" wrapText="1"/>
    </xf>
    <xf numFmtId="0" fontId="45" fillId="4" borderId="27" xfId="0" applyFont="1" applyFill="1" applyBorder="1" applyAlignment="1">
      <alignment horizontal="center" vertical="center" wrapText="1"/>
    </xf>
    <xf numFmtId="0" fontId="45" fillId="4" borderId="78" xfId="0" applyFont="1" applyFill="1" applyBorder="1" applyAlignment="1">
      <alignment horizontal="center" vertical="center"/>
    </xf>
    <xf numFmtId="0" fontId="45" fillId="4" borderId="57" xfId="0" applyFont="1" applyFill="1" applyBorder="1" applyAlignment="1">
      <alignment horizontal="center" vertical="center"/>
    </xf>
    <xf numFmtId="0" fontId="45" fillId="4" borderId="48" xfId="0" applyFont="1" applyFill="1" applyBorder="1" applyAlignment="1">
      <alignment horizontal="center" vertical="center" wrapText="1"/>
    </xf>
    <xf numFmtId="0" fontId="45" fillId="4" borderId="50" xfId="0" applyFont="1" applyFill="1" applyBorder="1" applyAlignment="1">
      <alignment horizontal="center" vertical="center" wrapText="1"/>
    </xf>
    <xf numFmtId="0" fontId="45" fillId="4" borderId="74" xfId="0" applyFont="1" applyFill="1" applyBorder="1" applyAlignment="1">
      <alignment horizontal="center" vertical="center"/>
    </xf>
    <xf numFmtId="0" fontId="45" fillId="4" borderId="75" xfId="0" applyFont="1" applyFill="1" applyBorder="1" applyAlignment="1">
      <alignment horizontal="center" vertical="center"/>
    </xf>
    <xf numFmtId="0" fontId="45" fillId="4" borderId="80" xfId="0" applyFont="1" applyFill="1" applyBorder="1" applyAlignment="1">
      <alignment horizontal="center" vertical="center"/>
    </xf>
    <xf numFmtId="0" fontId="45" fillId="4" borderId="2" xfId="0" applyFont="1" applyFill="1" applyBorder="1" applyAlignment="1">
      <alignment horizontal="center" vertical="center"/>
    </xf>
    <xf numFmtId="0" fontId="45" fillId="4" borderId="31" xfId="0" applyFont="1" applyFill="1" applyBorder="1" applyAlignment="1">
      <alignment horizontal="center" wrapText="1"/>
    </xf>
    <xf numFmtId="0" fontId="45" fillId="4" borderId="46" xfId="0" applyFont="1" applyFill="1" applyBorder="1" applyAlignment="1">
      <alignment horizontal="center" wrapText="1"/>
    </xf>
    <xf numFmtId="0" fontId="45" fillId="0" borderId="0" xfId="0" applyFont="1" applyAlignment="1">
      <alignment horizontal="left" vertical="center"/>
    </xf>
    <xf numFmtId="0" fontId="43" fillId="2" borderId="13" xfId="0" applyFont="1" applyFill="1" applyBorder="1" applyAlignment="1">
      <alignment horizontal="center" vertical="center"/>
    </xf>
    <xf numFmtId="0" fontId="43" fillId="2" borderId="97" xfId="0" applyFont="1" applyFill="1" applyBorder="1" applyAlignment="1">
      <alignment horizontal="center" vertical="center"/>
    </xf>
    <xf numFmtId="0" fontId="45" fillId="4" borderId="104" xfId="0" applyFont="1" applyFill="1" applyBorder="1" applyAlignment="1">
      <alignment horizontal="center" vertical="center" wrapText="1"/>
    </xf>
    <xf numFmtId="0" fontId="45" fillId="4" borderId="105" xfId="0" applyFont="1" applyFill="1" applyBorder="1" applyAlignment="1">
      <alignment horizontal="center" vertical="center" wrapText="1"/>
    </xf>
    <xf numFmtId="0" fontId="45" fillId="4" borderId="4" xfId="0" applyFont="1" applyFill="1" applyBorder="1" applyAlignment="1">
      <alignment horizontal="center" vertical="center"/>
    </xf>
    <xf numFmtId="0" fontId="45" fillId="4" borderId="6" xfId="0" applyFont="1" applyFill="1" applyBorder="1" applyAlignment="1">
      <alignment horizontal="center" vertical="center"/>
    </xf>
    <xf numFmtId="0" fontId="45" fillId="4" borderId="52" xfId="0" applyFont="1" applyFill="1" applyBorder="1" applyAlignment="1">
      <alignment horizontal="center" vertical="center"/>
    </xf>
    <xf numFmtId="0" fontId="45" fillId="4" borderId="17" xfId="0" applyFont="1" applyFill="1" applyBorder="1" applyAlignment="1">
      <alignment horizontal="center" vertical="center"/>
    </xf>
    <xf numFmtId="0" fontId="45" fillId="4" borderId="23" xfId="0" applyFont="1" applyFill="1" applyBorder="1" applyAlignment="1">
      <alignment horizontal="center" vertical="center"/>
    </xf>
    <xf numFmtId="0" fontId="45" fillId="4" borderId="18" xfId="0" applyFont="1" applyFill="1" applyBorder="1" applyAlignment="1">
      <alignment horizontal="center" vertical="center"/>
    </xf>
    <xf numFmtId="0" fontId="45" fillId="4" borderId="7" xfId="0" applyFont="1" applyFill="1" applyBorder="1" applyAlignment="1">
      <alignment horizontal="center" vertical="center"/>
    </xf>
    <xf numFmtId="0" fontId="45" fillId="4" borderId="80" xfId="0" applyFont="1" applyFill="1" applyBorder="1" applyAlignment="1">
      <alignment horizontal="center"/>
    </xf>
    <xf numFmtId="0" fontId="45" fillId="4" borderId="2" xfId="0" applyFont="1" applyFill="1" applyBorder="1" applyAlignment="1">
      <alignment horizontal="center"/>
    </xf>
    <xf numFmtId="0" fontId="45" fillId="4" borderId="74" xfId="0" applyFont="1" applyFill="1" applyBorder="1" applyAlignment="1">
      <alignment horizontal="center"/>
    </xf>
    <xf numFmtId="0" fontId="45" fillId="4" borderId="75" xfId="0" applyFont="1" applyFill="1" applyBorder="1" applyAlignment="1">
      <alignment horizontal="center"/>
    </xf>
    <xf numFmtId="0" fontId="45" fillId="4" borderId="104" xfId="0" applyFont="1" applyFill="1" applyBorder="1" applyAlignment="1">
      <alignment horizontal="center"/>
    </xf>
    <xf numFmtId="3" fontId="1" fillId="0" borderId="88" xfId="1946" applyNumberFormat="1" applyBorder="1" applyAlignment="1">
      <alignment horizontal="right" vertical="center"/>
    </xf>
    <xf numFmtId="0" fontId="7" fillId="0" borderId="0" xfId="15" applyFont="1" applyBorder="1" applyAlignment="1">
      <alignment horizontal="left" vertical="center"/>
    </xf>
    <xf numFmtId="3" fontId="54" fillId="3" borderId="25" xfId="1946" applyNumberFormat="1" applyFont="1" applyFill="1" applyBorder="1" applyAlignment="1">
      <alignment horizontal="right" vertical="center"/>
    </xf>
    <xf numFmtId="3" fontId="1" fillId="0" borderId="32" xfId="1946" applyNumberFormat="1" applyBorder="1" applyAlignment="1">
      <alignment horizontal="right" vertical="center"/>
    </xf>
    <xf numFmtId="3" fontId="54" fillId="3" borderId="10" xfId="119" applyNumberFormat="1" applyFont="1" applyFill="1" applyBorder="1" applyAlignment="1">
      <alignment horizontal="right" vertical="center"/>
    </xf>
    <xf numFmtId="166" fontId="43" fillId="0" borderId="25" xfId="7" applyFont="1" applyFill="1" applyBorder="1" applyAlignment="1"/>
    <xf numFmtId="4" fontId="43" fillId="0" borderId="12" xfId="19" applyNumberFormat="1" applyFont="1" applyFill="1" applyBorder="1"/>
    <xf numFmtId="0" fontId="43" fillId="2" borderId="36" xfId="0" applyFont="1" applyFill="1" applyBorder="1" applyAlignment="1">
      <alignment wrapText="1"/>
    </xf>
  </cellXfs>
  <cellStyles count="2357">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2 2 2" xfId="1995" xr:uid="{2C091125-B844-4686-95D3-9190C4E0E498}"/>
    <cellStyle name="20% - Énfasis1 2 2 3" xfId="1520" xr:uid="{6D75BF14-764F-4176-80EE-7B291CD4EC98}"/>
    <cellStyle name="20% - Énfasis1 2 3" xfId="684" xr:uid="{072B50C2-715E-41E8-A643-79191BF8748C}"/>
    <cellStyle name="20% - Énfasis1 2 3 2" xfId="1853" xr:uid="{2D4B8552-0907-4F55-9874-3FED99D0A5AF}"/>
    <cellStyle name="20% - Énfasis1 2 4" xfId="1029" xr:uid="{BF6A22EE-9A79-4CFC-A96C-56CF014FDB12}"/>
    <cellStyle name="20% - Énfasis1 2 4 2" xfId="2189" xr:uid="{EA9ECC7E-D87E-405A-BFC8-EAD84F88C063}"/>
    <cellStyle name="20% - Énfasis1 2 5" xfId="1196" xr:uid="{6FAD15AE-289B-4DD1-96DD-70AF67356834}"/>
    <cellStyle name="20% - Énfasis1 2 5 2" xfId="2331" xr:uid="{D006EC16-AD40-4D3B-B748-44F8B3D34BA4}"/>
    <cellStyle name="20% - Énfasis1 2 6" xfId="1378" xr:uid="{EBC4D20F-FA77-4C21-B8BA-17DF55B27685}"/>
    <cellStyle name="20% - Énfasis1 3" xfId="257" xr:uid="{0F96DD96-97F8-446C-8AA6-B21E693D9749}"/>
    <cellStyle name="20% - Énfasis1 3 2" xfId="763" xr:uid="{10FA07F9-A912-45DC-9466-D74F680D113D}"/>
    <cellStyle name="20% - Énfasis1 3 2 2" xfId="1929" xr:uid="{000E93BA-6604-43B2-A476-2A5C2CB66D6C}"/>
    <cellStyle name="20% - Énfasis1 3 3" xfId="1454" xr:uid="{8ECE411D-8654-4412-96B4-AA9D7A53EA68}"/>
    <cellStyle name="20% - Énfasis1 4" xfId="456" xr:uid="{2E91DFCA-AE6F-4961-ABA5-6BBBEAF04BD8}"/>
    <cellStyle name="20% - Énfasis1 4 2" xfId="1638" xr:uid="{F05F1F6C-E04A-463A-9F79-A3FFC97E04EB}"/>
    <cellStyle name="20% - Énfasis1 5" xfId="963" xr:uid="{A0C5091E-2046-421E-892F-684FD2EE3F95}"/>
    <cellStyle name="20% - Énfasis1 5 2" xfId="2123" xr:uid="{CC13540F-7A27-4637-944E-96992E37D2B8}"/>
    <cellStyle name="20% - Énfasis1 6" xfId="1127" xr:uid="{4267386C-F4D1-4622-A02E-0D72407E2589}"/>
    <cellStyle name="20% - Énfasis1 6 2" xfId="2265" xr:uid="{F1CBC83B-7253-4A53-99CB-F29685D4190C}"/>
    <cellStyle name="20% - Énfasis1 7" xfId="1312" xr:uid="{6F8621F0-24A6-478B-81BA-AAF5B3BC8A52}"/>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2 2 2" xfId="1997" xr:uid="{F13F316E-6F1C-4D64-954B-AFECE24D91DC}"/>
    <cellStyle name="20% - Énfasis2 2 2 3" xfId="1522" xr:uid="{962AA92C-1ED2-451D-A78E-2ACCDC4F6DFC}"/>
    <cellStyle name="20% - Énfasis2 2 3" xfId="686" xr:uid="{DC11C49D-A4BD-4B5C-91E2-6E1D4493A05F}"/>
    <cellStyle name="20% - Énfasis2 2 3 2" xfId="1855" xr:uid="{27B943DB-772E-4F77-BC7E-5188D12AFBB6}"/>
    <cellStyle name="20% - Énfasis2 2 4" xfId="1031" xr:uid="{0ED9FDEA-2569-43EE-9EBC-DD461ED8EB20}"/>
    <cellStyle name="20% - Énfasis2 2 4 2" xfId="2191" xr:uid="{3D77E01F-9460-497B-84A0-A07848F1E717}"/>
    <cellStyle name="20% - Énfasis2 2 5" xfId="1198" xr:uid="{5488C80B-6D49-49C1-A13C-7331BCDCA3F6}"/>
    <cellStyle name="20% - Énfasis2 2 5 2" xfId="2333" xr:uid="{D85CF1F7-949F-48AB-838A-CDEC3047EA15}"/>
    <cellStyle name="20% - Énfasis2 2 6" xfId="1380" xr:uid="{3E3036D7-09CF-4350-A0A4-1A83C1BE3EDE}"/>
    <cellStyle name="20% - Énfasis2 3" xfId="259" xr:uid="{A0D1C0D8-BD5F-49A0-8F66-1C12809FF99A}"/>
    <cellStyle name="20% - Énfasis2 3 2" xfId="765" xr:uid="{25D1A4DE-8035-450E-819F-C6A71470E27E}"/>
    <cellStyle name="20% - Énfasis2 3 2 2" xfId="1931" xr:uid="{542A9AD7-417D-4747-BB28-9AE57B216E4F}"/>
    <cellStyle name="20% - Énfasis2 3 3" xfId="1456" xr:uid="{CA6D9C6C-D49A-4FF1-BE36-46E53C7D1326}"/>
    <cellStyle name="20% - Énfasis2 4" xfId="458" xr:uid="{F59B3254-B091-41D3-B993-A57BB49ABB69}"/>
    <cellStyle name="20% - Énfasis2 4 2" xfId="1640" xr:uid="{58007615-512D-4CB9-811A-56F4A08729F4}"/>
    <cellStyle name="20% - Énfasis2 5" xfId="965" xr:uid="{5A9C7DBB-F54A-465C-9EEF-E610D190D4C6}"/>
    <cellStyle name="20% - Énfasis2 5 2" xfId="2125" xr:uid="{8D7C6F67-FCF9-48C1-B94F-C19B10861841}"/>
    <cellStyle name="20% - Énfasis2 6" xfId="1130" xr:uid="{86846902-55F5-4569-9C81-860FAF83E10F}"/>
    <cellStyle name="20% - Énfasis2 6 2" xfId="2267" xr:uid="{7381B89E-221A-40DB-961F-AA5477D09C2F}"/>
    <cellStyle name="20% - Énfasis2 7" xfId="1314" xr:uid="{E3462EC2-72DF-4871-861F-67959E1ACDAB}"/>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2 2 2" xfId="1999" xr:uid="{1504B1B7-4BF6-4220-8A07-5B44D34CDBAE}"/>
    <cellStyle name="20% - Énfasis3 2 2 3" xfId="1524" xr:uid="{20DEBA90-E2CF-4455-ACB2-EFE37F582821}"/>
    <cellStyle name="20% - Énfasis3 2 3" xfId="688" xr:uid="{151D5E84-F0F6-4AD1-B3BA-6527C2EF04DD}"/>
    <cellStyle name="20% - Énfasis3 2 3 2" xfId="1857" xr:uid="{94B069B6-ADA1-4860-9C5B-A3C4CF77C9E6}"/>
    <cellStyle name="20% - Énfasis3 2 4" xfId="1033" xr:uid="{CFEE1440-3635-4E46-94CF-D0C50AF0A21B}"/>
    <cellStyle name="20% - Énfasis3 2 4 2" xfId="2193" xr:uid="{CD6FA6B6-7D47-4B38-9F3C-35C1D0EBC36F}"/>
    <cellStyle name="20% - Énfasis3 2 5" xfId="1200" xr:uid="{C6134580-B29E-4E93-949C-073E8540AE1B}"/>
    <cellStyle name="20% - Énfasis3 2 5 2" xfId="2335" xr:uid="{D249383C-EE2D-4198-9508-D6A1EC6F8822}"/>
    <cellStyle name="20% - Énfasis3 2 6" xfId="1382" xr:uid="{870654B5-777A-4898-AB3D-3009D961AA6D}"/>
    <cellStyle name="20% - Énfasis3 3" xfId="261" xr:uid="{AD7D6729-F6C7-4CE2-9406-53B471D7AA19}"/>
    <cellStyle name="20% - Énfasis3 3 2" xfId="767" xr:uid="{59F357BD-86A8-48BF-8E24-23DC5DB9D58F}"/>
    <cellStyle name="20% - Énfasis3 3 2 2" xfId="1933" xr:uid="{25B384D3-6E54-4CAD-9898-72E7A76127A1}"/>
    <cellStyle name="20% - Énfasis3 3 3" xfId="1458" xr:uid="{73215F07-5DDE-4B3C-8E5F-F77A05A1D3D4}"/>
    <cellStyle name="20% - Énfasis3 4" xfId="460" xr:uid="{A34CC86B-3E91-46D7-8BA9-A381EF4D37BA}"/>
    <cellStyle name="20% - Énfasis3 4 2" xfId="1642" xr:uid="{4EB4CAC8-716D-4F3C-A3C5-C162E114D81F}"/>
    <cellStyle name="20% - Énfasis3 5" xfId="967" xr:uid="{BF3B35B6-4C90-4C01-A11B-66F603DA0370}"/>
    <cellStyle name="20% - Énfasis3 5 2" xfId="2127" xr:uid="{5E32A0D7-85EC-4352-865D-D94E3211D8FD}"/>
    <cellStyle name="20% - Énfasis3 6" xfId="1132" xr:uid="{DAEC7CBA-883B-43B7-BC6D-BE2D364EBF1A}"/>
    <cellStyle name="20% - Énfasis3 6 2" xfId="2269" xr:uid="{447BDCDD-D832-4794-9416-B7B4F12F29AD}"/>
    <cellStyle name="20% - Énfasis3 7" xfId="1316" xr:uid="{525333BF-982B-44EF-AE69-8F2F47EDC569}"/>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2 2 2" xfId="2001" xr:uid="{E39F1411-999E-4E44-AF45-6DB6ED3DDE5D}"/>
    <cellStyle name="20% - Énfasis4 2 2 3" xfId="1526" xr:uid="{3B2F8728-8493-47B4-87F2-EAF558028C6F}"/>
    <cellStyle name="20% - Énfasis4 2 3" xfId="690" xr:uid="{366E011B-1EED-4466-A55F-CD1AC0A4FB62}"/>
    <cellStyle name="20% - Énfasis4 2 3 2" xfId="1859" xr:uid="{23269789-4E98-4CC7-BECB-5078934E1C54}"/>
    <cellStyle name="20% - Énfasis4 2 4" xfId="1035" xr:uid="{CFA33FE5-22DA-4889-B3E6-6A32D9FBBA81}"/>
    <cellStyle name="20% - Énfasis4 2 4 2" xfId="2195" xr:uid="{24999573-D798-429A-969A-516EA20B9291}"/>
    <cellStyle name="20% - Énfasis4 2 5" xfId="1202" xr:uid="{387DECB8-2FB3-451F-BD3B-6B6DCB1C6537}"/>
    <cellStyle name="20% - Énfasis4 2 5 2" xfId="2337" xr:uid="{47A4642B-9CFE-4A67-B1E7-400E79D3008E}"/>
    <cellStyle name="20% - Énfasis4 2 6" xfId="1384" xr:uid="{0DD12371-5B99-483C-A4BF-0A33B2BBA72C}"/>
    <cellStyle name="20% - Énfasis4 3" xfId="263" xr:uid="{10259041-123C-444E-A2B1-C9296F2678F5}"/>
    <cellStyle name="20% - Énfasis4 3 2" xfId="769" xr:uid="{44DE64C9-9F3B-4694-9317-5E713C53D84D}"/>
    <cellStyle name="20% - Énfasis4 3 2 2" xfId="1935" xr:uid="{8741DD4A-5932-442F-9248-DA72851F27C9}"/>
    <cellStyle name="20% - Énfasis4 3 3" xfId="1460" xr:uid="{1D6EE54B-2FBD-4CDD-8B42-6C4D29EDBF03}"/>
    <cellStyle name="20% - Énfasis4 4" xfId="462" xr:uid="{60D1D568-6714-4878-86E0-DACD1D642104}"/>
    <cellStyle name="20% - Énfasis4 4 2" xfId="1644" xr:uid="{D7756D09-4990-4927-8D50-D0E38BE8BE54}"/>
    <cellStyle name="20% - Énfasis4 5" xfId="969" xr:uid="{39CBDC2B-26A3-428B-8BDC-17D75259C3A0}"/>
    <cellStyle name="20% - Énfasis4 5 2" xfId="2129" xr:uid="{12117610-80AA-4286-ACC4-564B027E60D1}"/>
    <cellStyle name="20% - Énfasis4 6" xfId="1135" xr:uid="{229C73D3-998A-46B8-87F4-9B7EC8460DB9}"/>
    <cellStyle name="20% - Énfasis4 6 2" xfId="2271" xr:uid="{CE6690CC-8E51-48E9-AD53-DB7D72797F47}"/>
    <cellStyle name="20% - Énfasis4 7" xfId="1318" xr:uid="{4FB4DC7D-823A-4888-AD46-2EF5D65321B2}"/>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2 2 2" xfId="2003" xr:uid="{80BB0CC5-D543-4435-B841-E7AEDB341A14}"/>
    <cellStyle name="20% - Énfasis5 2 2 3" xfId="1528" xr:uid="{3C233CEC-5C57-4E85-BBC1-3BA6FEC28DB3}"/>
    <cellStyle name="20% - Énfasis5 2 3" xfId="692" xr:uid="{DBE2FFB8-9E8C-4836-B98B-55FC525B76F6}"/>
    <cellStyle name="20% - Énfasis5 2 3 2" xfId="1861" xr:uid="{5EBC9914-BCC3-4A45-B1A8-58EC1AE6BD00}"/>
    <cellStyle name="20% - Énfasis5 2 4" xfId="1037" xr:uid="{F718A37B-6AC2-47D0-B79E-8CED020396BA}"/>
    <cellStyle name="20% - Énfasis5 2 4 2" xfId="2197" xr:uid="{D62818A0-3C9A-4C22-9C8F-374E99E1791F}"/>
    <cellStyle name="20% - Énfasis5 2 5" xfId="1204" xr:uid="{A0C1400F-6AAA-4680-B4B5-E4A9202E57EB}"/>
    <cellStyle name="20% - Énfasis5 2 5 2" xfId="2339" xr:uid="{98357716-6170-4DFA-97AA-4A3FF33CDEBA}"/>
    <cellStyle name="20% - Énfasis5 2 6" xfId="1386" xr:uid="{A4D386A0-365B-45DA-AEAD-316F420B0483}"/>
    <cellStyle name="20% - Énfasis5 3" xfId="265" xr:uid="{2ED27DEB-5546-42A7-806C-DAEC2C6A8EFF}"/>
    <cellStyle name="20% - Énfasis5 3 2" xfId="771" xr:uid="{4F6E57D3-4F0F-409E-8BDB-0DAED26A5D3F}"/>
    <cellStyle name="20% - Énfasis5 3 2 2" xfId="1937" xr:uid="{C570B75F-3D06-4099-ACEF-D0F56858A98A}"/>
    <cellStyle name="20% - Énfasis5 3 3" xfId="1462" xr:uid="{3BDEC92E-E1C6-4852-A5CF-952D32B09E89}"/>
    <cellStyle name="20% - Énfasis5 4" xfId="464" xr:uid="{57692913-2625-4F8E-9778-A7C5A2DEB8C1}"/>
    <cellStyle name="20% - Énfasis5 4 2" xfId="1646" xr:uid="{B8812197-FDB8-43AB-B6DA-2626510AA94F}"/>
    <cellStyle name="20% - Énfasis5 5" xfId="971" xr:uid="{14C0DE22-C1A9-4D1C-8561-25B073844715}"/>
    <cellStyle name="20% - Énfasis5 5 2" xfId="2131" xr:uid="{D161F146-D2BB-4D17-87F7-5D593A35D82C}"/>
    <cellStyle name="20% - Énfasis5 6" xfId="1137" xr:uid="{EB691EA3-9009-4838-9CF4-B11C452A2727}"/>
    <cellStyle name="20% - Énfasis5 6 2" xfId="2273" xr:uid="{8EB9E454-F5F4-4D26-AF5F-D434E6360D3F}"/>
    <cellStyle name="20% - Énfasis5 7" xfId="1320" xr:uid="{65C4D7AB-1D83-4DF2-BD54-C76B566A9E3E}"/>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2 2 2" xfId="2005" xr:uid="{6C4DE6A0-DAF3-4FC0-97C4-820700A5BAAC}"/>
    <cellStyle name="20% - Énfasis6 2 2 3" xfId="1530" xr:uid="{FDB79C16-F49B-48FF-A33E-B9D3A21E458F}"/>
    <cellStyle name="20% - Énfasis6 2 3" xfId="694" xr:uid="{CE090225-5E56-460A-891B-17751F8974F3}"/>
    <cellStyle name="20% - Énfasis6 2 3 2" xfId="1863" xr:uid="{25E0FAD2-BB10-441A-A0E0-9663FF3EF214}"/>
    <cellStyle name="20% - Énfasis6 2 4" xfId="1039" xr:uid="{E2A5155B-8527-4FA2-BE06-F48E0176B7A0}"/>
    <cellStyle name="20% - Énfasis6 2 4 2" xfId="2199" xr:uid="{EB67433D-7E91-41F4-999C-BD28CA8CDA68}"/>
    <cellStyle name="20% - Énfasis6 2 5" xfId="1206" xr:uid="{102895BB-9F4E-46A4-8058-71662B34AE7D}"/>
    <cellStyle name="20% - Énfasis6 2 5 2" xfId="2341" xr:uid="{C270E77A-7D42-4264-AE38-232E01D73FDF}"/>
    <cellStyle name="20% - Énfasis6 2 6" xfId="1388" xr:uid="{11EC7353-A7A6-493B-8259-C6358A6E92AF}"/>
    <cellStyle name="20% - Énfasis6 3" xfId="267" xr:uid="{A56A2580-61A7-48B5-9806-77BF439210DF}"/>
    <cellStyle name="20% - Énfasis6 3 2" xfId="773" xr:uid="{E457C2F4-8C3A-4A29-8526-372D5FF8CD98}"/>
    <cellStyle name="20% - Énfasis6 3 2 2" xfId="1939" xr:uid="{ABC91B51-3A89-4CD5-ADB3-893834945B4B}"/>
    <cellStyle name="20% - Énfasis6 3 3" xfId="1464" xr:uid="{6985F441-B4E3-40C8-9448-89D62569684B}"/>
    <cellStyle name="20% - Énfasis6 4" xfId="466" xr:uid="{BA4EF3D8-7D7F-413B-BB5A-C1F70BBF4BE2}"/>
    <cellStyle name="20% - Énfasis6 4 2" xfId="1648" xr:uid="{59B1FB55-8134-4282-A543-473F547452C4}"/>
    <cellStyle name="20% - Énfasis6 5" xfId="973" xr:uid="{EAF1C2B0-09B3-4B09-9CE4-641A4AC30997}"/>
    <cellStyle name="20% - Énfasis6 5 2" xfId="2133" xr:uid="{8265B926-2B9F-4E5D-B66F-8560E9D45867}"/>
    <cellStyle name="20% - Énfasis6 6" xfId="1140" xr:uid="{A459E980-1E96-4E75-95BB-54DCB7BB6A99}"/>
    <cellStyle name="20% - Énfasis6 6 2" xfId="2275" xr:uid="{EB237209-B6DC-4D96-B4B2-D946AC556FC3}"/>
    <cellStyle name="20% - Énfasis6 7" xfId="1322" xr:uid="{770E248B-EB4E-4033-AD9C-B4CAE42536D1}"/>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2 2 2" xfId="1996" xr:uid="{08C766A8-7AB6-434D-B018-983302E7396B}"/>
    <cellStyle name="40% - Énfasis1 2 2 3" xfId="1521" xr:uid="{7548E51A-F75F-425E-AEDE-CE375043E823}"/>
    <cellStyle name="40% - Énfasis1 2 3" xfId="685" xr:uid="{FC2907AB-A693-41A1-8172-D4C3D04139FF}"/>
    <cellStyle name="40% - Énfasis1 2 3 2" xfId="1854" xr:uid="{97B9ACAE-884C-4E42-8C00-FA76EE45E539}"/>
    <cellStyle name="40% - Énfasis1 2 4" xfId="1030" xr:uid="{43CB9870-DEED-4D96-BE50-7113F8160BE5}"/>
    <cellStyle name="40% - Énfasis1 2 4 2" xfId="2190" xr:uid="{07CE2498-CDD3-43A5-AAE0-C64BB7740CD7}"/>
    <cellStyle name="40% - Énfasis1 2 5" xfId="1197" xr:uid="{4D0DFDC6-F62A-4F84-B9F9-DB07296338A6}"/>
    <cellStyle name="40% - Énfasis1 2 5 2" xfId="2332" xr:uid="{C3BEF57F-0A95-499D-96B2-0F5E44CCDABE}"/>
    <cellStyle name="40% - Énfasis1 2 6" xfId="1379" xr:uid="{31941473-ADE4-4F67-9376-A94C4CF2E0AA}"/>
    <cellStyle name="40% - Énfasis1 3" xfId="258" xr:uid="{35323030-053E-4F59-88EE-97F202CA70E6}"/>
    <cellStyle name="40% - Énfasis1 3 2" xfId="764" xr:uid="{5CC3B290-7AB2-43F0-9319-5A29C1CD5335}"/>
    <cellStyle name="40% - Énfasis1 3 2 2" xfId="1930" xr:uid="{E258DFEE-4942-43B5-BA28-0EEC04E54911}"/>
    <cellStyle name="40% - Énfasis1 3 3" xfId="1455" xr:uid="{11100246-C702-47A4-B8ED-DC51BCCFA13E}"/>
    <cellStyle name="40% - Énfasis1 4" xfId="457" xr:uid="{E19B4A19-8577-40DE-BF4C-2B8F61597818}"/>
    <cellStyle name="40% - Énfasis1 4 2" xfId="1639" xr:uid="{B874A917-D0A0-4E9B-886B-17DB96200792}"/>
    <cellStyle name="40% - Énfasis1 5" xfId="964" xr:uid="{4AE3917F-5337-4B85-9C43-AD100B9AC1B0}"/>
    <cellStyle name="40% - Énfasis1 5 2" xfId="2124" xr:uid="{E85B6E16-5494-45E4-A959-82B697D6B8E6}"/>
    <cellStyle name="40% - Énfasis1 6" xfId="1128" xr:uid="{A10476F1-4C78-4895-B4D3-62FCDEDA9415}"/>
    <cellStyle name="40% - Énfasis1 6 2" xfId="2266" xr:uid="{425CCDD1-CFE8-4A83-A0D9-E1F951049EA4}"/>
    <cellStyle name="40% - Énfasis1 7" xfId="1313" xr:uid="{5A6CA1FA-05E1-45FE-9479-34C736B86C9F}"/>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2 2 2" xfId="1998" xr:uid="{54C379BF-C4D8-4F4C-89EA-85B446B47909}"/>
    <cellStyle name="40% - Énfasis2 2 2 3" xfId="1523" xr:uid="{A4F36DB3-97FA-4172-9887-6B8F18AE734C}"/>
    <cellStyle name="40% - Énfasis2 2 3" xfId="687" xr:uid="{9C4907C5-A97C-444A-B9CE-28FDA43EDC37}"/>
    <cellStyle name="40% - Énfasis2 2 3 2" xfId="1856" xr:uid="{F1FE69A6-78C3-4364-8FA7-B80D2F4E076D}"/>
    <cellStyle name="40% - Énfasis2 2 4" xfId="1032" xr:uid="{D180F11A-8D6D-4340-9381-BD0BA043854D}"/>
    <cellStyle name="40% - Énfasis2 2 4 2" xfId="2192" xr:uid="{310DE3FB-DAED-4380-8E9A-9CD95594233A}"/>
    <cellStyle name="40% - Énfasis2 2 5" xfId="1199" xr:uid="{7E76CA8B-DC11-4C54-B2DC-24DFF692C006}"/>
    <cellStyle name="40% - Énfasis2 2 5 2" xfId="2334" xr:uid="{337ED9CA-AEA9-40C0-A1D3-04860A7D30E6}"/>
    <cellStyle name="40% - Énfasis2 2 6" xfId="1381" xr:uid="{65C295B6-CD20-47CC-853E-2ED93646B77E}"/>
    <cellStyle name="40% - Énfasis2 3" xfId="260" xr:uid="{DE38A6C8-E2A8-44C0-8C1F-0270C36E4582}"/>
    <cellStyle name="40% - Énfasis2 3 2" xfId="766" xr:uid="{74C93188-2589-4062-A6F0-ABADAEA5D701}"/>
    <cellStyle name="40% - Énfasis2 3 2 2" xfId="1932" xr:uid="{CBB2E3C1-6DAE-4207-ADBA-66E4B070EB98}"/>
    <cellStyle name="40% - Énfasis2 3 3" xfId="1457" xr:uid="{F5562EAE-9A60-4BF3-BF0C-D4E86D7939A7}"/>
    <cellStyle name="40% - Énfasis2 4" xfId="459" xr:uid="{B4813769-D2FC-464B-B6E8-7D06696D0255}"/>
    <cellStyle name="40% - Énfasis2 4 2" xfId="1641" xr:uid="{89F87893-1821-41E9-9EC5-6CA7DD2108FE}"/>
    <cellStyle name="40% - Énfasis2 5" xfId="966" xr:uid="{F2CA839B-5816-43AB-A3A0-3DC74D2D503D}"/>
    <cellStyle name="40% - Énfasis2 5 2" xfId="2126" xr:uid="{13D44A65-0A29-4120-804E-8F9C1118C63B}"/>
    <cellStyle name="40% - Énfasis2 6" xfId="1131" xr:uid="{B6809766-C6BA-4774-85E0-CD30EDAF5398}"/>
    <cellStyle name="40% - Énfasis2 6 2" xfId="2268" xr:uid="{F41D7B64-6315-4542-8C78-A9937458F713}"/>
    <cellStyle name="40% - Énfasis2 7" xfId="1315" xr:uid="{6C42634C-AD16-40A8-AA6C-D6A46455C150}"/>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2 2 2" xfId="2000" xr:uid="{0B331FAE-5EFC-4C95-A2BE-0B621303EEDB}"/>
    <cellStyle name="40% - Énfasis3 2 2 3" xfId="1525" xr:uid="{B4FABB7E-6B9D-4296-92EC-E8EA2FE1CC7E}"/>
    <cellStyle name="40% - Énfasis3 2 3" xfId="689" xr:uid="{58BB2DC2-9B37-4A8B-A1AF-4E8D34E0A812}"/>
    <cellStyle name="40% - Énfasis3 2 3 2" xfId="1858" xr:uid="{DA861F67-3096-4A2B-8D8B-1A4895DB7A54}"/>
    <cellStyle name="40% - Énfasis3 2 4" xfId="1034" xr:uid="{8EADCD72-1C69-4BF7-B416-965C48EF3D69}"/>
    <cellStyle name="40% - Énfasis3 2 4 2" xfId="2194" xr:uid="{E83ABC1C-0B80-4204-AE4F-12B9EEB07AD0}"/>
    <cellStyle name="40% - Énfasis3 2 5" xfId="1201" xr:uid="{59766445-938F-435C-8013-D0419FC9E74A}"/>
    <cellStyle name="40% - Énfasis3 2 5 2" xfId="2336" xr:uid="{E51B1A2E-2B41-4F17-9199-2364841B50B3}"/>
    <cellStyle name="40% - Énfasis3 2 6" xfId="1383" xr:uid="{F7618FDA-B082-426B-9D67-FF8C5721F07F}"/>
    <cellStyle name="40% - Énfasis3 3" xfId="262" xr:uid="{D32E966C-2C06-451E-B454-3D2C778B5924}"/>
    <cellStyle name="40% - Énfasis3 3 2" xfId="768" xr:uid="{C3255944-A9D7-4298-8EE6-77711CE190CC}"/>
    <cellStyle name="40% - Énfasis3 3 2 2" xfId="1934" xr:uid="{0DBEED2E-1168-4976-B82F-10F100B59EDC}"/>
    <cellStyle name="40% - Énfasis3 3 3" xfId="1459" xr:uid="{87932DD5-1A93-4D80-8565-8D9EB59E224D}"/>
    <cellStyle name="40% - Énfasis3 4" xfId="461" xr:uid="{DB944BF3-BCA5-4A82-A7D0-326048217F85}"/>
    <cellStyle name="40% - Énfasis3 4 2" xfId="1643" xr:uid="{1E4C6EE6-F0DE-4F46-B582-D665547E0CA7}"/>
    <cellStyle name="40% - Énfasis3 5" xfId="968" xr:uid="{A0D46870-F6D3-4D05-A742-86D2550CE925}"/>
    <cellStyle name="40% - Énfasis3 5 2" xfId="2128" xr:uid="{864B3BD0-D9B9-449F-8441-CCCD3B2ECAD1}"/>
    <cellStyle name="40% - Énfasis3 6" xfId="1133" xr:uid="{80709AF6-ABD5-4C1F-9DFC-3448761D5C9E}"/>
    <cellStyle name="40% - Énfasis3 6 2" xfId="2270" xr:uid="{EBF0F673-1F7D-4D68-B37F-BE68803A19B5}"/>
    <cellStyle name="40% - Énfasis3 7" xfId="1317" xr:uid="{2E4B91A5-9015-41C6-A979-066D2D59D5F8}"/>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2 2 2" xfId="2002" xr:uid="{0CAB82E3-09E9-4C83-A8E0-F09058FB0341}"/>
    <cellStyle name="40% - Énfasis4 2 2 3" xfId="1527" xr:uid="{044C73D7-69D1-4AA5-93FD-00050F00C7CE}"/>
    <cellStyle name="40% - Énfasis4 2 3" xfId="691" xr:uid="{175AC4F9-5BED-4A02-A4B0-E28EF34E5FC8}"/>
    <cellStyle name="40% - Énfasis4 2 3 2" xfId="1860" xr:uid="{2866D676-5290-4A4B-A1B9-269F20C2C63E}"/>
    <cellStyle name="40% - Énfasis4 2 4" xfId="1036" xr:uid="{6CE7D1B2-F6F7-47C0-90E7-00226DB42BB0}"/>
    <cellStyle name="40% - Énfasis4 2 4 2" xfId="2196" xr:uid="{09707F58-2BF5-4187-9148-A6F59CD541B0}"/>
    <cellStyle name="40% - Énfasis4 2 5" xfId="1203" xr:uid="{62A40C40-2B8C-456C-9A23-F1CE67D5ABB5}"/>
    <cellStyle name="40% - Énfasis4 2 5 2" xfId="2338" xr:uid="{E2794B1E-A639-410C-9D9E-0B41B4759E2B}"/>
    <cellStyle name="40% - Énfasis4 2 6" xfId="1385" xr:uid="{44E8A86A-17FD-48F3-B424-A40B309FC4C3}"/>
    <cellStyle name="40% - Énfasis4 3" xfId="264" xr:uid="{5CB13A2A-8984-464F-9D3C-A75D7D43848F}"/>
    <cellStyle name="40% - Énfasis4 3 2" xfId="770" xr:uid="{FA5A8390-371F-4504-AA4C-6DB6BF0529D1}"/>
    <cellStyle name="40% - Énfasis4 3 2 2" xfId="1936" xr:uid="{F09B33D8-FC70-404F-8424-FB4FC7947C7E}"/>
    <cellStyle name="40% - Énfasis4 3 3" xfId="1461" xr:uid="{1937CF94-2E5C-4C24-9ED2-71DD8D411588}"/>
    <cellStyle name="40% - Énfasis4 4" xfId="463" xr:uid="{874F6FC7-282C-400C-8C3A-C8CD62D5C928}"/>
    <cellStyle name="40% - Énfasis4 4 2" xfId="1645" xr:uid="{4C47AD89-EBB4-4C17-A4CC-3062A77FA875}"/>
    <cellStyle name="40% - Énfasis4 5" xfId="970" xr:uid="{07C14EC6-BEAC-43D5-93CF-236F5C619DF5}"/>
    <cellStyle name="40% - Énfasis4 5 2" xfId="2130" xr:uid="{D9D3C3C4-1A88-4458-B617-10398FEB4223}"/>
    <cellStyle name="40% - Énfasis4 6" xfId="1136" xr:uid="{1F97DFA1-7E9E-420E-A587-0CB5F5473278}"/>
    <cellStyle name="40% - Énfasis4 6 2" xfId="2272" xr:uid="{28DF0E65-CCD1-4026-9984-74CAE88CE0F1}"/>
    <cellStyle name="40% - Énfasis4 7" xfId="1319" xr:uid="{9F12EECB-3CBA-4501-A11A-CDB1C4FCCCE5}"/>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2 2 2" xfId="2004" xr:uid="{A67ED269-8BA4-4E3C-B416-BA67E37FEE9C}"/>
    <cellStyle name="40% - Énfasis5 2 2 3" xfId="1529" xr:uid="{EA567625-E19A-4B6C-B2FB-FAA8DD029206}"/>
    <cellStyle name="40% - Énfasis5 2 3" xfId="693" xr:uid="{2A1D7E21-5C2B-407A-B3FB-09C595C5D672}"/>
    <cellStyle name="40% - Énfasis5 2 3 2" xfId="1862" xr:uid="{11F254F5-4C1D-4F23-A768-AFE42C5B7313}"/>
    <cellStyle name="40% - Énfasis5 2 4" xfId="1038" xr:uid="{62080829-0825-4973-8552-322D1956FFA7}"/>
    <cellStyle name="40% - Énfasis5 2 4 2" xfId="2198" xr:uid="{B5EDEA05-1EFC-4EA5-809A-6DAD01A7EDE0}"/>
    <cellStyle name="40% - Énfasis5 2 5" xfId="1205" xr:uid="{A653EC95-CE34-4B78-AB64-8BD71F3DDBFC}"/>
    <cellStyle name="40% - Énfasis5 2 5 2" xfId="2340" xr:uid="{D2C5D1B4-EE8D-44E1-BEEB-BE44AD00BEC3}"/>
    <cellStyle name="40% - Énfasis5 2 6" xfId="1387" xr:uid="{1B94E5DE-50D9-46A0-B2E8-327EBC917550}"/>
    <cellStyle name="40% - Énfasis5 3" xfId="266" xr:uid="{31D09593-A5F3-4EF5-B1D3-8DEF145F5B8D}"/>
    <cellStyle name="40% - Énfasis5 3 2" xfId="772" xr:uid="{CE17E2A3-B04D-4524-98EE-CD03D7701DF4}"/>
    <cellStyle name="40% - Énfasis5 3 2 2" xfId="1938" xr:uid="{CFACA8BC-2496-4C1E-9B17-449B6D362445}"/>
    <cellStyle name="40% - Énfasis5 3 3" xfId="1463" xr:uid="{078E8E99-DA45-49B0-AEB7-38D06B944299}"/>
    <cellStyle name="40% - Énfasis5 4" xfId="465" xr:uid="{6FEEE60F-92D0-4FF1-8FB0-894C3CDCD8F4}"/>
    <cellStyle name="40% - Énfasis5 4 2" xfId="1647" xr:uid="{404A07CB-FBEB-4542-91A4-223CBF74F31F}"/>
    <cellStyle name="40% - Énfasis5 5" xfId="972" xr:uid="{28F45418-B2B3-4D4C-9C5F-A18FF76759EF}"/>
    <cellStyle name="40% - Énfasis5 5 2" xfId="2132" xr:uid="{F2E12A74-41AF-4A56-9902-A3963749445E}"/>
    <cellStyle name="40% - Énfasis5 6" xfId="1138" xr:uid="{706E46AE-E1D3-4EBC-B912-FA1E7F925C44}"/>
    <cellStyle name="40% - Énfasis5 6 2" xfId="2274" xr:uid="{51876C0F-CFF0-4AEC-A242-8A40A1197836}"/>
    <cellStyle name="40% - Énfasis5 7" xfId="1321" xr:uid="{9EBA63D8-C9AC-4D9B-9223-ECF52F7238C1}"/>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2 2 2" xfId="2006" xr:uid="{81DE90C6-67AA-4B77-A235-DEEC358C8418}"/>
    <cellStyle name="40% - Énfasis6 2 2 3" xfId="1531" xr:uid="{D63D9F7A-CC71-41B4-9A5A-003324D594F2}"/>
    <cellStyle name="40% - Énfasis6 2 3" xfId="695" xr:uid="{BA8C5F6F-74A1-409E-8B16-21DD7B5BE615}"/>
    <cellStyle name="40% - Énfasis6 2 3 2" xfId="1864" xr:uid="{17465C07-494D-4B6A-9222-04E3402FCECF}"/>
    <cellStyle name="40% - Énfasis6 2 4" xfId="1040" xr:uid="{599D2646-B7B7-41D1-A12C-B01D14667F92}"/>
    <cellStyle name="40% - Énfasis6 2 4 2" xfId="2200" xr:uid="{60431DC3-F4C1-427D-B5A9-11B2F2A4F84D}"/>
    <cellStyle name="40% - Énfasis6 2 5" xfId="1207" xr:uid="{F82A85B8-4B1E-437B-B433-59600AA6F5D3}"/>
    <cellStyle name="40% - Énfasis6 2 5 2" xfId="2342" xr:uid="{A6D4F4C1-F50F-46BC-9BAD-93A711E956DE}"/>
    <cellStyle name="40% - Énfasis6 2 6" xfId="1389" xr:uid="{3D852530-4447-4640-98F5-D20479926651}"/>
    <cellStyle name="40% - Énfasis6 3" xfId="268" xr:uid="{EC9D6E59-7291-4980-909F-E74F0A2CC293}"/>
    <cellStyle name="40% - Énfasis6 3 2" xfId="774" xr:uid="{A60CFFFA-4BE9-4F0B-A4A1-067A2D1F8269}"/>
    <cellStyle name="40% - Énfasis6 3 2 2" xfId="1940" xr:uid="{68028D34-7EF1-47B9-B01D-5CE80FB7209D}"/>
    <cellStyle name="40% - Énfasis6 3 3" xfId="1465" xr:uid="{64A6B9F4-72A3-4A5B-82B1-57CC241CDB52}"/>
    <cellStyle name="40% - Énfasis6 4" xfId="467" xr:uid="{21F27D8F-E5A7-4446-91F6-9DD769BD4803}"/>
    <cellStyle name="40% - Énfasis6 4 2" xfId="1649" xr:uid="{82AD853F-2CB7-4645-875B-548DFFE2039F}"/>
    <cellStyle name="40% - Énfasis6 5" xfId="974" xr:uid="{80134FBE-E228-4D52-82AC-B0707C01A58B}"/>
    <cellStyle name="40% - Énfasis6 5 2" xfId="2134" xr:uid="{BE07AD00-612E-4EB5-9EE6-DD610A2DB04D}"/>
    <cellStyle name="40% - Énfasis6 6" xfId="1141" xr:uid="{2ADDD4DB-C263-40EC-B256-DB9B9903994D}"/>
    <cellStyle name="40% - Énfasis6 6 2" xfId="2276" xr:uid="{68471568-1DB6-452D-BD8E-5E86F0708EA9}"/>
    <cellStyle name="40% - Énfasis6 7" xfId="1323" xr:uid="{893DAD72-C9C6-4669-8A44-C9ECE50E99E0}"/>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2 2" xfId="1733" xr:uid="{41AEC474-94E1-4B13-80AC-38CA03830E2F}"/>
    <cellStyle name="Comma [0] 2 2 2 3" xfId="505" xr:uid="{3B6FA8FF-81E3-449E-BFF8-11FAE869D114}"/>
    <cellStyle name="Comma [0] 2 2 2 3 2" xfId="1686" xr:uid="{9E2B4D5E-4451-4F0A-B477-ECAB399D14FD}"/>
    <cellStyle name="Comma [0] 2 2 2 4" xfId="1626" xr:uid="{89FC84EB-FA33-412B-8ADC-660177775983}"/>
    <cellStyle name="Comma [0] 2 2 3" xfId="539" xr:uid="{F06DE285-44E6-4F17-9A60-1A2C35B4B9A1}"/>
    <cellStyle name="Comma [0] 2 2 3 2" xfId="1720" xr:uid="{804A6E31-CF91-419C-87CC-75CB36715318}"/>
    <cellStyle name="Comma [0] 2 2 4" xfId="527" xr:uid="{F85F8B2D-4AB4-4AD8-B075-78674DFDEE94}"/>
    <cellStyle name="Comma [0] 2 2 4 2" xfId="1708" xr:uid="{8BB3A118-5012-4E4B-A898-6934EE407305}"/>
    <cellStyle name="Comma [0] 2 2 5" xfId="495" xr:uid="{6C18AA82-7008-4087-95DC-04AAC4AE8A63}"/>
    <cellStyle name="Comma [0] 2 2 5 2" xfId="1676" xr:uid="{01771C36-9448-4E8F-9F2C-E155271C0E7E}"/>
    <cellStyle name="Comma [0] 2 2 6" xfId="1603" xr:uid="{31D5E68A-53B7-46F1-84DF-1BFFA3A11B83}"/>
    <cellStyle name="Comma [0] 2 3" xfId="443" xr:uid="{9E5BB680-01C1-4F8A-9DD1-1E5E5A19129B}"/>
    <cellStyle name="Comma [0] 2 3 2" xfId="551" xr:uid="{760DF569-7520-4116-AB8F-6B7A45046509}"/>
    <cellStyle name="Comma [0] 2 3 2 2" xfId="1732" xr:uid="{2F481F52-C37B-46E1-84E1-CF80E715AD44}"/>
    <cellStyle name="Comma [0] 2 3 3" xfId="504" xr:uid="{DB4F21EF-F916-44D5-82BA-CF90BFF20D1A}"/>
    <cellStyle name="Comma [0] 2 3 3 2" xfId="1685" xr:uid="{74B80174-CA45-4D9D-B8A0-BB931BDA20C4}"/>
    <cellStyle name="Comma [0] 2 3 4" xfId="1625" xr:uid="{B8CB0F38-2DFC-42E9-BC9F-F885B9CAAF6F}"/>
    <cellStyle name="Comma [0] 2 4" xfId="492" xr:uid="{7FD790B9-70E2-4AC9-8711-E7372F657C80}"/>
    <cellStyle name="Comma [0] 2 4 2" xfId="1673" xr:uid="{B29CDDC3-F08D-4A3E-8901-8E9D9E286022}"/>
    <cellStyle name="Comma [0] 2 5" xfId="526" xr:uid="{F7BDD1E8-4FC3-43BE-8428-837A83250C7B}"/>
    <cellStyle name="Comma [0] 2 5 2" xfId="1707" xr:uid="{73E16AC2-BBD2-4D42-8950-0FA8F94C4236}"/>
    <cellStyle name="Comma [0] 2 6" xfId="1601" xr:uid="{3B84EE0D-E44C-4D1A-9607-0A705EAC9826}"/>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2 2" xfId="1738" xr:uid="{BD87AC3B-04C6-4BED-B96E-0DD29BAF8D69}"/>
    <cellStyle name="Comma 2 2 2 2 3" xfId="510" xr:uid="{DAFE9278-3EF5-4F2E-8BA1-EF2E232A9F92}"/>
    <cellStyle name="Comma 2 2 2 2 3 2" xfId="1691" xr:uid="{CB20EA5C-D166-4469-A570-65178E2E41DC}"/>
    <cellStyle name="Comma 2 2 2 2 4" xfId="1631" xr:uid="{301CA4F4-A1C7-4F75-A885-FAA7A856F71E}"/>
    <cellStyle name="Comma 2 2 2 3" xfId="543" xr:uid="{A9359820-9622-446B-B1E8-0106EDF47113}"/>
    <cellStyle name="Comma 2 2 2 3 2" xfId="1724" xr:uid="{E0C815F0-04CC-4612-A8B9-B0129242550B}"/>
    <cellStyle name="Comma 2 2 2 4" xfId="532" xr:uid="{1AA35184-9FA5-4AA3-AABC-6FBCB23D14E7}"/>
    <cellStyle name="Comma 2 2 2 4 2" xfId="1713" xr:uid="{CA1FFF4C-5CE6-463C-AE36-E1F18864C176}"/>
    <cellStyle name="Comma 2 2 2 5" xfId="499" xr:uid="{2FD74930-A667-4ADA-9AD7-5BBD7BF491B4}"/>
    <cellStyle name="Comma 2 2 2 5 2" xfId="1680" xr:uid="{69DA9825-9827-40E7-B6A2-FDF9F481EF25}"/>
    <cellStyle name="Comma 2 2 2 6" xfId="1614" xr:uid="{B1792154-92EC-485F-8E5E-6FB4E5B4F044}"/>
    <cellStyle name="Comma 2 2 3" xfId="447" xr:uid="{38946AF4-D11A-4DA8-A53A-815F982CD3E1}"/>
    <cellStyle name="Comma 2 2 3 2" xfId="555" xr:uid="{195C8AB2-4E20-4DA4-B28C-92074C61650F}"/>
    <cellStyle name="Comma 2 2 3 2 2" xfId="1736" xr:uid="{98FBD952-1C1E-472C-B6EF-2CC27AC2034D}"/>
    <cellStyle name="Comma 2 2 3 3" xfId="508" xr:uid="{301C4954-FA2A-4A96-99AF-29E3F925AEB0}"/>
    <cellStyle name="Comma 2 2 3 3 2" xfId="1689" xr:uid="{A7E5508E-E13D-482A-ABFC-E63398F74122}"/>
    <cellStyle name="Comma 2 2 3 4" xfId="1629" xr:uid="{4AD6AEF5-5978-4371-AF7F-8AEDC4FC2EAF}"/>
    <cellStyle name="Comma 2 2 4" xfId="488" xr:uid="{ACF6B6CB-EB3D-431E-BA3E-36157EECC7E0}"/>
    <cellStyle name="Comma 2 2 4 2" xfId="1669" xr:uid="{034B7400-3CDC-442D-925C-33D0015AF984}"/>
    <cellStyle name="Comma 2 2 5" xfId="530" xr:uid="{CBC5F069-F00D-45F6-B9C7-6995A4047F86}"/>
    <cellStyle name="Comma 2 2 5 2" xfId="1711" xr:uid="{48BD0408-C086-418A-872A-2670D4907335}"/>
    <cellStyle name="Comma 2 2 6" xfId="1611" xr:uid="{873EC177-6516-4C8F-8516-76C81BDFFF18}"/>
    <cellStyle name="Comma 2 3" xfId="445" xr:uid="{207F7AA0-6B4C-465A-B760-FE6EA440EE04}"/>
    <cellStyle name="Comma 2 3 2" xfId="553" xr:uid="{550FD933-A765-4A2F-8F6B-C15D52E9C427}"/>
    <cellStyle name="Comma 2 3 2 2" xfId="1734" xr:uid="{D678327F-7493-4EDA-810D-031A383A11E9}"/>
    <cellStyle name="Comma 2 3 3" xfId="506" xr:uid="{2182183C-DCDA-44D1-9441-41B5B737E0EA}"/>
    <cellStyle name="Comma 2 3 3 2" xfId="1687" xr:uid="{622573EA-7B44-41B6-B24B-804B5F6A22C5}"/>
    <cellStyle name="Comma 2 3 4" xfId="1627" xr:uid="{A63114FC-8A0C-41AE-B559-B46A26040515}"/>
    <cellStyle name="Comma 2 4" xfId="540" xr:uid="{E00610F8-72B3-4C97-ABDF-F5564DB901D4}"/>
    <cellStyle name="Comma 2 4 2" xfId="1721" xr:uid="{8111FDD4-DFAC-4F23-B2E6-03FBE21F7238}"/>
    <cellStyle name="Comma 2 5" xfId="528" xr:uid="{6BEE648F-F00B-4723-B74D-7C31BC24B29A}"/>
    <cellStyle name="Comma 2 5 2" xfId="1709" xr:uid="{189D2B20-851E-4B5C-B25F-09F224306569}"/>
    <cellStyle name="Comma 2 6" xfId="496" xr:uid="{19E47BD9-BD1A-4CB0-8029-A50A80A772EB}"/>
    <cellStyle name="Comma 2 6 2" xfId="1677" xr:uid="{BB0500FB-A464-4A0A-9BFD-D73A02A93948}"/>
    <cellStyle name="Comma 2 7" xfId="1604" xr:uid="{4879295D-895C-4DCA-BAB4-0DCF7412BAAF}"/>
    <cellStyle name="Comma 3" xfId="421" xr:uid="{C367B75B-90FD-403C-9EAA-46224AA4DC6D}"/>
    <cellStyle name="Comma 3 2" xfId="477" xr:uid="{AFC46A3D-E462-4964-9F7E-C8B307C60E93}"/>
    <cellStyle name="Comma 3 2 2" xfId="1659" xr:uid="{07CDAC24-5F53-4102-9995-E6991ABC41A4}"/>
    <cellStyle name="Comma 3 3" xfId="1608" xr:uid="{17EB3758-80A5-48FB-A24B-41A5A9B64165}"/>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5 2 2" xfId="1657" xr:uid="{6B3D364A-2761-4A09-BFC0-42C2A86D4CF6}"/>
    <cellStyle name="Comma 5 3" xfId="1602" xr:uid="{23DA0283-60A5-4F2C-87C1-49D14831067F}"/>
    <cellStyle name="Comma 6" xfId="419" xr:uid="{86D7014B-2F0D-431C-97D0-500B7FD5B779}"/>
    <cellStyle name="Comma 6 2" xfId="476" xr:uid="{443DD78E-C09C-42A3-BBC0-A0A0C4CAC800}"/>
    <cellStyle name="Comma 6 2 2" xfId="1658" xr:uid="{7E19EC8F-E247-4BF7-9551-D08091884943}"/>
    <cellStyle name="Comma 6 3" xfId="1606" xr:uid="{C2222C5A-54C5-441A-B5D0-638438A3AFA8}"/>
    <cellStyle name="Comma 7" xfId="423" xr:uid="{9215A22C-C891-4F33-AD77-1464D84D6893}"/>
    <cellStyle name="Comma 7 2" xfId="479" xr:uid="{F68F621A-564F-42DA-94FA-818FD9F61AF5}"/>
    <cellStyle name="Comma 7 2 2" xfId="1660" xr:uid="{394A11D4-09F7-4CEC-9F56-47225D2B406F}"/>
    <cellStyle name="Comma 7 3" xfId="1609" xr:uid="{E5934BF0-04B9-4AE3-9A71-529EC184DE7E}"/>
    <cellStyle name="Comma 8" xfId="424" xr:uid="{9E2CCCA7-4558-4DC1-8FF5-630DFCE25024}"/>
    <cellStyle name="Comma 8 2" xfId="480" xr:uid="{59E2D39C-E62E-4533-A48A-92353649CFCF}"/>
    <cellStyle name="Comma 8 2 2" xfId="1661" xr:uid="{2013EA33-175A-4FCB-8D2E-F3FEE16FC241}"/>
    <cellStyle name="Comma 8 3" xfId="1610" xr:uid="{030D4FDA-D208-4E8C-A5FA-7D8CBBFFE478}"/>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12 2" xfId="1612" xr:uid="{8C7E45CD-C16B-4C47-9636-E8E135A0208D}"/>
    <cellStyle name="Millares [0] 2" xfId="73" xr:uid="{00000000-0005-0000-0000-000033000000}"/>
    <cellStyle name="Millares [0] 2 10" xfId="1310" xr:uid="{44D8CEA0-3CA9-49CF-848C-CE3B827918EA}"/>
    <cellStyle name="Millares [0] 2 2" xfId="174" xr:uid="{00000000-0005-0000-0000-000034000000}"/>
    <cellStyle name="Millares [0] 2 2 2" xfId="322" xr:uid="{9C24A91A-B559-4A57-95DA-9D1F52552A49}"/>
    <cellStyle name="Millares [0] 2 2 2 2" xfId="560" xr:uid="{92ED59AF-A1A9-45F5-89AF-2E1B5343A561}"/>
    <cellStyle name="Millares [0] 2 2 2 2 2" xfId="1741" xr:uid="{D1C66EC7-6B73-42A4-981A-92FDEAB999A0}"/>
    <cellStyle name="Millares [0] 2 2 2 3" xfId="513" xr:uid="{25086DF8-5F0D-4940-94B0-27EAB93F4F0C}"/>
    <cellStyle name="Millares [0] 2 2 2 3 2" xfId="1694" xr:uid="{13361925-DBC0-4A13-8620-E1E2278D9BF2}"/>
    <cellStyle name="Millares [0] 2 2 2 4" xfId="828" xr:uid="{643AAE68-9662-467F-B3C9-81519F2F89E9}"/>
    <cellStyle name="Millares [0] 2 2 2 4 2" xfId="1994" xr:uid="{0981C828-8C01-4CBF-86E5-4810784BDA28}"/>
    <cellStyle name="Millares [0] 2 2 2 5" xfId="452" xr:uid="{5C41100B-E62A-45F1-A075-8D15C034F766}"/>
    <cellStyle name="Millares [0] 2 2 2 5 2" xfId="1634" xr:uid="{82551590-20D5-4FEA-A1FD-BFC02E0F2EC1}"/>
    <cellStyle name="Millares [0] 2 2 2 6" xfId="1519" xr:uid="{D7460954-2631-4766-B4E1-C379ABEB2701}"/>
    <cellStyle name="Millares [0] 2 2 3" xfId="548" xr:uid="{8BA022AB-E8D0-4672-B6D4-15FFBE252570}"/>
    <cellStyle name="Millares [0] 2 2 3 2" xfId="1729" xr:uid="{795B1CF7-D8A0-47CB-9615-20552E4D77F1}"/>
    <cellStyle name="Millares [0] 2 2 4" xfId="502" xr:uid="{4B4D414C-9CF1-4C3C-9BC2-EDA0EC55EF89}"/>
    <cellStyle name="Millares [0] 2 2 4 2" xfId="1683" xr:uid="{AB1DF063-0DDF-4B0D-B01B-EDE7FE00E4A7}"/>
    <cellStyle name="Millares [0] 2 2 5" xfId="683" xr:uid="{B4FBF4BA-844F-44AC-839E-B90FAA1846BB}"/>
    <cellStyle name="Millares [0] 2 2 5 2" xfId="1852" xr:uid="{89B0C03D-0CFA-414F-B25F-ECEDE8D8334B}"/>
    <cellStyle name="Millares [0] 2 2 6" xfId="440" xr:uid="{D7982157-DE64-4CE4-BE4F-A1BC71A2809A}"/>
    <cellStyle name="Millares [0] 2 2 6 2" xfId="1622" xr:uid="{3866F58F-046B-4C75-831D-B4F6CFA2552F}"/>
    <cellStyle name="Millares [0] 2 2 7" xfId="1028" xr:uid="{920B0878-9DAE-4704-997A-C957ABF589ED}"/>
    <cellStyle name="Millares [0] 2 2 7 2" xfId="2188" xr:uid="{79877922-F839-4687-996F-93CB7F4EFF84}"/>
    <cellStyle name="Millares [0] 2 2 8" xfId="1195" xr:uid="{02F4DF1D-813A-4CE6-BFB7-7C325134B1A6}"/>
    <cellStyle name="Millares [0] 2 2 8 2" xfId="2330" xr:uid="{B2953B22-0341-45C7-96DD-217F123DBB59}"/>
    <cellStyle name="Millares [0] 2 2 9" xfId="1377" xr:uid="{110E02F3-B229-4A70-B918-C4701017ADA0}"/>
    <cellStyle name="Millares [0] 2 3" xfId="196" xr:uid="{00000000-0005-0000-0000-000035000000}"/>
    <cellStyle name="Millares [0] 2 3 2" xfId="343" xr:uid="{D31027CA-0678-4BF3-A71F-4AC1B89A3158}"/>
    <cellStyle name="Millares [0] 2 3 2 2" xfId="849" xr:uid="{C6AF1477-7855-4A2A-AEA0-4A5B83238081}"/>
    <cellStyle name="Millares [0] 2 3 2 2 2" xfId="2015" xr:uid="{2D072ADB-B344-414A-86EB-37BD8971E9A4}"/>
    <cellStyle name="Millares [0] 2 3 2 3" xfId="1540" xr:uid="{2B4E1FA2-9F9B-4013-BA76-B8F23E0D7ABA}"/>
    <cellStyle name="Millares [0] 2 3 3" xfId="703" xr:uid="{F03234DE-8140-48C3-9D06-443C75BEFF19}"/>
    <cellStyle name="Millares [0] 2 3 3 2" xfId="1872" xr:uid="{FC6B3269-B332-40D7-875C-FC47835ACA55}"/>
    <cellStyle name="Millares [0] 2 3 4" xfId="489" xr:uid="{1178493B-4D21-4F99-B021-7BAACB276968}"/>
    <cellStyle name="Millares [0] 2 3 4 2" xfId="1670" xr:uid="{7012E428-9935-4FF5-AA1C-C7B800BBD2C2}"/>
    <cellStyle name="Millares [0] 2 3 5" xfId="1048" xr:uid="{0817DCF8-85F4-43E7-B54D-9EAA44175DDA}"/>
    <cellStyle name="Millares [0] 2 3 5 2" xfId="2208" xr:uid="{11E99DF3-F0E2-4856-A664-BFA4B9CEE86D}"/>
    <cellStyle name="Millares [0] 2 3 6" xfId="1215" xr:uid="{E60BE5CD-BAA3-4E51-9A49-7D7A9C9A4307}"/>
    <cellStyle name="Millares [0] 2 3 6 2" xfId="2350" xr:uid="{CFD691EE-203B-4967-BA8B-F8BCB0AC1F0D}"/>
    <cellStyle name="Millares [0] 2 3 7" xfId="1397" xr:uid="{D9B1F883-16F4-4A0F-BAB4-8E1DA72AAF45}"/>
    <cellStyle name="Millares [0] 2 4" xfId="401" xr:uid="{1785E302-CBF5-491D-AD7B-9E1C8F66EF16}"/>
    <cellStyle name="Millares [0] 2 4 2" xfId="907" xr:uid="{F6ED8F07-9C73-401E-AC0D-DD7FB143D3B5}"/>
    <cellStyle name="Millares [0] 2 4 2 2" xfId="2071" xr:uid="{E0B38E01-C018-40C2-83F6-08CA59962910}"/>
    <cellStyle name="Millares [0] 2 4 3" xfId="522" xr:uid="{C127FFE0-B019-44F5-ABE3-46C883A19124}"/>
    <cellStyle name="Millares [0] 2 4 3 2" xfId="1703" xr:uid="{A3F102A8-BE80-4DA5-BB5C-BDE00C2E5A61}"/>
    <cellStyle name="Millares [0] 2 4 4" xfId="1596" xr:uid="{9F34F835-B301-4109-AD96-FFDCD83A44E8}"/>
    <cellStyle name="Millares [0] 2 5" xfId="256" xr:uid="{5CB41F96-AF09-4EB8-8FB8-09DE0F22702F}"/>
    <cellStyle name="Millares [0] 2 5 2" xfId="762" xr:uid="{88CF92A3-4D63-4FC4-A138-22C9C1E881C7}"/>
    <cellStyle name="Millares [0] 2 5 2 2" xfId="1928" xr:uid="{DCFDE6B4-4BB2-45A0-AA0B-8F9BFDBA2082}"/>
    <cellStyle name="Millares [0] 2 5 3" xfId="1453" xr:uid="{D6A5EEB8-2F7A-4DD2-A0DB-48EE2E43B1EC}"/>
    <cellStyle name="Millares [0] 2 6" xfId="626" xr:uid="{2588B926-E6F6-45D7-A304-FCBBB46E3CA0}"/>
    <cellStyle name="Millares [0] 2 6 2" xfId="1798" xr:uid="{6F7D79EB-2214-48B2-B793-76A834B2B3E5}"/>
    <cellStyle name="Millares [0] 2 7" xfId="427" xr:uid="{7BFF52A4-319E-4FFF-8E33-99FF67489A4D}"/>
    <cellStyle name="Millares [0] 2 7 2" xfId="1613" xr:uid="{2EFDA4DA-4C5D-4332-8A61-65AD23D98DBE}"/>
    <cellStyle name="Millares [0] 2 8" xfId="960" xr:uid="{7C70FA05-FACE-49F8-AC64-0B3A02B0DD36}"/>
    <cellStyle name="Millares [0] 2 8 2" xfId="2122" xr:uid="{2C1D2742-26E2-4F29-8A4A-F0ED8CC3A923}"/>
    <cellStyle name="Millares [0] 2 9" xfId="1119" xr:uid="{EB8D85B0-A8B8-4E6D-AB58-9208E4492AF5}"/>
    <cellStyle name="Millares [0] 2 9 2" xfId="2264" xr:uid="{5C6780A2-F3A6-404E-817F-FA0C4918CD47}"/>
    <cellStyle name="Millares [0] 3" xfId="115" xr:uid="{00000000-0005-0000-0000-000036000000}"/>
    <cellStyle name="Millares [0] 3 10" xfId="1325" xr:uid="{D9117D71-180E-47C8-9160-803F8B855654}"/>
    <cellStyle name="Millares [0] 3 2" xfId="188" xr:uid="{00000000-0005-0000-0000-000037000000}"/>
    <cellStyle name="Millares [0] 3 2 2" xfId="336" xr:uid="{D1C3A23E-8DA4-4CBB-8252-2105E3F698B5}"/>
    <cellStyle name="Millares [0] 3 2 2 2" xfId="842" xr:uid="{22FD0243-DBA7-426D-948A-3865A527EEBC}"/>
    <cellStyle name="Millares [0] 3 2 2 2 2" xfId="2008" xr:uid="{869B24FE-0330-4ED0-AF97-63A1034D4A4F}"/>
    <cellStyle name="Millares [0] 3 2 2 3" xfId="559" xr:uid="{F3CA4771-2DAB-468F-9AB6-CB6DC35579B5}"/>
    <cellStyle name="Millares [0] 3 2 2 3 2" xfId="1740" xr:uid="{C21121C8-8341-4D0C-944E-3A20BA066AF0}"/>
    <cellStyle name="Millares [0] 3 2 2 4" xfId="1533" xr:uid="{A989E9A7-80AE-475C-A75A-F11201FE8A17}"/>
    <cellStyle name="Millares [0] 3 2 3" xfId="512" xr:uid="{7CD269FD-E606-4547-AE22-C6E91C26DF4A}"/>
    <cellStyle name="Millares [0] 3 2 3 2" xfId="1693" xr:uid="{04962119-B870-4BC5-9D35-8448E1C20F09}"/>
    <cellStyle name="Millares [0] 3 2 4" xfId="697" xr:uid="{21F4A2F2-3CED-46F1-9F3C-2E1DC43062DD}"/>
    <cellStyle name="Millares [0] 3 2 4 2" xfId="1866" xr:uid="{2D2D730E-0B82-4704-96D8-43F9BCC03790}"/>
    <cellStyle name="Millares [0] 3 2 5" xfId="451" xr:uid="{265A9607-40DD-402F-9B5F-8D3DBEE33813}"/>
    <cellStyle name="Millares [0] 3 2 5 2" xfId="1633" xr:uid="{B7C89542-ADD0-4A80-A90A-ADF980EB9D04}"/>
    <cellStyle name="Millares [0] 3 2 6" xfId="1042" xr:uid="{AD02F912-2B79-4C52-AD94-A45579BDC05C}"/>
    <cellStyle name="Millares [0] 3 2 6 2" xfId="2202" xr:uid="{F9DE53A0-1E6C-4F31-9970-2D6C6982BE72}"/>
    <cellStyle name="Millares [0] 3 2 7" xfId="1209" xr:uid="{2A93ED6A-EF9A-4782-B4B2-8CE54B18915B}"/>
    <cellStyle name="Millares [0] 3 2 7 2" xfId="2344" xr:uid="{D9562F94-C394-4B18-A051-DEC68E878EFB}"/>
    <cellStyle name="Millares [0] 3 2 8" xfId="1391" xr:uid="{F9F41B2F-79BE-4346-AC5D-77CA286CEACD}"/>
    <cellStyle name="Millares [0] 3 3" xfId="270" xr:uid="{C6683D1C-E0AF-462B-834B-D0CACB64B0AB}"/>
    <cellStyle name="Millares [0] 3 3 2" xfId="776" xr:uid="{D97C9AEE-6CE0-466E-B27C-DD2EE99A508B}"/>
    <cellStyle name="Millares [0] 3 3 2 2" xfId="1942" xr:uid="{3AA0BC3D-D0C8-48E4-BDA0-F9CCBDAF0ED7}"/>
    <cellStyle name="Millares [0] 3 3 3" xfId="547" xr:uid="{FD65EC08-8157-47FC-8DFE-FABDE4DFE74D}"/>
    <cellStyle name="Millares [0] 3 3 3 2" xfId="1728" xr:uid="{0E47317D-06EC-47D8-B868-4675BBACE055}"/>
    <cellStyle name="Millares [0] 3 3 4" xfId="1467" xr:uid="{2EB675EA-4DB1-4B74-8EB0-3354A5585B94}"/>
    <cellStyle name="Millares [0] 3 4" xfId="531" xr:uid="{F7027355-20EF-43CD-9365-E482A60FE7AA}"/>
    <cellStyle name="Millares [0] 3 4 2" xfId="1712" xr:uid="{777680E1-94EC-4A79-93CB-F3EE169CAACE}"/>
    <cellStyle name="Millares [0] 3 5" xfId="501" xr:uid="{6B166ACC-3303-42ED-9D7B-2A0ABC0C8FC4}"/>
    <cellStyle name="Millares [0] 3 5 2" xfId="1682" xr:uid="{890D4091-D223-49EE-81E5-038AAF6B061E}"/>
    <cellStyle name="Millares [0] 3 6" xfId="628" xr:uid="{F6A4B6B1-877F-4732-A672-425E998243FD}"/>
    <cellStyle name="Millares [0] 3 6 2" xfId="1800" xr:uid="{D74E8407-1E26-45A0-BB3B-EF8295990357}"/>
    <cellStyle name="Millares [0] 3 7" xfId="438" xr:uid="{04FFC232-67D8-4028-A0C1-4AC368BEBF2D}"/>
    <cellStyle name="Millares [0] 3 7 2" xfId="1620" xr:uid="{430BDC69-EAEF-4E8D-840D-CBCB30B2BEA4}"/>
    <cellStyle name="Millares [0] 3 8" xfId="976" xr:uid="{F915B97E-B920-4837-961F-7910BAF4C342}"/>
    <cellStyle name="Millares [0] 3 8 2" xfId="2136" xr:uid="{FB2963AE-470A-40A1-AF4A-076E2AB273CD}"/>
    <cellStyle name="Millares [0] 3 9" xfId="1143" xr:uid="{3E4B9840-793C-4744-95E0-2117211F951E}"/>
    <cellStyle name="Millares [0] 3 9 2" xfId="2278" xr:uid="{DEF87D06-D176-45EC-98A8-8A45B5740AE8}"/>
    <cellStyle name="Millares [0] 4" xfId="118" xr:uid="{00000000-0005-0000-0000-000038000000}"/>
    <cellStyle name="Millares [0] 4 2" xfId="556" xr:uid="{6DB3577C-6046-4D63-BE75-3B7875CAC95F}"/>
    <cellStyle name="Millares [0] 4 2 2" xfId="1737" xr:uid="{CA3783AC-FFF6-4842-8857-408EB2F4538F}"/>
    <cellStyle name="Millares [0] 4 3" xfId="535" xr:uid="{3462B91A-B383-4331-99B3-A28D8BF95B46}"/>
    <cellStyle name="Millares [0] 4 3 2" xfId="1716" xr:uid="{870241FE-0785-43BA-BC33-BF96B32CF8FD}"/>
    <cellStyle name="Millares [0] 4 4" xfId="509" xr:uid="{3883605B-6033-4D54-BCA5-1A3A4CD9FD76}"/>
    <cellStyle name="Millares [0] 4 4 2" xfId="1690" xr:uid="{8F14B4CC-1FF8-4EAB-8F30-4AAEA5B502C2}"/>
    <cellStyle name="Millares [0] 4 5" xfId="631" xr:uid="{82F795CA-B937-423D-A7E7-5057CB19130D}"/>
    <cellStyle name="Millares [0] 4 6" xfId="448" xr:uid="{AD4DC620-6992-4AF6-8E75-8346B3A475E3}"/>
    <cellStyle name="Millares [0] 4 6 2" xfId="1630" xr:uid="{AF9C5A26-DB9C-4337-AC77-4B2336D65F31}"/>
    <cellStyle name="Millares [0] 4 8" xfId="570" xr:uid="{FE1842AE-EC3E-4F18-A745-D955FA62F459}"/>
    <cellStyle name="Millares [0] 4 8 2" xfId="1750" xr:uid="{C8BC1CCA-6E10-44AE-B2F5-5F3E4AB379BE}"/>
    <cellStyle name="Millares [0] 5" xfId="190" xr:uid="{00000000-0005-0000-0000-000039000000}"/>
    <cellStyle name="Millares [0] 5 2" xfId="338" xr:uid="{7C0F8ACD-0D20-4A7B-9422-4F615D0E3B41}"/>
    <cellStyle name="Millares [0] 5 2 2" xfId="844" xr:uid="{FC66ED83-29E7-46A8-8DF2-E88C0C653D60}"/>
    <cellStyle name="Millares [0] 5 2 2 2" xfId="2010" xr:uid="{F3CF8AC7-84BB-4EF6-9F86-501EDB694563}"/>
    <cellStyle name="Millares [0] 5 2 3" xfId="561" xr:uid="{A28BFE98-52E7-4ED6-8B19-B1C48CEF13BC}"/>
    <cellStyle name="Millares [0] 5 2 3 2" xfId="1742" xr:uid="{84E5AA97-21AB-4EC1-A188-667631FFF0FA}"/>
    <cellStyle name="Millares [0] 5 2 4" xfId="1535" xr:uid="{F2A063A7-BCF0-4C3D-A1B5-ADE857F7FD96}"/>
    <cellStyle name="Millares [0] 5 3" xfId="523" xr:uid="{49EFDF2F-48B5-4DA7-AED5-F7F0C27754EB}"/>
    <cellStyle name="Millares [0] 5 3 2" xfId="1704" xr:uid="{5A917A67-0874-43A7-A866-F7110FB87776}"/>
    <cellStyle name="Millares [0] 5 4" xfId="515" xr:uid="{37D52FCD-1914-4686-9296-0783F1D4BE53}"/>
    <cellStyle name="Millares [0] 5 4 2" xfId="1696" xr:uid="{A9277CAC-58F7-42C2-85F7-637FE888DBD4}"/>
    <cellStyle name="Millares [0] 5 5" xfId="699" xr:uid="{A73DF8B9-1E2D-4B3B-ADFC-B7C6C4AE99FB}"/>
    <cellStyle name="Millares [0] 5 5 2" xfId="1868" xr:uid="{2C986F34-EA5A-4A79-870C-6FEA5DDF9F9C}"/>
    <cellStyle name="Millares [0] 5 6" xfId="471" xr:uid="{70B2D315-E222-4CA6-842C-FB6DCD6D62DC}"/>
    <cellStyle name="Millares [0] 5 6 2" xfId="1653" xr:uid="{DBFBE2F6-0F86-4818-93DC-601DC7757EC4}"/>
    <cellStyle name="Millares [0] 5 7" xfId="1044" xr:uid="{06611D72-B4A3-4A75-A566-F70E89B09DBB}"/>
    <cellStyle name="Millares [0] 5 7 2" xfId="2204" xr:uid="{3A826DD7-1C26-465A-AD63-97D14653D982}"/>
    <cellStyle name="Millares [0] 5 8" xfId="1211" xr:uid="{80DE4D4A-4F72-4F2D-9E19-80959108A0CD}"/>
    <cellStyle name="Millares [0] 5 8 2" xfId="2346" xr:uid="{8F49C3CF-4234-49D7-8D36-8C1AEE2B260A}"/>
    <cellStyle name="Millares [0] 5 9" xfId="1393" xr:uid="{023B8958-72BF-4B3D-8C21-A768478E762C}"/>
    <cellStyle name="Millares [0] 6" xfId="194" xr:uid="{00000000-0005-0000-0000-00003A000000}"/>
    <cellStyle name="Millares [0] 6 2" xfId="341" xr:uid="{07AA71B3-F4D0-48D2-9D62-DA78649E176D}"/>
    <cellStyle name="Millares [0] 6 2 2" xfId="847" xr:uid="{B9078A1C-EDA9-4581-ACDE-7F64DF211775}"/>
    <cellStyle name="Millares [0] 6 2 2 2" xfId="2013" xr:uid="{484C215B-A579-44D1-8B4F-9068F1827D7F}"/>
    <cellStyle name="Millares [0] 6 2 3" xfId="566" xr:uid="{3B33F298-E1C3-44DD-BAB4-BC8B6F0C4CFE}"/>
    <cellStyle name="Millares [0] 6 2 3 2" xfId="1747" xr:uid="{CB546C25-3C2B-4FAA-9C61-D86C5153F863}"/>
    <cellStyle name="Millares [0] 6 2 4" xfId="1538" xr:uid="{051F3A61-D989-4B1C-88B9-C5E76CF81ABB}"/>
    <cellStyle name="Millares [0] 6 3" xfId="536" xr:uid="{DF756087-78AE-46AD-8B4F-9A4A895B2700}"/>
    <cellStyle name="Millares [0] 6 3 2" xfId="1717" xr:uid="{6D1B6D2F-786F-4830-9705-A44C8A96414D}"/>
    <cellStyle name="Millares [0] 6 4" xfId="520" xr:uid="{E41741AB-3528-4DBB-BC46-625730A46289}"/>
    <cellStyle name="Millares [0] 6 4 2" xfId="1701" xr:uid="{6A6FA86C-85CD-4336-B5DE-4C5ED3AE2F86}"/>
    <cellStyle name="Millares [0] 6 5" xfId="702" xr:uid="{8CE58780-6052-45C4-9EA6-5EB3843E1628}"/>
    <cellStyle name="Millares [0] 6 5 2" xfId="1871" xr:uid="{098E4E95-E097-486B-925C-BB3886A3C9DE}"/>
    <cellStyle name="Millares [0] 6 6" xfId="484" xr:uid="{F57B3140-26D7-4686-99CA-7874DD070EC9}"/>
    <cellStyle name="Millares [0] 6 6 2" xfId="1665" xr:uid="{14F52F1D-58A3-4392-ADC4-22503ACA2A7E}"/>
    <cellStyle name="Millares [0] 7" xfId="470" xr:uid="{3652625A-8185-4951-91B0-481469A3B584}"/>
    <cellStyle name="Millares [0] 7 2" xfId="1652" xr:uid="{75FCC0D3-EDFB-42A6-B17E-263C82A5DF14}"/>
    <cellStyle name="Millares [0] 8" xfId="542" xr:uid="{77AD7438-71A9-4EEE-8DEB-888611E6030C}"/>
    <cellStyle name="Millares [0] 8 2" xfId="1723" xr:uid="{18AE4EE8-8F19-45B7-A1A6-CC81952F8BD9}"/>
    <cellStyle name="Millares [0] 9" xfId="498" xr:uid="{81CC65B7-A5EF-4378-888F-94C0A9A66DDA}"/>
    <cellStyle name="Millares [0] 9 2" xfId="1679" xr:uid="{5740F314-04D8-4E02-87C9-5CF02AB8ABDB}"/>
    <cellStyle name="Millares 10" xfId="208" xr:uid="{A6BFEB29-F9CC-4328-A8AA-67C077D1F7C1}"/>
    <cellStyle name="Millares 10 2" xfId="487" xr:uid="{D4F62227-C770-4774-B3E4-117534AB2E30}"/>
    <cellStyle name="Millares 10 2 2" xfId="1668" xr:uid="{B7007781-5CD7-4876-88AF-4662832FDE62}"/>
    <cellStyle name="Millares 10 3" xfId="714" xr:uid="{A74B4F91-CA26-4666-99F9-56D943A140B2}"/>
    <cellStyle name="Millares 10 4" xfId="454" xr:uid="{7EE3DD21-5D81-4275-8C5F-9CC293387FBB}"/>
    <cellStyle name="Millares 10 4 2" xfId="1636" xr:uid="{B37656B0-8D8C-4927-A955-CEEAA123E073}"/>
    <cellStyle name="Millares 11" xfId="402" xr:uid="{67985CD7-5E97-478A-997E-43C51F1616E2}"/>
    <cellStyle name="Millares 11 2" xfId="567" xr:uid="{85798A65-3A67-4A68-9C51-64F0F54EFE5E}"/>
    <cellStyle name="Millares 11 2 2" xfId="1748" xr:uid="{614372AC-804D-4B81-8D4C-116EE9D4E317}"/>
    <cellStyle name="Millares 11 3" xfId="521" xr:uid="{03BEC6CF-0EB0-4171-BB18-3C715CA67385}"/>
    <cellStyle name="Millares 11 3 2" xfId="1702" xr:uid="{31E0DA8D-5E88-4989-BCF7-FE3B2F5DB061}"/>
    <cellStyle name="Millares 11 4" xfId="908" xr:uid="{9CC6A4C2-FBEB-4BB5-B805-657F6B0BB1C0}"/>
    <cellStyle name="Millares 11 5" xfId="493" xr:uid="{40FB6E67-416C-438F-A8B8-86869D6392C9}"/>
    <cellStyle name="Millares 11 5 2" xfId="1674" xr:uid="{7AA3A068-FE00-48C0-8935-0B03BCA4C09C}"/>
    <cellStyle name="Millares 12" xfId="468" xr:uid="{DB0AB041-2DFB-4F92-B155-D339E704865D}"/>
    <cellStyle name="Millares 12 2" xfId="1650" xr:uid="{9D7D29F5-120A-4D80-8350-034ACCDE7647}"/>
    <cellStyle name="Millares 13" xfId="538" xr:uid="{DFC20CAC-AFD0-4BB3-9789-09846B650316}"/>
    <cellStyle name="Millares 13 2" xfId="1719" xr:uid="{4BBAC495-2290-45DC-9E7F-E512D76C8A58}"/>
    <cellStyle name="Millares 14" xfId="537" xr:uid="{067CE592-4035-4D3D-8B30-8D36AC175208}"/>
    <cellStyle name="Millares 14 2" xfId="1718" xr:uid="{860460A5-1D86-4F8E-8FCC-7075F31B9FF2}"/>
    <cellStyle name="Millares 15" xfId="524" xr:uid="{51AD980F-1AD9-4F3D-8EB1-F2DC1A3931DA}"/>
    <cellStyle name="Millares 15 2" xfId="1705" xr:uid="{F674B882-B346-4104-B1D0-FCA76FF15666}"/>
    <cellStyle name="Millares 16" xfId="494" xr:uid="{AF1256FD-D82C-4F10-A29D-E54C2607548C}"/>
    <cellStyle name="Millares 16 2" xfId="1675" xr:uid="{BD7079A8-932C-4E3B-B3BB-A96A023DBBE6}"/>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2 2 2" xfId="2018" xr:uid="{076AEE7C-FBC6-4DD6-AC7B-5CA534E52ACC}"/>
    <cellStyle name="Millares 17 2 2 2 3" xfId="1543" xr:uid="{800FD91F-0648-473C-84AB-DE9381FC0011}"/>
    <cellStyle name="Millares 17 2 2 3" xfId="706" xr:uid="{9F3F0632-7406-4030-AAA1-E4385811A4FF}"/>
    <cellStyle name="Millares 17 2 2 3 2" xfId="1875" xr:uid="{263A1A84-6357-462B-8250-F64A900483AA}"/>
    <cellStyle name="Millares 17 2 2 4" xfId="1051" xr:uid="{0DB0A259-05FD-4D74-8400-C0BC8FDD7EE3}"/>
    <cellStyle name="Millares 17 2 2 4 2" xfId="2211" xr:uid="{0C80766B-903E-4511-8E85-956591E7FFB4}"/>
    <cellStyle name="Millares 17 2 2 5" xfId="1218" xr:uid="{47C7604B-0FC8-4B1F-8C55-EECF99DA63CD}"/>
    <cellStyle name="Millares 17 2 2 5 2" xfId="2353" xr:uid="{8F8791F2-2BFB-4A9A-8662-3E42BD85DD5C}"/>
    <cellStyle name="Millares 17 2 2 6" xfId="1400" xr:uid="{629FC22B-37EB-4944-9C64-3FBBBDC385AE}"/>
    <cellStyle name="Millares 17 2 3" xfId="848" xr:uid="{0AD7E361-C647-453E-8E88-7F983DB8FFCA}"/>
    <cellStyle name="Millares 17 2 3 2" xfId="2014" xr:uid="{49C6ED1F-EF17-4505-84C8-32225707528B}"/>
    <cellStyle name="Millares 17 2 4" xfId="1539" xr:uid="{200EABF9-EC15-479F-A88B-59A5A0E10523}"/>
    <cellStyle name="Millares 17 3" xfId="514" xr:uid="{61827767-D5E2-4DB1-890B-7F16998160B3}"/>
    <cellStyle name="Millares 17 3 2" xfId="1695" xr:uid="{0ADF7618-5F25-4C62-A280-667B1734BDC7}"/>
    <cellStyle name="Millares 17 4" xfId="1047" xr:uid="{BD004090-4E6B-4274-9B46-FE3B90745482}"/>
    <cellStyle name="Millares 17 4 2" xfId="2207" xr:uid="{C87BF53A-4725-43E0-B220-EE46D64D82AA}"/>
    <cellStyle name="Millares 17 5" xfId="1214" xr:uid="{43E6F4F0-1F12-4400-AF91-96C4CF22B218}"/>
    <cellStyle name="Millares 17 5 2" xfId="2349" xr:uid="{5118593B-9C46-4A2D-A8E1-72E4FD575624}"/>
    <cellStyle name="Millares 17 6" xfId="1396" xr:uid="{4A071748-53CD-49C8-92D0-4DFC4EA89FAC}"/>
    <cellStyle name="Millares 18" xfId="199" xr:uid="{00000000-0005-0000-0000-00003D000000}"/>
    <cellStyle name="Millares 18 2" xfId="345" xr:uid="{027A53C6-D2B7-48E6-9C86-EC1F152D6CC5}"/>
    <cellStyle name="Millares 18 2 2" xfId="851" xr:uid="{A940043A-11C4-4B4E-A534-7CA769B07A90}"/>
    <cellStyle name="Millares 18 2 2 2" xfId="2017" xr:uid="{B5191E13-6753-4F2F-BB1A-7AA259009B01}"/>
    <cellStyle name="Millares 18 2 3" xfId="1542" xr:uid="{3D12602C-19ED-4A6B-A072-E2468CD73F0C}"/>
    <cellStyle name="Millares 18 3" xfId="705" xr:uid="{EC48A7C4-CA07-4D04-963D-EF9FC34E7080}"/>
    <cellStyle name="Millares 18 3 2" xfId="1874" xr:uid="{516B70D9-172B-4720-B4FD-7BEB46924EAC}"/>
    <cellStyle name="Millares 18 4" xfId="1050" xr:uid="{BD834977-C7BF-471F-A9C3-44D75FC0EB88}"/>
    <cellStyle name="Millares 18 4 2" xfId="2210" xr:uid="{23EF5878-73D8-44CD-88F7-813B978E94B0}"/>
    <cellStyle name="Millares 18 5" xfId="1217" xr:uid="{BD457D18-E094-4F9A-A038-6B9883791723}"/>
    <cellStyle name="Millares 18 5 2" xfId="2352" xr:uid="{F6A33594-5F4D-4C70-93E7-BCF3A93B7ADD}"/>
    <cellStyle name="Millares 18 6" xfId="1399" xr:uid="{D654D4B5-41B6-49F9-B535-58DACB21F1A1}"/>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2 2" xfId="1739" xr:uid="{49FDDF67-E312-4AE2-A725-581EDC6951E9}"/>
    <cellStyle name="Millares 19 2 2 3" xfId="511" xr:uid="{F7EECF0E-1563-46F4-BAEE-47CBA3F4D42C}"/>
    <cellStyle name="Millares 19 2 2 3 2" xfId="1692" xr:uid="{DBDF55D8-89AF-4492-92AD-117124599C65}"/>
    <cellStyle name="Millares 19 2 2 4" xfId="1632" xr:uid="{20BBDE80-9E12-4ECA-9609-BC3F3061BA4A}"/>
    <cellStyle name="Millares 19 2 3" xfId="546" xr:uid="{F2245A48-DA0F-44C6-A433-CD33A65769CF}"/>
    <cellStyle name="Millares 19 2 3 2" xfId="1727" xr:uid="{745C99CC-4641-457E-A4A5-7CBA8B3AD900}"/>
    <cellStyle name="Millares 19 2 4" xfId="500" xr:uid="{3C10C013-3A7C-4C95-A90D-5CDC3AD069FA}"/>
    <cellStyle name="Millares 19 2 4 2" xfId="1681" xr:uid="{BAD0FB70-57EB-46E9-A900-534A4762E73D}"/>
    <cellStyle name="Millares 19 2 5" xfId="1619" xr:uid="{884342A1-E651-47B1-8756-A5FBF18753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2 2" xfId="1735" xr:uid="{C52C66EE-F239-4571-ABB0-07EF1B03FD0D}"/>
    <cellStyle name="Millares 2 2 2 3" xfId="507" xr:uid="{D2A824AD-E0D7-4965-8698-29B60997EBD0}"/>
    <cellStyle name="Millares 2 2 2 3 2" xfId="1688" xr:uid="{F599F2D5-7DB9-47A7-A71B-C1F450A131E6}"/>
    <cellStyle name="Millares 2 2 2 4" xfId="1628" xr:uid="{4E04F6B6-76A0-440F-90FE-01895E8BE00F}"/>
    <cellStyle name="Millares 2 2 3" xfId="541" xr:uid="{10510B2F-51C6-4B01-89D2-3CD09CD1E84C}"/>
    <cellStyle name="Millares 2 2 3 2" xfId="1722" xr:uid="{E4088019-FFCC-42EC-AE93-F459987D5A5A}"/>
    <cellStyle name="Millares 2 2 4" xfId="529" xr:uid="{39845F2E-DFD8-47CB-BB3D-6A84C71A4E09}"/>
    <cellStyle name="Millares 2 2 4 2" xfId="1710" xr:uid="{36627568-24F4-4B7C-AD13-EF36251CD020}"/>
    <cellStyle name="Millares 2 2 5" xfId="497" xr:uid="{14C38B37-4C20-4A2F-B190-0E48B9456FB2}"/>
    <cellStyle name="Millares 2 2 5 2" xfId="1678" xr:uid="{CAF25719-01D7-42C7-8A3F-60A7DA599E48}"/>
    <cellStyle name="Millares 2 2 6" xfId="1605" xr:uid="{6DAC21CB-E3FE-4F26-AA43-D025DF5BEBDF}"/>
    <cellStyle name="Millares 2 3" xfId="434" xr:uid="{240A4303-031A-481A-B333-2CBBB7ED35D9}"/>
    <cellStyle name="Millares 2 4" xfId="439" xr:uid="{3B9DACD6-35C3-4144-A742-84B8221ADCB6}"/>
    <cellStyle name="Millares 2 4 2" xfId="469" xr:uid="{4EB7D641-E20B-4607-8156-F74A865242F5}"/>
    <cellStyle name="Millares 2 4 2 2" xfId="1651" xr:uid="{69A6CE2C-04B8-4AC0-820C-F95AC9B419D4}"/>
    <cellStyle name="Millares 2 4 3" xfId="1621" xr:uid="{49AE70A0-054A-4ACB-B81B-5869944C55D3}"/>
    <cellStyle name="Millares 2 5" xfId="577" xr:uid="{4971869A-7EFC-4665-88D3-66461E95B397}"/>
    <cellStyle name="Millares 2 6" xfId="415" xr:uid="{EC107E7A-ACD8-4930-80E2-2D0FB755D8EB}"/>
    <cellStyle name="Millares 20" xfId="405" xr:uid="{D2DC9879-4A45-492E-BCD2-C002B6E24B90}"/>
    <cellStyle name="Millares 20 2" xfId="1599" xr:uid="{1C683246-86D7-4A83-8840-9E6589141CD4}"/>
    <cellStyle name="Millares 21" xfId="910" xr:uid="{79279A3E-6AEA-42FA-8F58-6FA8BAAC820D}"/>
    <cellStyle name="Millares 22" xfId="962" xr:uid="{C74363A3-BFE8-44D7-BC7F-2A477B5AE0D4}"/>
    <cellStyle name="Millares 23" xfId="1057" xr:uid="{B2271084-E77F-44E2-AC59-749449753862}"/>
    <cellStyle name="Millares 24" xfId="1059" xr:uid="{9A8C25E0-D2C8-46BA-BA74-94ED2D443B57}"/>
    <cellStyle name="Millares 25" xfId="1061" xr:uid="{14ECFD0E-43BC-4593-BFCB-AAB83FB5293D}"/>
    <cellStyle name="Millares 26" xfId="1060" xr:uid="{AEC34364-217B-4CD1-BB7A-082BB2845065}"/>
    <cellStyle name="Millares 27" xfId="1058" xr:uid="{721658C5-B08B-4A01-8422-2A456570C51D}"/>
    <cellStyle name="Millares 28" xfId="961" xr:uid="{759269D7-1513-4AEC-9472-CEDC304B994E}"/>
    <cellStyle name="Millares 29" xfId="1056" xr:uid="{576C255C-A9B0-4541-9617-38F6D4708A58}"/>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2 2 2" xfId="1944" xr:uid="{0C40F249-9B61-45BE-8776-731166B48144}"/>
    <cellStyle name="Millares 3 2 2 3" xfId="1469" xr:uid="{61E56C3F-F1F1-43F5-9B0B-00391DB995EE}"/>
    <cellStyle name="Millares 3 2 3" xfId="632" xr:uid="{EB76873E-1A9C-484E-80A8-D2058A8E9065}"/>
    <cellStyle name="Millares 3 2 3 2" xfId="1802" xr:uid="{ACE4F0B1-7433-47F3-8A8D-D18141258EB1}"/>
    <cellStyle name="Millares 3 2 4" xfId="978" xr:uid="{B3459401-0762-43CA-8B13-AB4C3C11EC4F}"/>
    <cellStyle name="Millares 3 2 4 2" xfId="2138" xr:uid="{C28CBAE3-94AE-4F88-88D4-5D61D6A079B5}"/>
    <cellStyle name="Millares 3 2 5" xfId="1145" xr:uid="{09550344-5795-47CD-94DA-2EFA20FBA253}"/>
    <cellStyle name="Millares 3 2 5 2" xfId="2280" xr:uid="{070B924E-C9EC-464E-BD2A-D629233EF64D}"/>
    <cellStyle name="Millares 3 2 6" xfId="1327" xr:uid="{6D9A0C1E-55E4-406E-8DDC-1BBC7C6CD3CE}"/>
    <cellStyle name="Millares 3 3" xfId="578" xr:uid="{235C1DCD-195F-43DE-9222-667D7BC7A9BF}"/>
    <cellStyle name="Millares 3 3 2" xfId="1752" xr:uid="{5054F862-E803-48A1-91EE-E37AF09F2C7E}"/>
    <cellStyle name="Millares 3 4" xfId="417" xr:uid="{B67C13F2-D217-494B-93B0-FD2DE353CAD1}"/>
    <cellStyle name="Millares 30" xfId="1055" xr:uid="{284D44CC-204D-48E9-91FB-D777BF1AA79C}"/>
    <cellStyle name="Millares 31" xfId="1064" xr:uid="{CDDE8907-8D49-413A-8710-D8CF41C33130}"/>
    <cellStyle name="Millares 32" xfId="1123" xr:uid="{9A8486C8-3A3B-44E3-B2BF-DBDA308D8B84}"/>
    <cellStyle name="Millares 33" xfId="1230" xr:uid="{8C245F1B-12A8-4B31-9AEC-68E8A01B9C74}"/>
    <cellStyle name="Millares 34" xfId="1239" xr:uid="{59EBB829-E8B5-4926-BBA2-D8CBED1ACC8F}"/>
    <cellStyle name="Millares 35" xfId="1250" xr:uid="{A92B7AEB-099E-4FF3-B0B9-897C849DBD7C}"/>
    <cellStyle name="Millares 36" xfId="1247" xr:uid="{F0BA3435-8EF2-4F96-A2EF-CE2B8A0FE86C}"/>
    <cellStyle name="Millares 37" xfId="1233" xr:uid="{5C243B25-9479-4E84-8B9C-6E2535E5F3BC}"/>
    <cellStyle name="Millares 38" xfId="1121" xr:uid="{9AA89FDD-08B2-47B6-AE18-FFEF5694DE89}"/>
    <cellStyle name="Millares 39" xfId="1224" xr:uid="{E6285357-ACBA-433C-A6C6-71BFB946CC02}"/>
    <cellStyle name="Millares 4" xfId="117" xr:uid="{00000000-0005-0000-0000-000041000000}"/>
    <cellStyle name="Millares 4 2" xfId="486" xr:uid="{CFAFEE9D-3CC4-485C-9A54-3D4DF8B7FD32}"/>
    <cellStyle name="Millares 4 2 2" xfId="1667" xr:uid="{D1548799-427C-4193-93A8-C86492C2D629}"/>
    <cellStyle name="Millares 4 3" xfId="474" xr:uid="{983D4945-83A0-4C79-85AC-5871EC764F5D}"/>
    <cellStyle name="Millares 4 3 2" xfId="563" xr:uid="{2F36239A-A41D-499D-81BA-4ABAAB4776C2}"/>
    <cellStyle name="Millares 4 3 2 2" xfId="1744" xr:uid="{C8F07DC1-7363-4285-B9C2-F8AD3011161B}"/>
    <cellStyle name="Millares 4 3 3" xfId="517" xr:uid="{35DB2B0C-FB34-44D7-9C68-CD988F33BF2A}"/>
    <cellStyle name="Millares 4 3 3 2" xfId="1698" xr:uid="{F3C7609E-20ED-4A3E-8C05-955FA2EFD442}"/>
    <cellStyle name="Millares 4 3 4" xfId="1656" xr:uid="{9589DAAC-0C6B-4E5E-ABE7-A4AE64B84A07}"/>
    <cellStyle name="Millares 4 4" xfId="545" xr:uid="{4B9BBA90-DAAB-47F0-898B-3AF2BD6D80C0}"/>
    <cellStyle name="Millares 4 4 2" xfId="1726" xr:uid="{A5B3B171-66DE-4CA2-8330-A6DB651BBE08}"/>
    <cellStyle name="Millares 4 5" xfId="525" xr:uid="{8872620E-7018-45C2-A459-DA4236B7303F}"/>
    <cellStyle name="Millares 4 5 2" xfId="1706" xr:uid="{0B921A5E-EBAA-4AC7-9ACB-A28CACF81F43}"/>
    <cellStyle name="Millares 4 6" xfId="630" xr:uid="{F75287E2-2519-4F0D-83EB-2F353DDFC653}"/>
    <cellStyle name="Millares 4 7" xfId="433" xr:uid="{5C5EF0B4-32C0-46B3-A661-313BFA3D782A}"/>
    <cellStyle name="Millares 4 7 2" xfId="1618" xr:uid="{5078B958-4C97-4017-8934-58B277901D12}"/>
    <cellStyle name="Millares 40" xfId="1223" xr:uid="{8C52A493-B2AD-4499-B10F-91EC90140E65}"/>
    <cellStyle name="Millares 41" xfId="1243" xr:uid="{6CE0C8DC-9F3C-44AF-BDE5-E7757EC0B4EB}"/>
    <cellStyle name="Millares 42" xfId="1229" xr:uid="{A950653B-382E-43F5-A700-F6521819B4DA}"/>
    <cellStyle name="Millares 43" xfId="1122" xr:uid="{0BFB454E-A023-40F4-8A5E-2D7E5B58FCEB}"/>
    <cellStyle name="Millares 44" xfId="1244" xr:uid="{75D9C9EB-1E88-4464-8E15-F9045C41678C}"/>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2 2 2" xfId="2021" xr:uid="{FD51A941-BCDF-49FB-A92A-408429EE336C}"/>
    <cellStyle name="Millares 5 2 2 3" xfId="1546" xr:uid="{1C5A9947-15E2-42A5-9D94-20D29925C52B}"/>
    <cellStyle name="Millares 5 2 3" xfId="709" xr:uid="{E5346386-2A4E-4703-A6FE-572298283FA1}"/>
    <cellStyle name="Millares 5 2 3 2" xfId="1878" xr:uid="{53340247-21F4-4D37-9037-108B72127370}"/>
    <cellStyle name="Millares 5 2 4" xfId="490" xr:uid="{85D9F5A0-ED72-472A-AD34-CA3F0922B239}"/>
    <cellStyle name="Millares 5 2 4 2" xfId="1671" xr:uid="{8CB35115-1754-4282-8932-097059E43897}"/>
    <cellStyle name="Millares 5 2 5" xfId="1054" xr:uid="{600454B7-2BE2-4616-8494-49BBBCCE0595}"/>
    <cellStyle name="Millares 5 2 5 2" xfId="2214" xr:uid="{C809DA87-FF8D-40AA-8547-98326FD715CE}"/>
    <cellStyle name="Millares 5 2 6" xfId="1221" xr:uid="{EDD4C88F-8ED4-4B51-BA06-6B77E534D052}"/>
    <cellStyle name="Millares 5 2 6 2" xfId="2356" xr:uid="{0F9A9BC8-FBA1-485C-B80F-A7AF6E35A8C2}"/>
    <cellStyle name="Millares 5 2 7" xfId="1403" xr:uid="{AF46E859-B933-4C50-91D8-C340C8618704}"/>
    <cellStyle name="Millares 5 3" xfId="482" xr:uid="{FC72216E-10F7-4243-8AC6-3DD6D511502B}"/>
    <cellStyle name="Millares 5 3 2" xfId="564" xr:uid="{55C5964E-A898-4AC1-95B4-02FC182055D2}"/>
    <cellStyle name="Millares 5 3 2 2" xfId="1745" xr:uid="{96AA5C00-7AC3-4DA9-BE2C-35B99887BDDF}"/>
    <cellStyle name="Millares 5 3 3" xfId="518" xr:uid="{C2FE3FEC-2E4D-480C-A33A-391CAEC11311}"/>
    <cellStyle name="Millares 5 3 3 2" xfId="1699" xr:uid="{4D05CBD5-1593-423D-A2F9-079ED160C513}"/>
    <cellStyle name="Millares 5 3 4" xfId="1663" xr:uid="{760CFDBD-C82A-47D9-A543-AE2D7D6AEE14}"/>
    <cellStyle name="Millares 5 4" xfId="544" xr:uid="{1A4D599E-E2B0-4340-895D-51AA62939EDE}"/>
    <cellStyle name="Millares 5 4 2" xfId="1725" xr:uid="{A5A8EDF1-A994-4E47-ABB3-4C0F7DAE1E9A}"/>
    <cellStyle name="Millares 5 5" xfId="533" xr:uid="{0E04B140-01B8-4C7C-B77C-CE114870BEDC}"/>
    <cellStyle name="Millares 5 5 2" xfId="1714" xr:uid="{14343D7D-8614-4EBF-83FA-06B0F61BE7A7}"/>
    <cellStyle name="Millares 5 6" xfId="635" xr:uid="{011A0D22-2436-4499-ADF1-0BB1E4A972F4}"/>
    <cellStyle name="Millares 5 7" xfId="432" xr:uid="{9634ED41-C68D-4760-89C9-6F0ECEE4D43D}"/>
    <cellStyle name="Millares 5 7 2" xfId="1617" xr:uid="{E79C271D-98B0-42B0-8EE7-2DC954AA027B}"/>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2 2" xfId="1655" xr:uid="{DB99DD79-D8AA-4645-8518-68C2654C05B9}"/>
    <cellStyle name="Millares 6 3" xfId="483" xr:uid="{6308C9E7-3A02-4478-991C-67915080F894}"/>
    <cellStyle name="Millares 6 3 2" xfId="565" xr:uid="{5DB29963-5AD7-4F34-96C6-ACB9238E5110}"/>
    <cellStyle name="Millares 6 3 2 2" xfId="1746" xr:uid="{224976AC-185A-40A3-BA3C-7494B42E8E99}"/>
    <cellStyle name="Millares 6 3 3" xfId="519" xr:uid="{834E6F57-17EA-4518-A931-51001075F9DD}"/>
    <cellStyle name="Millares 6 3 3 2" xfId="1700" xr:uid="{C0DD014E-6ED1-44C1-8D94-7BF43E5702AF}"/>
    <cellStyle name="Millares 6 3 4" xfId="1664" xr:uid="{FAE38F0C-3A34-4E9D-9F33-8F98FE6F931A}"/>
    <cellStyle name="Millares 6 4" xfId="549" xr:uid="{DC1ED93E-4BEA-4DFB-B77D-3E1B09C3363B}"/>
    <cellStyle name="Millares 6 4 2" xfId="1730" xr:uid="{2665A91D-50ED-42AD-9288-CAB3E0BC9B74}"/>
    <cellStyle name="Millares 6 5" xfId="534" xr:uid="{964F31CB-6CBA-4724-A7D5-48F299A1C426}"/>
    <cellStyle name="Millares 6 5 2" xfId="1715" xr:uid="{0973F81E-4351-4F05-991D-C8EDB26DB781}"/>
    <cellStyle name="Millares 6 6" xfId="856" xr:uid="{6D1DC091-9358-4253-9B9E-A8E37C8A3F1C}"/>
    <cellStyle name="Millares 6 7" xfId="441" xr:uid="{58ADDF62-7E20-49C3-A915-90FD3EDF39EE}"/>
    <cellStyle name="Millares 6 7 2" xfId="1623" xr:uid="{620C9C4D-2B9A-4ED5-AB12-A87ACD36F047}"/>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2 2" xfId="1743" xr:uid="{AB173AD4-C62B-42BD-9276-6247CCE95283}"/>
    <cellStyle name="Millares 7 2 3" xfId="516" xr:uid="{0AD2A191-678B-40EB-A0BB-386D070ADEA8}"/>
    <cellStyle name="Millares 7 2 3 2" xfId="1697" xr:uid="{A49CB1BE-4559-492E-8A6B-F7A0D9B43B80}"/>
    <cellStyle name="Millares 7 2 4" xfId="1654" xr:uid="{23331A82-4FB8-4F8A-AEE7-E1326D8DED7E}"/>
    <cellStyle name="Millares 7 3" xfId="485" xr:uid="{DDC8F7EB-E06F-46BC-B036-02F6EB52E1FB}"/>
    <cellStyle name="Millares 7 3 2" xfId="1666" xr:uid="{1428477D-ECD1-4006-915E-6FCB5A3584EA}"/>
    <cellStyle name="Millares 7 4" xfId="550" xr:uid="{8BD4C067-D45B-4DE9-A0E6-45F55248448F}"/>
    <cellStyle name="Millares 7 4 2" xfId="1731" xr:uid="{E70D7EE8-F90A-44F1-AC2F-8A13E1010F06}"/>
    <cellStyle name="Millares 7 5" xfId="503" xr:uid="{F26B9794-6C57-4B9C-A37A-9B6C3D738888}"/>
    <cellStyle name="Millares 7 5 2" xfId="1684" xr:uid="{2ADB4136-BCA4-44E3-B188-B216D6D89863}"/>
    <cellStyle name="Millares 7 6" xfId="859" xr:uid="{75CDE365-C116-4B25-A025-8268F561642E}"/>
    <cellStyle name="Millares 7 7" xfId="442" xr:uid="{55636BF6-A6D8-4EEF-919E-EEABF712F8A4}"/>
    <cellStyle name="Millares 7 7 2" xfId="1624" xr:uid="{64B20EAF-EC96-4385-B982-6AD39FC05B6F}"/>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2" xfId="348" xr:uid="{E751D9FC-ED61-47BE-BB00-5BDA34A13986}"/>
    <cellStyle name="Millares 8 2 2" xfId="854" xr:uid="{6928A72E-3EAD-485F-8CE8-DDDBAF6A274E}"/>
    <cellStyle name="Millares 8 2 2 2" xfId="2020" xr:uid="{F45EC6B8-65E4-4444-8683-DBD3F5E7718D}"/>
    <cellStyle name="Millares 8 2 3" xfId="491" xr:uid="{4F454383-B085-42BF-B5AA-09FD5F685B6C}"/>
    <cellStyle name="Millares 8 2 3 2" xfId="1672" xr:uid="{B8DCA217-1422-4152-B8B0-9E6CF0F6C8E0}"/>
    <cellStyle name="Millares 8 2 4" xfId="1545" xr:uid="{616DC995-357E-4035-AEBD-194BB2FA135D}"/>
    <cellStyle name="Millares 8 3" xfId="708" xr:uid="{C000CC53-9E7A-4BF3-9DB4-623F0C5EB7EE}"/>
    <cellStyle name="Millares 8 3 2" xfId="1877" xr:uid="{843444AE-432E-444D-9B7C-A4FD2FDF3FA9}"/>
    <cellStyle name="Millares 8 4" xfId="453" xr:uid="{8783C943-95DB-4845-AED9-B4209AAB8CFE}"/>
    <cellStyle name="Millares 8 4 2" xfId="1635" xr:uid="{F0F2C083-23C5-4D89-9566-34339F7CCDC5}"/>
    <cellStyle name="Millares 8 5" xfId="1053" xr:uid="{8C033F71-C193-4067-B29F-CB3E3EBE3F9F}"/>
    <cellStyle name="Millares 8 5 2" xfId="2213" xr:uid="{373D1217-847A-4AF8-ADC1-4BCC75E20085}"/>
    <cellStyle name="Millares 8 6" xfId="1220" xr:uid="{63A88585-01C3-4C23-ACA3-0F6E5FA4D34E}"/>
    <cellStyle name="Millares 8 6 2" xfId="2355" xr:uid="{05371CD7-E84B-4F94-A2D9-70122C907D6F}"/>
    <cellStyle name="Millares 8 7" xfId="1402" xr:uid="{0CFF34AF-C2D7-4F47-B63D-BC3C791FF662}"/>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87" xfId="1260" xr:uid="{035F24BF-B0E9-49B4-9DB7-D0A13F1BF117}"/>
    <cellStyle name="Millares 88" xfId="1311" xr:uid="{CF888929-9522-428F-87EF-5A272125181C}"/>
    <cellStyle name="Millares 9" xfId="205" xr:uid="{BBE60CD5-71F4-40CB-8FD0-D2DD01271FF7}"/>
    <cellStyle name="Millares 9 2" xfId="481" xr:uid="{D8ED8EF3-00EC-48DA-9A41-57604A8EC159}"/>
    <cellStyle name="Millares 9 2 2" xfId="1662" xr:uid="{2C8E6825-EC49-432A-A215-6DB57DF158A6}"/>
    <cellStyle name="Millares 9 3" xfId="711" xr:uid="{CF25AA1B-75CF-4C8D-B55B-18EDB782F7D6}"/>
    <cellStyle name="Millares 9 4" xfId="431" xr:uid="{91D45488-300C-4EC7-9741-212F9DCC4C4D}"/>
    <cellStyle name="Millares 9 4 2" xfId="1616" xr:uid="{18F85986-4659-4C8B-9F22-D7AA9B0B0AD7}"/>
    <cellStyle name="Moneda [0]" xfId="403" builtinId="7"/>
    <cellStyle name="Moneda [0] 2" xfId="909" xr:uid="{AF439307-1171-49BA-B0FF-5C94FA49C2CB}"/>
    <cellStyle name="Moneda [0] 2 2" xfId="2072" xr:uid="{D9D65E6A-2FFF-4B16-8131-0F25BB9C996F}"/>
    <cellStyle name="Moneda [0] 3" xfId="1597" xr:uid="{BE5F0A78-6459-4B7D-8ADD-BCEC47D9F388}"/>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2 2 2" xfId="1952" xr:uid="{D4ADE56D-D4EB-46F1-889F-F047087D30EF}"/>
    <cellStyle name="Normal 10 2 2 3" xfId="1477" xr:uid="{3491EEF7-AA86-43FF-AB58-3F1CE1C351CD}"/>
    <cellStyle name="Normal 10 2 3" xfId="641" xr:uid="{BD932160-7935-4FD0-B82F-F626986545CA}"/>
    <cellStyle name="Normal 10 2 3 2" xfId="1810" xr:uid="{1380ACF4-F4D0-4DD9-83C8-17081E7590A4}"/>
    <cellStyle name="Normal 10 2 4" xfId="986" xr:uid="{EE126F23-5A92-4DD1-85FF-861129A88F85}"/>
    <cellStyle name="Normal 10 2 4 2" xfId="2146" xr:uid="{8A212F9E-804C-4A75-92AD-85328E271D9B}"/>
    <cellStyle name="Normal 10 2 5" xfId="1153" xr:uid="{DB337EA1-1F51-44D0-A78D-0BA2D32DE7CA}"/>
    <cellStyle name="Normal 10 2 5 2" xfId="2288" xr:uid="{3393C54E-6E56-447A-B51A-46B62F4F993C}"/>
    <cellStyle name="Normal 10 2 6" xfId="1335" xr:uid="{04C55158-2E63-4CAB-88AF-1FCC3990C943}"/>
    <cellStyle name="Normal 10 3" xfId="197" xr:uid="{00000000-0005-0000-0000-00004B000000}"/>
    <cellStyle name="Normal 10 4" xfId="359" xr:uid="{3D20B984-B529-48F1-AD71-55A8FF992BBE}"/>
    <cellStyle name="Normal 10 4 2" xfId="865" xr:uid="{9F808BE5-9C67-4C02-ACD6-79DCC2D3A74E}"/>
    <cellStyle name="Normal 10 4 2 2" xfId="2029" xr:uid="{D2CF5F72-7C65-4BA7-A7AA-DA2B4B39EFED}"/>
    <cellStyle name="Normal 10 4 3" xfId="1554" xr:uid="{4D0BFCB8-0057-4153-AD61-7D0160E1E215}"/>
    <cellStyle name="Normal 10 5" xfId="214" xr:uid="{9B805F54-D0C1-441B-948C-BA1515720A2F}"/>
    <cellStyle name="Normal 10 5 2" xfId="720" xr:uid="{5E2AD0F3-C041-418E-92B1-C8973CD546AC}"/>
    <cellStyle name="Normal 10 5 2 2" xfId="1886" xr:uid="{9CC8D121-C1E9-47D9-A8A4-AD975579E433}"/>
    <cellStyle name="Normal 10 5 3" xfId="1411" xr:uid="{F039E771-8D56-452C-A29B-03258CD16642}"/>
    <cellStyle name="Normal 10 6" xfId="430" xr:uid="{4ACFF665-488C-4CE7-8DC2-13046F05FFAC}"/>
    <cellStyle name="Normal 10 6 2" xfId="1615" xr:uid="{B65241D3-A89D-4F42-8162-601D9955C076}"/>
    <cellStyle name="Normal 10 7" xfId="918" xr:uid="{268893CB-5BAC-4204-BFF3-4E12DAFED05B}"/>
    <cellStyle name="Normal 10 7 2" xfId="2080" xr:uid="{8A71CF2E-C341-44D3-AF2F-F46F7E9EA14D}"/>
    <cellStyle name="Normal 10 8" xfId="1077" xr:uid="{5483447A-4E92-4099-A296-D18ED071D50D}"/>
    <cellStyle name="Normal 10 8 2" xfId="2222" xr:uid="{CB8305F5-25BB-4D5C-9714-C3EFC2244CE9}"/>
    <cellStyle name="Normal 10 9" xfId="1268" xr:uid="{02698E2E-A5EE-4B50-B3DA-C2E3BDBCA657}"/>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2 2 2" xfId="2016" xr:uid="{83720D59-E48B-49FC-A28E-EA343DB24ACB}"/>
    <cellStyle name="Normal 102 2 2 3" xfId="1541" xr:uid="{322DC1C1-B8BF-4669-A68C-AACB39DE716B}"/>
    <cellStyle name="Normal 102 2 3" xfId="704" xr:uid="{70689AAC-C1B9-48F5-8A38-813CD52C3CA4}"/>
    <cellStyle name="Normal 102 2 3 2" xfId="1873" xr:uid="{8D95E546-C2D6-47F0-923E-93CFD28B053F}"/>
    <cellStyle name="Normal 102 2 4" xfId="1049" xr:uid="{FC63A4AB-FA97-4C4D-B37E-42C0EF6DCFD3}"/>
    <cellStyle name="Normal 102 2 4 2" xfId="2209" xr:uid="{18F3DB95-DD73-4CAE-B7E4-F176DCF19D9A}"/>
    <cellStyle name="Normal 102 2 5" xfId="1216" xr:uid="{AB14EDD2-BDAE-4217-A84D-4D5FEC45D7C6}"/>
    <cellStyle name="Normal 102 2 5 2" xfId="2351" xr:uid="{95466FAC-82CA-4ABC-BCEB-194A293440E0}"/>
    <cellStyle name="Normal 102 2 6" xfId="1398" xr:uid="{5AC830E0-353D-48E1-9D98-763AB2AB6E7F}"/>
    <cellStyle name="Normal 102 3" xfId="340" xr:uid="{8D3035AC-4811-4D34-BA1E-1BBEFFB617A4}"/>
    <cellStyle name="Normal 102 3 2" xfId="846" xr:uid="{F7220E5B-DBBC-456D-AE8B-96AAF2E39781}"/>
    <cellStyle name="Normal 102 3 2 2" xfId="2012" xr:uid="{17525D73-6CB1-40A6-97A1-E1C89A86F7DC}"/>
    <cellStyle name="Normal 102 3 3" xfId="1537" xr:uid="{27ADD90D-548C-454E-B65B-0ECBE157D76C}"/>
    <cellStyle name="Normal 102 4" xfId="701" xr:uid="{7EF7AE5F-1612-433A-B497-C4F6033B7E10}"/>
    <cellStyle name="Normal 102 4 2" xfId="1870" xr:uid="{6596DB91-C9D8-4025-8596-4A89DF2FE5B0}"/>
    <cellStyle name="Normal 102 5" xfId="1046" xr:uid="{564349C3-D15F-4120-B3E9-4704E178936E}"/>
    <cellStyle name="Normal 102 5 2" xfId="2206" xr:uid="{7624158B-30EA-4594-90AD-38BFBEB903BC}"/>
    <cellStyle name="Normal 102 6" xfId="1213" xr:uid="{5A16A8D4-9511-4A75-9909-73DFAA74BF7D}"/>
    <cellStyle name="Normal 102 6 2" xfId="2348" xr:uid="{F9008737-67F8-4473-9A77-BD6CE7EB70FC}"/>
    <cellStyle name="Normal 102 7" xfId="1395" xr:uid="{FFEA6BDD-153B-48EE-8B98-665E9094226F}"/>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2 2 2" xfId="1953" xr:uid="{C6CB50E4-B836-4F71-ADE5-44EBFA5E8ECB}"/>
    <cellStyle name="Normal 11 2 2 3" xfId="1478" xr:uid="{59971D1C-2666-48BC-8B23-ABA453C52FCA}"/>
    <cellStyle name="Normal 11 2 3" xfId="642" xr:uid="{7D3FD6DF-61C5-4020-9998-31DE8801249F}"/>
    <cellStyle name="Normal 11 2 3 2" xfId="1811" xr:uid="{89DF54C7-055F-4F55-86B1-5D30880EEB8A}"/>
    <cellStyle name="Normal 11 2 4" xfId="987" xr:uid="{982C5ECD-DDFF-4D6B-9ABA-560D3B61F2AA}"/>
    <cellStyle name="Normal 11 2 4 2" xfId="2147" xr:uid="{054C5F92-CF6D-4B81-B037-7AE3DDE36B2A}"/>
    <cellStyle name="Normal 11 2 5" xfId="1154" xr:uid="{E145C1CD-F2EF-42AC-9948-BD394172FAEA}"/>
    <cellStyle name="Normal 11 2 5 2" xfId="2289" xr:uid="{FDD40B4C-B3A2-498B-B73E-BA9EF3E8532F}"/>
    <cellStyle name="Normal 11 2 6" xfId="1336" xr:uid="{85CF4EA6-2A20-4E9C-9D03-8FE793D6A133}"/>
    <cellStyle name="Normal 11 3" xfId="360" xr:uid="{4CED84BB-7A32-4C00-80F6-6F2A06926FE9}"/>
    <cellStyle name="Normal 11 3 2" xfId="866" xr:uid="{D801B5C5-CF59-4C96-A0BF-47145768A44A}"/>
    <cellStyle name="Normal 11 3 2 2" xfId="2030" xr:uid="{B3100530-60F0-4932-93C1-E7AD92D35097}"/>
    <cellStyle name="Normal 11 3 3" xfId="1555" xr:uid="{0899D6A0-06B3-4299-9291-A19B283E34D0}"/>
    <cellStyle name="Normal 11 4" xfId="215" xr:uid="{79E5F983-5B97-4019-B176-F64583CBE887}"/>
    <cellStyle name="Normal 11 4 2" xfId="721" xr:uid="{472E2034-BD88-4888-B31C-C265EE139C88}"/>
    <cellStyle name="Normal 11 4 2 2" xfId="1887" xr:uid="{A387DD0D-7999-4CB6-828A-770CB4D112B3}"/>
    <cellStyle name="Normal 11 4 3" xfId="1412" xr:uid="{BFA31C7F-0372-47E7-A4C4-5F74EE534992}"/>
    <cellStyle name="Normal 11 5" xfId="585" xr:uid="{7ED2AA29-0970-4F0D-9594-9941FC1F3F07}"/>
    <cellStyle name="Normal 11 5 2" xfId="1757" xr:uid="{885DF20E-51CC-4E04-AC5F-73BBA39017BE}"/>
    <cellStyle name="Normal 11 6" xfId="572" xr:uid="{29606BA4-A301-45F6-A350-0AEC8F79B02E}"/>
    <cellStyle name="Normal 11 7" xfId="919" xr:uid="{5CA72876-5253-486C-9F8D-E331BA62E0F8}"/>
    <cellStyle name="Normal 11 7 2" xfId="2081" xr:uid="{3C2889EA-F203-45DC-BBF7-01B4B97E08C8}"/>
    <cellStyle name="Normal 11 8" xfId="1078" xr:uid="{982DC93D-3341-495E-99CD-009C5E1214DA}"/>
    <cellStyle name="Normal 11 8 2" xfId="2223" xr:uid="{CAAF889F-BFF9-49E3-A8B8-399EF320F845}"/>
    <cellStyle name="Normal 11 9" xfId="1269" xr:uid="{1E36BD3A-1A09-4F08-A5F3-1246AE30E322}"/>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2 2 2" xfId="1954" xr:uid="{E765BD58-FE1B-4C90-B8B7-ED7ED935E0D2}"/>
    <cellStyle name="Normal 12 2 2 3" xfId="1479" xr:uid="{1CC3B0DA-43E6-497A-886A-7B32FA0F2D1B}"/>
    <cellStyle name="Normal 12 2 3" xfId="643" xr:uid="{91648F80-02AA-4E4A-BDF7-4CAC243842E1}"/>
    <cellStyle name="Normal 12 2 3 2" xfId="1812" xr:uid="{448D1522-C155-4ED1-B3C5-2D1431EF5A0F}"/>
    <cellStyle name="Normal 12 2 4" xfId="988" xr:uid="{8AA6DF88-8761-4FCF-8D6F-AD1070FEB551}"/>
    <cellStyle name="Normal 12 2 4 2" xfId="2148" xr:uid="{F403EC3E-1E20-435D-AB87-3CEF3F023941}"/>
    <cellStyle name="Normal 12 2 5" xfId="1155" xr:uid="{8DDE47F3-CC77-4CAE-B569-D2BDAD32A2E6}"/>
    <cellStyle name="Normal 12 2 5 2" xfId="2290" xr:uid="{2BF482F8-EBA4-42B6-A12A-2C11A4F02FAF}"/>
    <cellStyle name="Normal 12 2 6" xfId="1337" xr:uid="{C84618D8-36A3-40AF-91B4-C856387125DC}"/>
    <cellStyle name="Normal 12 3" xfId="361" xr:uid="{56BA78A9-F1B6-4C49-97B6-A709CED4D536}"/>
    <cellStyle name="Normal 12 3 2" xfId="867" xr:uid="{2F111D7C-EDFE-485E-8C58-B77848269783}"/>
    <cellStyle name="Normal 12 3 2 2" xfId="2031" xr:uid="{D4781E45-74E4-41CD-8E1C-3BD34230739A}"/>
    <cellStyle name="Normal 12 3 3" xfId="1556" xr:uid="{847DE965-86D0-4C55-866C-3A59A9551614}"/>
    <cellStyle name="Normal 12 4" xfId="216" xr:uid="{381E00AF-7E1F-453B-9530-25584EE6DE80}"/>
    <cellStyle name="Normal 12 4 2" xfId="722" xr:uid="{2296714D-9CD4-4C90-8800-87AE3EF6DBBC}"/>
    <cellStyle name="Normal 12 4 2 2" xfId="1888" xr:uid="{97FC8BF4-76A6-4B92-A619-9EC3CAC9942C}"/>
    <cellStyle name="Normal 12 4 3" xfId="1413" xr:uid="{EA34410A-65CD-45D8-96D8-0BD5F0D5986C}"/>
    <cellStyle name="Normal 12 5" xfId="586" xr:uid="{964D4439-4E79-469D-A957-07713263AB78}"/>
    <cellStyle name="Normal 12 5 2" xfId="1758" xr:uid="{5E99B210-01FD-46DC-82EE-20ABCD953E48}"/>
    <cellStyle name="Normal 12 6" xfId="408" xr:uid="{C5CB63DD-1B22-49AD-B8D8-690F067AC226}"/>
    <cellStyle name="Normal 12 7" xfId="920" xr:uid="{D694669C-E838-4F5F-AC77-A6772799D6A8}"/>
    <cellStyle name="Normal 12 7 2" xfId="2082" xr:uid="{6E246A84-B147-4722-9A84-5FD08A3F9241}"/>
    <cellStyle name="Normal 12 8" xfId="1079" xr:uid="{53E5979B-02C8-4775-91B2-344BC0976054}"/>
    <cellStyle name="Normal 12 8 2" xfId="2224" xr:uid="{11740F21-25B3-4C2F-A978-76C2D3C4E127}"/>
    <cellStyle name="Normal 12 9" xfId="1270" xr:uid="{F638E5ED-F2EC-4376-B53C-432C2EB5A39D}"/>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2 2 2" xfId="1955" xr:uid="{FE51AA33-56CC-48E3-81E4-A54FC99C70E7}"/>
    <cellStyle name="Normal 13 2 2 3" xfId="1480" xr:uid="{4982B0B2-0769-46CA-A3A2-5388E0271BAD}"/>
    <cellStyle name="Normal 13 2 3" xfId="644" xr:uid="{AE38FE17-51E8-4F98-A0CA-3648719FDB98}"/>
    <cellStyle name="Normal 13 2 3 2" xfId="1813" xr:uid="{B5D594ED-C9A9-4DA1-98FC-5A03035458CB}"/>
    <cellStyle name="Normal 13 2 4" xfId="989" xr:uid="{40E282E7-1770-49D3-A712-7111B214616A}"/>
    <cellStyle name="Normal 13 2 4 2" xfId="2149" xr:uid="{022DE8DD-4BAE-425A-8AF5-DE27F48A1416}"/>
    <cellStyle name="Normal 13 2 5" xfId="1156" xr:uid="{8823E0DB-90E0-42CC-B40C-E77AC2C396D3}"/>
    <cellStyle name="Normal 13 2 5 2" xfId="2291" xr:uid="{5F2D30FC-9FDD-41B6-BCAA-C2CE26356047}"/>
    <cellStyle name="Normal 13 2 6" xfId="1338" xr:uid="{859B2D1E-6628-44C2-9AA2-A61A57162869}"/>
    <cellStyle name="Normal 13 3" xfId="201" xr:uid="{00000000-0005-0000-0000-000054000000}"/>
    <cellStyle name="Normal 13 3 2" xfId="347" xr:uid="{969BC8C7-D762-4CFB-B82E-E9E6E8DE4086}"/>
    <cellStyle name="Normal 13 3 2 2" xfId="853" xr:uid="{3EC034A5-44BB-46F0-B5F5-CA726D8377DE}"/>
    <cellStyle name="Normal 13 3 2 2 2" xfId="2019" xr:uid="{DBFC0945-5160-43F4-97DE-64A853A1E96E}"/>
    <cellStyle name="Normal 13 3 2 3" xfId="1544" xr:uid="{E3C3EE27-F1A5-42C4-8F97-CA4E1010EFAC}"/>
    <cellStyle name="Normal 13 3 3" xfId="707" xr:uid="{7C79F1A0-D78D-466F-BE67-E50B4D2A11C0}"/>
    <cellStyle name="Normal 13 3 3 2" xfId="1876" xr:uid="{317278FF-BA5E-421A-83C5-C90119E9F6A2}"/>
    <cellStyle name="Normal 13 3 4" xfId="1052" xr:uid="{217F1F27-7824-4503-B664-7C005D301FB5}"/>
    <cellStyle name="Normal 13 3 4 2" xfId="2212" xr:uid="{8B0A95C1-2C1F-4883-94DE-1FD8250763FD}"/>
    <cellStyle name="Normal 13 3 5" xfId="1219" xr:uid="{2A6C5B3C-D6F8-47FA-B14F-588594E3979B}"/>
    <cellStyle name="Normal 13 3 5 2" xfId="2354" xr:uid="{B5A256DF-9EBD-4188-84AE-43F5386F0FBF}"/>
    <cellStyle name="Normal 13 3 6" xfId="1401" xr:uid="{3CC536CF-2596-47C1-B6C0-F3374384BDA8}"/>
    <cellStyle name="Normal 13 4" xfId="362" xr:uid="{C6EA4805-0FB0-42CF-A339-192832EE86D7}"/>
    <cellStyle name="Normal 13 4 2" xfId="868" xr:uid="{D52AE6B7-49DF-4984-BCFC-F275DFC7F063}"/>
    <cellStyle name="Normal 13 4 2 2" xfId="2032" xr:uid="{4D72AC65-62F6-4482-9FD6-542848976947}"/>
    <cellStyle name="Normal 13 4 3" xfId="1557" xr:uid="{DAD1A01C-5982-4344-B293-8FD8567D8BFB}"/>
    <cellStyle name="Normal 13 5" xfId="217" xr:uid="{BF0E658A-80E5-4639-92CB-BF5649427602}"/>
    <cellStyle name="Normal 13 5 2" xfId="723" xr:uid="{589F1009-D2C7-4EE6-8A9A-93CEEBBA7659}"/>
    <cellStyle name="Normal 13 5 2 2" xfId="1889" xr:uid="{F7ED5927-FDAA-4CC8-822A-916A071D3E8E}"/>
    <cellStyle name="Normal 13 5 3" xfId="1414" xr:uid="{4E300068-4552-41DE-B882-CB22F6AF82AE}"/>
    <cellStyle name="Normal 13 6" xfId="587" xr:uid="{07A751C3-47D0-4F41-8745-3B156461DEE7}"/>
    <cellStyle name="Normal 13 6 2" xfId="1759" xr:uid="{577EE2CA-2DAA-422E-B93F-091C922D7206}"/>
    <cellStyle name="Normal 13 7" xfId="921" xr:uid="{6843886B-25CD-42E6-B140-01A197C68B64}"/>
    <cellStyle name="Normal 13 7 2" xfId="2083" xr:uid="{A48B90E6-0830-43B8-8D15-8B8E99D354B8}"/>
    <cellStyle name="Normal 13 8" xfId="1080" xr:uid="{F5C234FA-689C-4103-9797-5B9EB3E3EDFC}"/>
    <cellStyle name="Normal 13 8 2" xfId="2225" xr:uid="{9352D79E-AFB9-41B9-95D1-5A9DD01A4BB0}"/>
    <cellStyle name="Normal 13 9" xfId="1271" xr:uid="{730FE768-6BB0-4F84-9443-AFC56E2AD83E}"/>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2 2 2" xfId="1957" xr:uid="{028B2245-C91C-40F1-B567-FE7947EFBE1E}"/>
    <cellStyle name="Normal 14 2 2 3" xfId="1482" xr:uid="{BFA44B99-6AEF-41F9-9CC8-B321702D007A}"/>
    <cellStyle name="Normal 14 2 3" xfId="646" xr:uid="{9A27163F-110C-43CC-A378-B0B68F016683}"/>
    <cellStyle name="Normal 14 2 3 2" xfId="1815" xr:uid="{7C7DBF05-6337-4BD0-B605-C3AACC9E6FC3}"/>
    <cellStyle name="Normal 14 2 4" xfId="991" xr:uid="{A117E918-CFD1-4CCD-9B6C-B3897774E718}"/>
    <cellStyle name="Normal 14 2 4 2" xfId="2151" xr:uid="{920E1DEC-20C6-47CF-8182-244DE5781635}"/>
    <cellStyle name="Normal 14 2 5" xfId="1158" xr:uid="{2D04FC6F-8930-4342-91F0-CA213D522C58}"/>
    <cellStyle name="Normal 14 2 5 2" xfId="2293" xr:uid="{82C518A5-44B7-48F0-A96F-FD73231E93F3}"/>
    <cellStyle name="Normal 14 2 6" xfId="1340" xr:uid="{45B4DD1E-87B2-452C-9701-5693804C87F9}"/>
    <cellStyle name="Normal 14 3" xfId="364" xr:uid="{331130CE-7DA3-4AC7-BC98-D1009D5CD2E7}"/>
    <cellStyle name="Normal 14 3 2" xfId="870" xr:uid="{7EEF6E7A-E40E-4670-86EF-6C24AB161F12}"/>
    <cellStyle name="Normal 14 3 2 2" xfId="2034" xr:uid="{A31A5145-4932-4FB1-B346-61C9E7558396}"/>
    <cellStyle name="Normal 14 3 3" xfId="1559" xr:uid="{40D0ADCA-9231-41FD-8EA0-1A46C375ECAE}"/>
    <cellStyle name="Normal 14 4" xfId="219" xr:uid="{BEEADFBC-E59A-4CB1-AB2C-46FD76A7D3FB}"/>
    <cellStyle name="Normal 14 4 2" xfId="725" xr:uid="{3D2AF41F-81B8-4852-87CB-676600EAA2D2}"/>
    <cellStyle name="Normal 14 4 2 2" xfId="1891" xr:uid="{CE6640B0-1AE2-4D55-91E1-B345919D1695}"/>
    <cellStyle name="Normal 14 4 3" xfId="1416" xr:uid="{A5CC45C3-69E2-4AB5-9FBE-AA6DC4C7F522}"/>
    <cellStyle name="Normal 14 5" xfId="589" xr:uid="{6A2F5325-92F6-4B05-A034-E3A2BE30C1E8}"/>
    <cellStyle name="Normal 14 5 2" xfId="1761" xr:uid="{19B750EE-B90D-4D48-A981-036D6F89B67A}"/>
    <cellStyle name="Normal 14 6" xfId="923" xr:uid="{FDF88B13-1202-4BE2-AF21-B08DE9241A31}"/>
    <cellStyle name="Normal 14 6 2" xfId="2085" xr:uid="{36F41263-B28B-4C54-9060-614789F3B5F7}"/>
    <cellStyle name="Normal 14 7" xfId="1082" xr:uid="{49977FE4-DA29-401B-8075-F30EA610EFA8}"/>
    <cellStyle name="Normal 14 7 2" xfId="2227" xr:uid="{04A97FC5-D988-4022-AD8D-76DCC8FE8C27}"/>
    <cellStyle name="Normal 14 8" xfId="1273" xr:uid="{CDF7FAB9-3F61-4D94-A39C-2F980F68480A}"/>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2 2 2" xfId="1956" xr:uid="{4643D787-4218-459C-88CC-992C10C720F3}"/>
    <cellStyle name="Normal 15 2 2 3" xfId="1481" xr:uid="{F63DFF60-EB72-4AFF-AF64-311C683CEFC9}"/>
    <cellStyle name="Normal 15 2 3" xfId="645" xr:uid="{728D42AF-B318-40F5-938A-881195459F2C}"/>
    <cellStyle name="Normal 15 2 3 2" xfId="1814" xr:uid="{1F5D6E0F-36A9-4AFB-8B72-9B4A899F8574}"/>
    <cellStyle name="Normal 15 2 4" xfId="990" xr:uid="{F3C7056B-2ABF-4884-813B-E9A92689096F}"/>
    <cellStyle name="Normal 15 2 4 2" xfId="2150" xr:uid="{F475483B-7E36-42AC-80A8-279708F12C41}"/>
    <cellStyle name="Normal 15 2 5" xfId="1157" xr:uid="{A66A7776-4B56-4F63-88BF-2E9C59DCA61C}"/>
    <cellStyle name="Normal 15 2 5 2" xfId="2292" xr:uid="{95120DB8-5789-4D7C-8400-6023FD577173}"/>
    <cellStyle name="Normal 15 2 6" xfId="1339" xr:uid="{9E006510-CCD6-4F88-B24C-1F717F53498B}"/>
    <cellStyle name="Normal 15 3" xfId="363" xr:uid="{57D3E088-7DC5-4620-9027-F961D4631BC6}"/>
    <cellStyle name="Normal 15 3 2" xfId="869" xr:uid="{97482913-D59D-49E4-9F69-6C6B230E0D85}"/>
    <cellStyle name="Normal 15 3 2 2" xfId="2033" xr:uid="{BB3FF079-335D-4AE5-81D7-6E5F642B4B24}"/>
    <cellStyle name="Normal 15 3 3" xfId="1558" xr:uid="{80557F85-4F6D-4BF8-91B8-AAE9EE74E94E}"/>
    <cellStyle name="Normal 15 4" xfId="218" xr:uid="{CBE8ADE0-8F62-4A77-9045-DCFDA5B7D10C}"/>
    <cellStyle name="Normal 15 4 2" xfId="724" xr:uid="{EA7F2440-0BE0-4723-9795-B327EEE02A3C}"/>
    <cellStyle name="Normal 15 4 2 2" xfId="1890" xr:uid="{C8200FCD-0516-40AD-A48E-3161498F1B76}"/>
    <cellStyle name="Normal 15 4 3" xfId="1415" xr:uid="{70A3A83E-827D-4DD8-AC80-CDABFA46437C}"/>
    <cellStyle name="Normal 15 5" xfId="588" xr:uid="{C9C4974C-E5DC-4DD4-9F63-EFED88B7D2D8}"/>
    <cellStyle name="Normal 15 5 2" xfId="1760" xr:uid="{41B4B49E-CC6F-4AC4-A9B7-D5F9358C5455}"/>
    <cellStyle name="Normal 15 6" xfId="409" xr:uid="{85BCD230-0359-4183-8AF0-583F2675EBE3}"/>
    <cellStyle name="Normal 15 7" xfId="922" xr:uid="{1118547C-93C9-42FE-B062-CA80DF065685}"/>
    <cellStyle name="Normal 15 7 2" xfId="2084" xr:uid="{FBF37961-5251-48B4-93F4-0EEBA0FE194D}"/>
    <cellStyle name="Normal 15 8" xfId="1081" xr:uid="{4F56DCA0-5D8C-4CD6-B0ED-A22B84B56E84}"/>
    <cellStyle name="Normal 15 8 2" xfId="2226" xr:uid="{D08DF6A1-5424-476B-848D-DC9C0FE1B59A}"/>
    <cellStyle name="Normal 15 9" xfId="1272" xr:uid="{56C12871-B7F6-4AF5-83A4-554D50E1B269}"/>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2 2 2" xfId="1960" xr:uid="{B3B9CFB3-7A12-41B8-946A-8D463090B6A0}"/>
    <cellStyle name="Normal 16 2 2 3" xfId="1485" xr:uid="{6B5DB89E-CBA2-4932-9F95-F90BB370DA21}"/>
    <cellStyle name="Normal 16 2 3" xfId="649" xr:uid="{F7BE8F97-1A36-4128-A970-B1D9ADED272B}"/>
    <cellStyle name="Normal 16 2 3 2" xfId="1818" xr:uid="{10B8E591-0A8F-42D5-ABAF-0DA914CAA267}"/>
    <cellStyle name="Normal 16 2 4" xfId="994" xr:uid="{EF52F0FF-F11E-4013-95B6-D45A3C3B0D0C}"/>
    <cellStyle name="Normal 16 2 4 2" xfId="2154" xr:uid="{735C0625-E033-4531-AD9E-37725B35A669}"/>
    <cellStyle name="Normal 16 2 5" xfId="1161" xr:uid="{28333517-384F-4BB6-9A82-9E1A54101E77}"/>
    <cellStyle name="Normal 16 2 5 2" xfId="2296" xr:uid="{141D7603-E574-4503-9583-6655FFB4E3C8}"/>
    <cellStyle name="Normal 16 2 6" xfId="1343" xr:uid="{66DE3E7D-3C2A-4C34-9356-386D0775FEAE}"/>
    <cellStyle name="Normal 16 3" xfId="367" xr:uid="{8AAD6855-9ED5-43E2-911A-E8CAA558AA5C}"/>
    <cellStyle name="Normal 16 3 2" xfId="873" xr:uid="{1EEDAAF7-6DAB-4F06-AC9A-018040BC380D}"/>
    <cellStyle name="Normal 16 3 2 2" xfId="2037" xr:uid="{0EA16F96-488B-4286-BCC5-307EB9D2D2F5}"/>
    <cellStyle name="Normal 16 3 3" xfId="1562" xr:uid="{F666F022-8AC7-4E30-8E78-BC842157606F}"/>
    <cellStyle name="Normal 16 4" xfId="222" xr:uid="{498AF418-94BF-452B-8B6A-05851C1EA85A}"/>
    <cellStyle name="Normal 16 4 2" xfId="728" xr:uid="{934345CA-788A-4408-99F3-9164D63DB10F}"/>
    <cellStyle name="Normal 16 4 2 2" xfId="1894" xr:uid="{4FC2BFF5-8F26-44C9-962E-B9E805F4A93E}"/>
    <cellStyle name="Normal 16 4 3" xfId="1419" xr:uid="{2FD94415-72A0-4991-AFC0-17B65EC63DBB}"/>
    <cellStyle name="Normal 16 5" xfId="592" xr:uid="{16BE5011-BD87-4339-B25D-9BE3B6CA0775}"/>
    <cellStyle name="Normal 16 5 2" xfId="1764" xr:uid="{17706055-91D4-4D01-AC5C-14F457E22DCF}"/>
    <cellStyle name="Normal 16 6" xfId="926" xr:uid="{9D9C9AFE-D30C-42CB-8DDC-72D21C4C021D}"/>
    <cellStyle name="Normal 16 6 2" xfId="2088" xr:uid="{472631CB-EB5D-4787-94BA-5C8589F6A2A2}"/>
    <cellStyle name="Normal 16 7" xfId="1085" xr:uid="{D53D69E4-A019-451D-B8E4-7A9F1335DA64}"/>
    <cellStyle name="Normal 16 7 2" xfId="2230" xr:uid="{54EF496E-4516-4510-8832-7A4B9F71D957}"/>
    <cellStyle name="Normal 16 8" xfId="1276" xr:uid="{A90CA6D3-CDC3-4B3D-A75F-B7A239EA5255}"/>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2 2 2" xfId="1962" xr:uid="{865335AB-D29A-4450-BBE0-553077E45759}"/>
    <cellStyle name="Normal 17 2 2 3" xfId="1487" xr:uid="{0749ABD0-5780-48B8-BD27-0640D03A70FF}"/>
    <cellStyle name="Normal 17 2 3" xfId="651" xr:uid="{C62B8F82-9FB5-4CE4-B60E-D77F30204A77}"/>
    <cellStyle name="Normal 17 2 3 2" xfId="1820" xr:uid="{0D0DF7DE-F0EE-4261-881C-E82490F4D14D}"/>
    <cellStyle name="Normal 17 2 4" xfId="996" xr:uid="{864C3DC5-F691-4AC3-9D57-2EAE6CF3D78D}"/>
    <cellStyle name="Normal 17 2 4 2" xfId="2156" xr:uid="{355EDB7A-4269-4410-B692-95B3AA6F6849}"/>
    <cellStyle name="Normal 17 2 5" xfId="1163" xr:uid="{920B9B01-DAD4-4176-ACC8-1C2F6D33F5A7}"/>
    <cellStyle name="Normal 17 2 5 2" xfId="2298" xr:uid="{9067B499-498D-478C-8E7D-A3CA8D8CA3E1}"/>
    <cellStyle name="Normal 17 2 6" xfId="1345" xr:uid="{9242764C-4932-4680-8A89-B6D306A92549}"/>
    <cellStyle name="Normal 17 3" xfId="369" xr:uid="{B2DA2008-B5AB-43DA-ADB6-DDBD009BC193}"/>
    <cellStyle name="Normal 17 3 2" xfId="875" xr:uid="{61E23377-0CA5-4B04-B807-0667E94AA2FA}"/>
    <cellStyle name="Normal 17 3 2 2" xfId="2039" xr:uid="{A12E8E89-0970-4CBF-B8C0-AB9339FEBC9A}"/>
    <cellStyle name="Normal 17 3 3" xfId="1564" xr:uid="{988456A0-B3AA-406A-BFAE-ADCEA73A597F}"/>
    <cellStyle name="Normal 17 4" xfId="224" xr:uid="{7520B17D-4ACC-4AFA-BC05-686E7F2E41B8}"/>
    <cellStyle name="Normal 17 4 2" xfId="730" xr:uid="{B354C771-D53B-4874-8DA7-09AC4C7495BC}"/>
    <cellStyle name="Normal 17 4 2 2" xfId="1896" xr:uid="{CC22A950-E19B-41AB-83C2-1DF622AADD62}"/>
    <cellStyle name="Normal 17 4 3" xfId="1421" xr:uid="{3DF3331D-B1CA-40BA-BA95-9BAEBE767A99}"/>
    <cellStyle name="Normal 17 5" xfId="594" xr:uid="{B664F576-3CCD-4BA2-B1F3-AE406251A31D}"/>
    <cellStyle name="Normal 17 5 2" xfId="1766" xr:uid="{87CA8E0D-D902-46CC-941F-328F8DF3B01D}"/>
    <cellStyle name="Normal 17 6" xfId="928" xr:uid="{E7FBEED9-116C-47A8-B633-0851DECEB649}"/>
    <cellStyle name="Normal 17 6 2" xfId="2090" xr:uid="{B1CB2D39-5E2C-48CB-907F-54CF873D40E2}"/>
    <cellStyle name="Normal 17 7" xfId="1087" xr:uid="{3FE32BC6-59DE-414C-9B11-D4B387A05DCC}"/>
    <cellStyle name="Normal 17 7 2" xfId="2232" xr:uid="{EECD154D-08A0-4840-B009-C629B3B35C62}"/>
    <cellStyle name="Normal 17 8" xfId="1278" xr:uid="{B06AA9B3-CE40-4BD3-8F64-C18D42650D47}"/>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2 2 2" xfId="1964" xr:uid="{EEADF0A0-664A-4599-B418-2268DE50B45B}"/>
    <cellStyle name="Normal 18 2 2 3" xfId="1489" xr:uid="{CEE971EB-1795-46EF-A5C3-A28CDD4F065B}"/>
    <cellStyle name="Normal 18 2 3" xfId="653" xr:uid="{5CE29235-821E-4255-8F40-3870AE6628AC}"/>
    <cellStyle name="Normal 18 2 3 2" xfId="1822" xr:uid="{FC0E2E4D-D338-4AF8-ADB0-63D13B5B5388}"/>
    <cellStyle name="Normal 18 2 4" xfId="998" xr:uid="{12051D49-C0E7-4C38-9C82-F7FE9E6557C9}"/>
    <cellStyle name="Normal 18 2 4 2" xfId="2158" xr:uid="{1FB05396-C80D-4B58-865F-56FD4AE00429}"/>
    <cellStyle name="Normal 18 2 5" xfId="1165" xr:uid="{04ACCAB7-D0B6-40D1-8961-1112493FFDB2}"/>
    <cellStyle name="Normal 18 2 5 2" xfId="2300" xr:uid="{A67F0B63-481E-4DBB-AD3F-B6CEF42C601D}"/>
    <cellStyle name="Normal 18 2 6" xfId="1347" xr:uid="{CA6DA0E6-979E-4625-857B-28706015323D}"/>
    <cellStyle name="Normal 18 3" xfId="371" xr:uid="{5BCE8E65-9DE0-4EC2-96EF-3668D74DAAD1}"/>
    <cellStyle name="Normal 18 3 2" xfId="877" xr:uid="{BC4D4829-FCD2-4AA6-BC03-B6216700BF12}"/>
    <cellStyle name="Normal 18 3 2 2" xfId="2041" xr:uid="{C40C3269-083C-4561-891F-30CB634E9228}"/>
    <cellStyle name="Normal 18 3 3" xfId="1566" xr:uid="{95A47D5C-0FFA-4AD2-9CF5-80A54E7EFE39}"/>
    <cellStyle name="Normal 18 4" xfId="226" xr:uid="{A10A67F1-83C8-4D81-961C-CA9310F64FCE}"/>
    <cellStyle name="Normal 18 4 2" xfId="732" xr:uid="{005A4A7B-CA50-4EA2-A8EF-999902A398BB}"/>
    <cellStyle name="Normal 18 4 2 2" xfId="1898" xr:uid="{C44C6D7B-9238-455C-AAE5-ACF3DFC85958}"/>
    <cellStyle name="Normal 18 4 3" xfId="1423" xr:uid="{901D50A4-489F-4079-B23D-BD8D73E1378A}"/>
    <cellStyle name="Normal 18 5" xfId="596" xr:uid="{256DB8B5-8458-44BC-9A72-27BB877D907E}"/>
    <cellStyle name="Normal 18 5 2" xfId="1768" xr:uid="{90F861EF-2E50-431A-BB2B-02B6CE0CA646}"/>
    <cellStyle name="Normal 18 6" xfId="930" xr:uid="{A24597FA-AD4B-4650-9AB8-53E1EC5A8AFF}"/>
    <cellStyle name="Normal 18 6 2" xfId="2092" xr:uid="{A4729D78-56CA-4DBA-8A45-BCD9F56A0971}"/>
    <cellStyle name="Normal 18 7" xfId="1089" xr:uid="{B7DEE843-57AD-4E48-80E4-401F1F58AD08}"/>
    <cellStyle name="Normal 18 7 2" xfId="2234" xr:uid="{11136543-000A-49CF-A960-05F4C2A4EFB3}"/>
    <cellStyle name="Normal 18 8" xfId="1280" xr:uid="{4434D2A9-314C-4B71-91D9-430644DDCDB7}"/>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2 2 2" xfId="1967" xr:uid="{422A8D02-338A-497F-9F28-9B71725E1841}"/>
    <cellStyle name="Normal 19 2 2 3" xfId="1492" xr:uid="{A7241C6F-5524-42FA-A2F0-37258903F2AD}"/>
    <cellStyle name="Normal 19 2 3" xfId="656" xr:uid="{9ED72DCC-FFA5-4BC3-883B-F902C70F5AC4}"/>
    <cellStyle name="Normal 19 2 3 2" xfId="1825" xr:uid="{150FF235-D98C-47B9-8AE3-3F7FEBBF89DC}"/>
    <cellStyle name="Normal 19 2 4" xfId="1001" xr:uid="{3520D2CB-AF91-45F3-8F80-7640B99418FD}"/>
    <cellStyle name="Normal 19 2 4 2" xfId="2161" xr:uid="{A9AB9050-2CBF-4C6E-A647-969804E13555}"/>
    <cellStyle name="Normal 19 2 5" xfId="1168" xr:uid="{19195384-7824-4649-932F-66BA04F94893}"/>
    <cellStyle name="Normal 19 2 5 2" xfId="2303" xr:uid="{F3047E34-D42C-4752-9ACD-0BBC80ADF8A5}"/>
    <cellStyle name="Normal 19 2 6" xfId="1350" xr:uid="{61DD1115-73E1-476D-8018-BC2DC3217C89}"/>
    <cellStyle name="Normal 19 3" xfId="374" xr:uid="{4F96144D-EF96-4807-A330-293B484734D5}"/>
    <cellStyle name="Normal 19 3 2" xfId="880" xr:uid="{14D28D06-3824-4EBA-B4EA-8F40749D9136}"/>
    <cellStyle name="Normal 19 3 2 2" xfId="2044" xr:uid="{01D5A4E6-6804-4775-88F0-9922ECB0CF30}"/>
    <cellStyle name="Normal 19 3 3" xfId="1569" xr:uid="{79D2D87F-28C6-4BD0-8286-2FAAF155D190}"/>
    <cellStyle name="Normal 19 4" xfId="229" xr:uid="{635A945D-33B6-4E61-869F-4A46BE31C0D5}"/>
    <cellStyle name="Normal 19 4 2" xfId="735" xr:uid="{C6A1A89B-61A1-4561-ADEA-92EB03EF9160}"/>
    <cellStyle name="Normal 19 4 2 2" xfId="1901" xr:uid="{A2CA9813-B546-4BFC-8FB5-BF8B4A49E96C}"/>
    <cellStyle name="Normal 19 4 3" xfId="1426" xr:uid="{D4265631-EE45-4050-B4A3-7A81BE32175D}"/>
    <cellStyle name="Normal 19 5" xfId="599" xr:uid="{B31BD9E0-05F2-4F51-B8EC-65BBFA591C4E}"/>
    <cellStyle name="Normal 19 5 2" xfId="1771" xr:uid="{3C993213-45DD-420F-9F33-914F4136625B}"/>
    <cellStyle name="Normal 19 6" xfId="933" xr:uid="{A8DBD510-2337-4659-B5FD-EA3949C2A117}"/>
    <cellStyle name="Normal 19 6 2" xfId="2095" xr:uid="{F6DFE3A4-DA00-4945-B625-EAE08F0DD764}"/>
    <cellStyle name="Normal 19 7" xfId="1092" xr:uid="{468E7D09-4E30-4CD0-B9F2-C708DFC05424}"/>
    <cellStyle name="Normal 19 7 2" xfId="2237" xr:uid="{7C931131-2E43-4953-B7F5-B09125ADB2A6}"/>
    <cellStyle name="Normal 19 8" xfId="1283" xr:uid="{C77B4A74-52D2-4D33-AA78-1B3A59F9D355}"/>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2 2 2" xfId="1945" xr:uid="{3B4F5D43-5019-46A0-BA7C-8400C763D91E}"/>
    <cellStyle name="Normal 2 12 2 2 3" xfId="1470" xr:uid="{1C89553B-5A14-46F4-8144-0C9C51AD87EF}"/>
    <cellStyle name="Normal 2 12 2 3" xfId="633" xr:uid="{BF0FFA13-354C-4149-B334-EBAC8F313BD6}"/>
    <cellStyle name="Normal 2 12 2 3 2" xfId="1803" xr:uid="{75674CAB-7775-43C0-BA68-00F936AE6567}"/>
    <cellStyle name="Normal 2 12 2 4" xfId="979" xr:uid="{166E41EA-F51E-44FA-B1B2-72D67BF2E724}"/>
    <cellStyle name="Normal 2 12 2 4 2" xfId="2139" xr:uid="{E47DCF37-B9D7-44BE-AC2F-FD45D8BBED05}"/>
    <cellStyle name="Normal 2 12 2 5" xfId="1146" xr:uid="{12EDCD6A-378F-4433-974D-1225D5AB7E61}"/>
    <cellStyle name="Normal 2 12 2 5 2" xfId="2281" xr:uid="{8235EAA7-8783-4DD1-ACDB-1E158543DEB7}"/>
    <cellStyle name="Normal 2 12 2 6" xfId="1328" xr:uid="{B8F98A9C-31AA-4E81-83D0-1A9048CCC762}"/>
    <cellStyle name="Normal 2 12 3" xfId="351" xr:uid="{DE4097EA-6872-40E8-8533-C63A671EF729}"/>
    <cellStyle name="Normal 2 12 3 2" xfId="857" xr:uid="{FAFF08F5-27C2-4B5E-9622-59B484CC3825}"/>
    <cellStyle name="Normal 2 12 3 2 2" xfId="2022" xr:uid="{9A1A8692-F466-45C0-B30F-451BC69EB3F5}"/>
    <cellStyle name="Normal 2 12 3 3" xfId="1547" xr:uid="{276022F1-2D62-4200-AF1C-D377C7F05E5A}"/>
    <cellStyle name="Normal 2 12 4" xfId="206" xr:uid="{710D6704-70D2-47D8-BCF2-C7CAAE48C30E}"/>
    <cellStyle name="Normal 2 12 4 2" xfId="712" xr:uid="{EE7F15B4-485D-4D24-9C37-B4B030751394}"/>
    <cellStyle name="Normal 2 12 4 2 2" xfId="1879" xr:uid="{98612C04-D96C-459E-A3EF-6D2945D96D51}"/>
    <cellStyle name="Normal 2 12 4 3" xfId="1404" xr:uid="{39CAA1C2-8727-49D4-9C58-DD70D508ADDC}"/>
    <cellStyle name="Normal 2 12 5" xfId="579" xr:uid="{C51C7F8C-EBA7-4C03-B71D-46930112440C}"/>
    <cellStyle name="Normal 2 12 5 2" xfId="1753" xr:uid="{4ACA81D4-B551-4C3C-A79B-48EC6B36B1AE}"/>
    <cellStyle name="Normal 2 12 6" xfId="911" xr:uid="{0C3CF259-523C-42C3-9D48-B4FECC008441}"/>
    <cellStyle name="Normal 2 12 6 2" xfId="2073" xr:uid="{A06C96FA-D42E-48D3-BCF9-E918A0210523}"/>
    <cellStyle name="Normal 2 12 7" xfId="1065" xr:uid="{388B00F8-54EB-417D-913E-B14BB97E8785}"/>
    <cellStyle name="Normal 2 12 7 2" xfId="2215" xr:uid="{BAE947E4-CC37-44DF-8845-68699C8936DF}"/>
    <cellStyle name="Normal 2 12 8" xfId="1261" xr:uid="{E0FB1012-0CE9-4EFB-BC43-C0B8368FB060}"/>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2 2 2" xfId="1970" xr:uid="{717E5AF2-38F6-4322-B398-417BF17511FB}"/>
    <cellStyle name="Normal 20 2 2 3" xfId="1495" xr:uid="{6516F6BD-BFE7-4A73-A051-8DC6B58B305B}"/>
    <cellStyle name="Normal 20 2 3" xfId="659" xr:uid="{E6B1F6BA-4D88-476D-834F-61F2C3E0EB32}"/>
    <cellStyle name="Normal 20 2 3 2" xfId="1828" xr:uid="{0DF6A7BF-309A-42A5-BD08-8EF9F8334A17}"/>
    <cellStyle name="Normal 20 2 4" xfId="1004" xr:uid="{0C6E3542-80CB-4E67-A5B6-D93560EA793B}"/>
    <cellStyle name="Normal 20 2 4 2" xfId="2164" xr:uid="{E687A58B-688C-4232-870E-29FD6F830122}"/>
    <cellStyle name="Normal 20 2 5" xfId="1171" xr:uid="{269C77D5-F4FA-475B-B72F-142F3E4BEE31}"/>
    <cellStyle name="Normal 20 2 5 2" xfId="2306" xr:uid="{40DE3AB9-8A69-4D34-B30E-AB443E98F2D6}"/>
    <cellStyle name="Normal 20 2 6" xfId="1353" xr:uid="{97C71345-99C2-4DD2-B1C4-29BBC96DB04E}"/>
    <cellStyle name="Normal 20 3" xfId="377" xr:uid="{18E28090-1990-4175-841F-C8B81B280A26}"/>
    <cellStyle name="Normal 20 3 2" xfId="883" xr:uid="{CA688BBE-4694-41FE-9536-375F11CD2C0D}"/>
    <cellStyle name="Normal 20 3 2 2" xfId="2047" xr:uid="{11DFB705-FD3F-40E2-B247-56D62E9F7177}"/>
    <cellStyle name="Normal 20 3 3" xfId="1572" xr:uid="{4F44EC75-AF9B-42C7-8958-53118D029CA7}"/>
    <cellStyle name="Normal 20 4" xfId="232" xr:uid="{D914514E-7FD3-43E9-B3C9-4DA30388841F}"/>
    <cellStyle name="Normal 20 4 2" xfId="738" xr:uid="{BB4CDB44-60B3-4476-91C8-873ADD513F9F}"/>
    <cellStyle name="Normal 20 4 2 2" xfId="1904" xr:uid="{BFA46838-4A9D-4C21-ADF4-A033E04ADC77}"/>
    <cellStyle name="Normal 20 4 3" xfId="1429" xr:uid="{6246CBCF-05FA-49E6-B01E-8ACA664DABF7}"/>
    <cellStyle name="Normal 20 5" xfId="602" xr:uid="{64DCECE8-8387-4126-849F-DC31A95D92D6}"/>
    <cellStyle name="Normal 20 5 2" xfId="1774" xr:uid="{1D4507B2-521A-4953-9C67-7A416BB218BB}"/>
    <cellStyle name="Normal 20 6" xfId="936" xr:uid="{E0844CD3-80AF-434A-8F55-B2F623343C47}"/>
    <cellStyle name="Normal 20 6 2" xfId="2098" xr:uid="{7BB433DE-33DB-4742-8C24-D2892CF1C369}"/>
    <cellStyle name="Normal 20 7" xfId="1095" xr:uid="{1DD2A6B5-787C-4D04-B5A4-E328FAC1166D}"/>
    <cellStyle name="Normal 20 7 2" xfId="2240" xr:uid="{D0251D1F-EE2A-459A-9589-FF1FFAF90FBB}"/>
    <cellStyle name="Normal 20 8" xfId="1286" xr:uid="{CA381AB1-573B-4CCC-BFBC-9A0F1C6C4DE7}"/>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2 2 2" xfId="1972" xr:uid="{7C24FB30-256E-4A98-A89F-3DE13F1156A6}"/>
    <cellStyle name="Normal 21 2 2 3" xfId="1497" xr:uid="{51FE2332-C3D5-4564-8358-F5D0E0D467BF}"/>
    <cellStyle name="Normal 21 2 3" xfId="661" xr:uid="{CCF4E001-47B6-43D3-BA89-FC97D3B7C2C1}"/>
    <cellStyle name="Normal 21 2 3 2" xfId="1830" xr:uid="{74200239-14E9-47C6-881C-2614D1B0E598}"/>
    <cellStyle name="Normal 21 2 4" xfId="1006" xr:uid="{E9B3B600-FEB8-4EB7-A765-5A8F5F4F80E0}"/>
    <cellStyle name="Normal 21 2 4 2" xfId="2166" xr:uid="{9EC87E78-61C3-487D-BEDE-EDBB2A6FDCD3}"/>
    <cellStyle name="Normal 21 2 5" xfId="1173" xr:uid="{D6CEB926-A0B0-45E3-A354-0531061AF51B}"/>
    <cellStyle name="Normal 21 2 5 2" xfId="2308" xr:uid="{BC04CA4C-AC55-4C0E-83A2-B05930BF1214}"/>
    <cellStyle name="Normal 21 2 6" xfId="1355" xr:uid="{E5680948-C476-4B88-AED3-8B6AB513AB7A}"/>
    <cellStyle name="Normal 21 3" xfId="379" xr:uid="{813FEF97-FA2A-4EC8-8B00-01685C03EEED}"/>
    <cellStyle name="Normal 21 3 2" xfId="885" xr:uid="{A4A7F0E9-CC6B-44BD-B082-89BA1C3B3F09}"/>
    <cellStyle name="Normal 21 3 2 2" xfId="2049" xr:uid="{D8BC68F7-413E-4960-B9B6-031123C4320B}"/>
    <cellStyle name="Normal 21 3 3" xfId="1574" xr:uid="{3859FC24-3EF2-4434-9C31-34553FEB0D83}"/>
    <cellStyle name="Normal 21 4" xfId="234" xr:uid="{53A8E43F-BB1E-423A-A848-5A24B58E5C6C}"/>
    <cellStyle name="Normal 21 4 2" xfId="740" xr:uid="{B2C27876-5F25-4758-9029-65A0DCDA4C0D}"/>
    <cellStyle name="Normal 21 4 2 2" xfId="1906" xr:uid="{81A45F75-28CB-44C0-9487-5A5D2925D93F}"/>
    <cellStyle name="Normal 21 4 3" xfId="1431" xr:uid="{EFC33CD5-4A61-48ED-8AF7-1D30816165F5}"/>
    <cellStyle name="Normal 21 5" xfId="604" xr:uid="{E227AA6F-2A5A-401F-A7ED-558BA642A55F}"/>
    <cellStyle name="Normal 21 5 2" xfId="1776" xr:uid="{3C907CA9-C82D-4C35-B537-9998BA5D6768}"/>
    <cellStyle name="Normal 21 6" xfId="938" xr:uid="{4D55E566-DAC5-42F5-9800-00EC3840B573}"/>
    <cellStyle name="Normal 21 6 2" xfId="2100" xr:uid="{805DB4BF-EB82-4CF6-AB47-D94160AA2850}"/>
    <cellStyle name="Normal 21 7" xfId="1097" xr:uid="{A57C2AF7-FB8D-4674-8914-5EE7624FA927}"/>
    <cellStyle name="Normal 21 7 2" xfId="2242" xr:uid="{4EF25C81-0F9A-466C-8CA8-0CC231E52639}"/>
    <cellStyle name="Normal 21 8" xfId="1288" xr:uid="{3F7B0923-10D9-41CE-9047-C40F86E096C4}"/>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2 2 2" xfId="1976" xr:uid="{B1F23704-B4AB-4575-A378-5C542306B426}"/>
    <cellStyle name="Normal 22 2 2 3" xfId="1501" xr:uid="{3687BB51-8D2B-4BC2-BE82-8FA6B44A337B}"/>
    <cellStyle name="Normal 22 2 3" xfId="665" xr:uid="{AEFB0C63-7B1F-45F0-88B7-92C7096A7649}"/>
    <cellStyle name="Normal 22 2 3 2" xfId="1834" xr:uid="{6A452EA2-5448-4E91-8A3C-92DBF121B5B8}"/>
    <cellStyle name="Normal 22 2 4" xfId="1010" xr:uid="{77666900-9B3A-4906-B33C-DDB05570A811}"/>
    <cellStyle name="Normal 22 2 4 2" xfId="2170" xr:uid="{9E473C23-6C47-4D38-8C9D-69EF654BF266}"/>
    <cellStyle name="Normal 22 2 5" xfId="1177" xr:uid="{2EFF3857-949E-468B-A138-8CEF20D4175E}"/>
    <cellStyle name="Normal 22 2 5 2" xfId="2312" xr:uid="{447FE0CE-7BF4-4F8E-9381-AE9DE5A0F228}"/>
    <cellStyle name="Normal 22 2 6" xfId="1359" xr:uid="{032F7B64-81C0-457F-957D-298C078DE985}"/>
    <cellStyle name="Normal 22 3" xfId="383" xr:uid="{522C0B3C-D359-4294-B420-2EE59539AF54}"/>
    <cellStyle name="Normal 22 3 2" xfId="889" xr:uid="{42BFD19B-AC87-4F91-B473-20AFFCFB45D9}"/>
    <cellStyle name="Normal 22 3 2 2" xfId="2053" xr:uid="{CDDADB62-4C18-4683-A803-43B2A9A96046}"/>
    <cellStyle name="Normal 22 3 3" xfId="1578" xr:uid="{9491E692-BCB8-4578-820E-D39AD652E4D7}"/>
    <cellStyle name="Normal 22 4" xfId="238" xr:uid="{30F566DF-182D-4D7E-9AA4-63ED80F19638}"/>
    <cellStyle name="Normal 22 4 2" xfId="744" xr:uid="{237D95B7-752D-4B82-A2DA-43CFE46AFD1E}"/>
    <cellStyle name="Normal 22 4 2 2" xfId="1910" xr:uid="{0443ECA5-8198-414A-BCF1-C0D50C4C8E0D}"/>
    <cellStyle name="Normal 22 4 3" xfId="1435" xr:uid="{EBD7326B-C28A-485F-9E6E-CE1DA42784FE}"/>
    <cellStyle name="Normal 22 5" xfId="608" xr:uid="{A7D6F451-FF2B-4CBE-A806-FD77A11D64E7}"/>
    <cellStyle name="Normal 22 5 2" xfId="1780" xr:uid="{799A2381-1F18-46D7-8346-7CB82F04735D}"/>
    <cellStyle name="Normal 22 6" xfId="942" xr:uid="{1714E761-C2FD-4683-880D-01A83DC6922F}"/>
    <cellStyle name="Normal 22 6 2" xfId="2104" xr:uid="{1D293BC1-2C0D-4388-A0FD-416F4DA113EF}"/>
    <cellStyle name="Normal 22 7" xfId="1101" xr:uid="{C3EA2CEC-6490-4432-84DA-ADE948B39F26}"/>
    <cellStyle name="Normal 22 7 2" xfId="2246" xr:uid="{906CD143-0F31-4B97-B58D-0F1E08EDC2E5}"/>
    <cellStyle name="Normal 22 8" xfId="1292" xr:uid="{83E49D47-B4CA-4BF6-B53D-4B904538FF6E}"/>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2 2 2" xfId="1977" xr:uid="{4E15FEEB-F0E9-422B-8B28-398C872D633B}"/>
    <cellStyle name="Normal 23 2 2 3" xfId="1502" xr:uid="{4B93E2FB-8BC1-492E-9580-C9D831F7FBD6}"/>
    <cellStyle name="Normal 23 2 3" xfId="666" xr:uid="{5F6B4059-F4A3-4732-AE55-6BF8F6B720BF}"/>
    <cellStyle name="Normal 23 2 3 2" xfId="1835" xr:uid="{2CB67254-7D94-4DD2-94BC-B3E542D488F6}"/>
    <cellStyle name="Normal 23 2 4" xfId="1011" xr:uid="{3C1D31DE-C519-4D24-A1A6-D5B6E7F13BF3}"/>
    <cellStyle name="Normal 23 2 4 2" xfId="2171" xr:uid="{42C2A0F5-E919-4164-8CD6-FAB7D75A20D0}"/>
    <cellStyle name="Normal 23 2 5" xfId="1178" xr:uid="{38C5DF4B-239B-4BE2-8CE9-1D4C05DD1B4E}"/>
    <cellStyle name="Normal 23 2 5 2" xfId="2313" xr:uid="{10BAC1A0-2237-4CAA-8394-3FDFCA9B470C}"/>
    <cellStyle name="Normal 23 2 6" xfId="1360" xr:uid="{A47009AC-14E3-4D2D-8A86-0257040940CA}"/>
    <cellStyle name="Normal 23 3" xfId="384" xr:uid="{F354D41A-1EA5-4DD8-8F16-AFCD6990221C}"/>
    <cellStyle name="Normal 23 3 2" xfId="890" xr:uid="{2DE5A60D-E5F9-4804-A678-95EB78F62993}"/>
    <cellStyle name="Normal 23 3 2 2" xfId="2054" xr:uid="{43A9A928-2911-45E2-8130-74E9FB33850E}"/>
    <cellStyle name="Normal 23 3 3" xfId="1579" xr:uid="{1346ED6F-F759-4A31-B4F1-74F1B601EE87}"/>
    <cellStyle name="Normal 23 4" xfId="239" xr:uid="{BD8524EF-1128-4FBE-A17C-E2BC687859C3}"/>
    <cellStyle name="Normal 23 4 2" xfId="745" xr:uid="{E2A50987-A124-4081-BF6D-2B1FD05CF385}"/>
    <cellStyle name="Normal 23 4 2 2" xfId="1911" xr:uid="{450ED312-5EFF-4A01-91C7-4F85088600DD}"/>
    <cellStyle name="Normal 23 4 3" xfId="1436" xr:uid="{07971298-6B23-442C-B8CB-B588D369C952}"/>
    <cellStyle name="Normal 23 5" xfId="609" xr:uid="{3F768065-0A2C-4E79-8E43-1D2ECFD996D9}"/>
    <cellStyle name="Normal 23 5 2" xfId="1781" xr:uid="{55647ED0-C555-4167-8140-6513F687CA05}"/>
    <cellStyle name="Normal 23 6" xfId="943" xr:uid="{95051B7B-516B-4AB2-8260-E99BDA4F68E5}"/>
    <cellStyle name="Normal 23 6 2" xfId="2105" xr:uid="{A4F525BD-7F1D-4459-A863-6D12C3A580C4}"/>
    <cellStyle name="Normal 23 7" xfId="1102" xr:uid="{B4D24E2A-A8E9-4777-99FC-5587B5804FEB}"/>
    <cellStyle name="Normal 23 7 2" xfId="2247" xr:uid="{67C430FE-31C7-4ABF-A308-724717D13F3C}"/>
    <cellStyle name="Normal 23 8" xfId="1293" xr:uid="{F041FBF3-80A4-4E72-A7EC-5F5E5A509660}"/>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2 2 2" xfId="1981" xr:uid="{CB8A8547-425D-4886-B415-068853AECA6A}"/>
    <cellStyle name="Normal 24 2 2 3" xfId="1506" xr:uid="{BE6ADBAF-7B07-4CFB-99DB-3C2F4AEE262E}"/>
    <cellStyle name="Normal 24 2 3" xfId="670" xr:uid="{0D43E74E-A37A-49E2-A119-744CD4F112A6}"/>
    <cellStyle name="Normal 24 2 3 2" xfId="1839" xr:uid="{0EE54C37-F603-4015-800B-A3374BC6B6E1}"/>
    <cellStyle name="Normal 24 2 4" xfId="1015" xr:uid="{B915E553-24C8-4F8F-9345-2FC49BF21A2C}"/>
    <cellStyle name="Normal 24 2 4 2" xfId="2175" xr:uid="{5D059F30-98E8-4C01-9C63-2D72DF6E013D}"/>
    <cellStyle name="Normal 24 2 5" xfId="1182" xr:uid="{9F6D99F2-FEB7-4029-934A-4B858DF6BF59}"/>
    <cellStyle name="Normal 24 2 5 2" xfId="2317" xr:uid="{24CB7C70-377D-46E4-8ACE-F86939AFF5F0}"/>
    <cellStyle name="Normal 24 2 6" xfId="1364" xr:uid="{DCAC8A58-41B5-4D87-86F0-B9212E9F5293}"/>
    <cellStyle name="Normal 24 3" xfId="388" xr:uid="{A4C73931-49F0-4821-B6E9-63EFD4792758}"/>
    <cellStyle name="Normal 24 3 2" xfId="894" xr:uid="{7F034A38-EDA9-404A-87C1-5D2AEB501905}"/>
    <cellStyle name="Normal 24 3 2 2" xfId="2058" xr:uid="{DF05C8B2-86A4-4FE3-8386-963D547DE1F4}"/>
    <cellStyle name="Normal 24 3 3" xfId="1583" xr:uid="{CBF53D78-9265-4D71-BE3C-C93E7D10B8D1}"/>
    <cellStyle name="Normal 24 4" xfId="243" xr:uid="{94A07057-92C3-42C4-AF19-935A414CF371}"/>
    <cellStyle name="Normal 24 4 2" xfId="749" xr:uid="{A5AB2F3E-9B42-49B0-AD24-534651AD575E}"/>
    <cellStyle name="Normal 24 4 2 2" xfId="1915" xr:uid="{1F5F844D-465E-4B11-AFC9-BC35E4A85453}"/>
    <cellStyle name="Normal 24 4 3" xfId="1440" xr:uid="{4687C547-ADDF-4A20-9DA9-2E1BD00670FE}"/>
    <cellStyle name="Normal 24 5" xfId="613" xr:uid="{905AB118-7D5E-4972-BAF4-BCB4B2C058E1}"/>
    <cellStyle name="Normal 24 5 2" xfId="1785" xr:uid="{E4EB792B-17F3-482B-82EA-B80E5DFF4F96}"/>
    <cellStyle name="Normal 24 6" xfId="947" xr:uid="{3BC15351-D66F-4773-91C8-4260FEF09798}"/>
    <cellStyle name="Normal 24 6 2" xfId="2109" xr:uid="{114A7491-B433-42DE-B0BB-FE759C7B7254}"/>
    <cellStyle name="Normal 24 7" xfId="1106" xr:uid="{84E89816-8F61-49D8-8AF3-3612A6C2B8E7}"/>
    <cellStyle name="Normal 24 7 2" xfId="2251" xr:uid="{0393C573-96DB-4B9F-9688-ACAF599151D4}"/>
    <cellStyle name="Normal 24 8" xfId="1297" xr:uid="{248CBEA5-DE22-4111-A962-54C29E54AF4F}"/>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2 2 2" xfId="1958" xr:uid="{6B0BCAEC-58DD-48AD-AC0C-11262DBFA52D}"/>
    <cellStyle name="Normal 25 2 2 3" xfId="1483" xr:uid="{74A54B73-1CCC-499C-834F-0FD8A246CCFD}"/>
    <cellStyle name="Normal 25 2 3" xfId="647" xr:uid="{2E283BE3-3B67-4BF2-BF28-7DC039EAE390}"/>
    <cellStyle name="Normal 25 2 3 2" xfId="1816" xr:uid="{1AD2702A-E9C2-4297-B327-126EE4A721DE}"/>
    <cellStyle name="Normal 25 2 4" xfId="992" xr:uid="{6B693CA3-1A48-478D-96F3-1119CCA131B7}"/>
    <cellStyle name="Normal 25 2 4 2" xfId="2152" xr:uid="{4E50365B-B98B-4C18-BEF8-72B2AFB4B46E}"/>
    <cellStyle name="Normal 25 2 5" xfId="1159" xr:uid="{C21BB738-8EDD-415C-862C-F76A885D9D2A}"/>
    <cellStyle name="Normal 25 2 5 2" xfId="2294" xr:uid="{7E55A65B-0653-4ACB-A4A4-8F73786CE4BA}"/>
    <cellStyle name="Normal 25 2 6" xfId="1341" xr:uid="{EBD94E1D-8184-471C-B0C2-41B64A804546}"/>
    <cellStyle name="Normal 25 3" xfId="365" xr:uid="{E7C6F66B-B0FB-442C-B549-F532D5425694}"/>
    <cellStyle name="Normal 25 3 2" xfId="871" xr:uid="{48BB9A16-4031-42ED-9554-194C3F60F0C8}"/>
    <cellStyle name="Normal 25 3 2 2" xfId="2035" xr:uid="{B337D240-ECA1-449D-95E0-83CEF3740B4A}"/>
    <cellStyle name="Normal 25 3 3" xfId="1560" xr:uid="{BA99A3E1-4E55-45AE-AB83-15540BB2A714}"/>
    <cellStyle name="Normal 25 4" xfId="220" xr:uid="{5A527560-1336-466A-9FA1-CF4A9B8FEB56}"/>
    <cellStyle name="Normal 25 4 2" xfId="726" xr:uid="{329FC001-AC4F-470A-AB65-E35F7F1BBBAA}"/>
    <cellStyle name="Normal 25 4 2 2" xfId="1892" xr:uid="{CB7CABEA-F760-4089-A9E0-45FCE06E63C7}"/>
    <cellStyle name="Normal 25 4 3" xfId="1417" xr:uid="{0F093BBF-6BA0-4E6F-9B22-F9DA6D9B6178}"/>
    <cellStyle name="Normal 25 5" xfId="590" xr:uid="{C7F6300E-090C-4B48-865D-F1C85E07EC17}"/>
    <cellStyle name="Normal 25 5 2" xfId="1762" xr:uid="{36E0654B-1455-4FE7-8B25-4FF3CE584C61}"/>
    <cellStyle name="Normal 25 6" xfId="924" xr:uid="{3C9B999B-19B7-4C9E-B0B8-D372F327ADCB}"/>
    <cellStyle name="Normal 25 6 2" xfId="2086" xr:uid="{2FAAD1B3-A637-4183-9A5F-929F5535D1C7}"/>
    <cellStyle name="Normal 25 7" xfId="1083" xr:uid="{9FD29A0B-C971-4A26-8122-435D3A94087F}"/>
    <cellStyle name="Normal 25 7 2" xfId="2228" xr:uid="{D780328B-B6A3-4888-8618-E9B27262A2A7}"/>
    <cellStyle name="Normal 25 8" xfId="1274" xr:uid="{2504BA90-6111-4F0A-BA7F-C5698FAD4220}"/>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2 2 2" xfId="1959" xr:uid="{C9B16CE7-9935-449E-AD33-B80B45B678D7}"/>
    <cellStyle name="Normal 26 2 2 3" xfId="1484" xr:uid="{7AB1A714-97EC-4012-877B-58D8DAFB0112}"/>
    <cellStyle name="Normal 26 2 3" xfId="648" xr:uid="{ED3A8D21-A276-4A32-9A85-E44045B33A9B}"/>
    <cellStyle name="Normal 26 2 3 2" xfId="1817" xr:uid="{C767A62A-05CE-409F-9EEE-15EC1E118AEE}"/>
    <cellStyle name="Normal 26 2 4" xfId="993" xr:uid="{D48F8022-46A5-4EFA-8DF9-B419BC4B8D3C}"/>
    <cellStyle name="Normal 26 2 4 2" xfId="2153" xr:uid="{04EEBC02-42BC-4961-B879-BBB6F74F9307}"/>
    <cellStyle name="Normal 26 2 5" xfId="1160" xr:uid="{7890D5DE-6ABD-490B-9924-BA49601C2696}"/>
    <cellStyle name="Normal 26 2 5 2" xfId="2295" xr:uid="{B864E48F-AEC6-4D24-BCD1-DE9DFAC1EABE}"/>
    <cellStyle name="Normal 26 2 6" xfId="1342" xr:uid="{44CF9EDF-BA68-440A-AFAF-C211A77C8F45}"/>
    <cellStyle name="Normal 26 3" xfId="366" xr:uid="{D4EE1DB7-8E36-4161-AA3D-B2DB84482048}"/>
    <cellStyle name="Normal 26 3 2" xfId="872" xr:uid="{16A6A012-707E-4490-B893-1BEF120F322A}"/>
    <cellStyle name="Normal 26 3 2 2" xfId="2036" xr:uid="{5872CFA1-77DE-4660-AD80-5170202003D8}"/>
    <cellStyle name="Normal 26 3 3" xfId="1561" xr:uid="{6AB083D1-A4F1-4A38-AE72-E621DE8E87A7}"/>
    <cellStyle name="Normal 26 4" xfId="221" xr:uid="{3A16BD99-FF33-4919-A212-5C8EC0E0DC62}"/>
    <cellStyle name="Normal 26 4 2" xfId="727" xr:uid="{7553927D-BE06-456B-A423-92BDDA4F34D6}"/>
    <cellStyle name="Normal 26 4 2 2" xfId="1893" xr:uid="{065AF7CE-1AC2-4D39-9C03-6463F9D21D70}"/>
    <cellStyle name="Normal 26 4 3" xfId="1418" xr:uid="{B524BEA1-794B-42BB-B9FF-D87B65904524}"/>
    <cellStyle name="Normal 26 5" xfId="591" xr:uid="{6DDDD0AD-031F-4847-9904-12720308DBFF}"/>
    <cellStyle name="Normal 26 5 2" xfId="1763" xr:uid="{DE55B5C2-B1C3-41B9-A02F-AC5D8B703F57}"/>
    <cellStyle name="Normal 26 6" xfId="925" xr:uid="{13721629-244B-4B54-A727-CF438555731D}"/>
    <cellStyle name="Normal 26 6 2" xfId="2087" xr:uid="{8485DB3E-DA48-48E2-8DF3-A489B04B90D7}"/>
    <cellStyle name="Normal 26 7" xfId="1084" xr:uid="{1CEDC671-63E8-4689-A26D-CB42A15E558C}"/>
    <cellStyle name="Normal 26 7 2" xfId="2229" xr:uid="{6FFED92A-6173-4474-A5D5-81CDD15EC8F5}"/>
    <cellStyle name="Normal 26 8" xfId="1275" xr:uid="{C2B1216B-D577-43F6-A601-CE672D99CF59}"/>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2 2 2" xfId="1961" xr:uid="{75C515A4-7DE1-4C8E-BC30-876EBBF02755}"/>
    <cellStyle name="Normal 27 2 2 3" xfId="1486" xr:uid="{67E1EC43-B182-4571-AE43-42234499E84E}"/>
    <cellStyle name="Normal 27 2 3" xfId="650" xr:uid="{2E63BA07-187D-440C-8C8A-CABEEAAFA3E7}"/>
    <cellStyle name="Normal 27 2 3 2" xfId="1819" xr:uid="{ED4BC2AB-2C2A-4C6F-848F-C818400F94C5}"/>
    <cellStyle name="Normal 27 2 4" xfId="995" xr:uid="{E6191C03-364F-4F0B-94F4-420A1A99F017}"/>
    <cellStyle name="Normal 27 2 4 2" xfId="2155" xr:uid="{BCD88364-B4B0-490B-A1F4-8CB9B9D9C0CC}"/>
    <cellStyle name="Normal 27 2 5" xfId="1162" xr:uid="{B33E1EFE-0136-4E18-982C-0C01281A43BF}"/>
    <cellStyle name="Normal 27 2 5 2" xfId="2297" xr:uid="{D5351491-7B9E-4187-B6E9-87EB9D3A3EBD}"/>
    <cellStyle name="Normal 27 2 6" xfId="1344" xr:uid="{1A34B99D-4836-4132-B8FC-31C8A0D6F27D}"/>
    <cellStyle name="Normal 27 3" xfId="368" xr:uid="{C3C9295A-0385-4391-BF2F-107C735AB2BB}"/>
    <cellStyle name="Normal 27 3 2" xfId="874" xr:uid="{FFDABD81-5724-46F9-B20B-0C26158DBA70}"/>
    <cellStyle name="Normal 27 3 2 2" xfId="2038" xr:uid="{F6DE9EBE-2ED6-4B87-A036-78DF083ACDCC}"/>
    <cellStyle name="Normal 27 3 3" xfId="1563" xr:uid="{9A3926FD-A879-498B-BC35-9433C614A3EA}"/>
    <cellStyle name="Normal 27 4" xfId="223" xr:uid="{65FA2C1C-6D1A-4D9A-9970-96CD1D88F1AA}"/>
    <cellStyle name="Normal 27 4 2" xfId="729" xr:uid="{0C80E77C-719C-4489-9D91-7DBEFE5C6B1D}"/>
    <cellStyle name="Normal 27 4 2 2" xfId="1895" xr:uid="{82F7CE07-9637-4F05-9892-8CD1C3DD669C}"/>
    <cellStyle name="Normal 27 4 3" xfId="1420" xr:uid="{78D9AD2E-F169-49FB-B447-427142D0DBD9}"/>
    <cellStyle name="Normal 27 5" xfId="593" xr:uid="{E119390A-ED67-487B-B4B8-9FAAF94AF9E3}"/>
    <cellStyle name="Normal 27 5 2" xfId="1765" xr:uid="{0A7B5459-845F-47C5-A21A-49FD050C86EC}"/>
    <cellStyle name="Normal 27 6" xfId="927" xr:uid="{1F9D0924-7DE1-42C4-BA75-23BB09EE685D}"/>
    <cellStyle name="Normal 27 6 2" xfId="2089" xr:uid="{63ADB99D-26BB-42F6-B975-33FC3BDD9A7B}"/>
    <cellStyle name="Normal 27 7" xfId="1086" xr:uid="{9AEF7F17-802B-4D93-A11A-9895DADB8158}"/>
    <cellStyle name="Normal 27 7 2" xfId="2231" xr:uid="{95A3A42E-CAEC-42EF-AAE1-5B9D83C3BAFD}"/>
    <cellStyle name="Normal 27 8" xfId="1277" xr:uid="{CF4D8EEE-495D-4459-A391-5CEEBE7EBD19}"/>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2 2 2" xfId="1963" xr:uid="{FAF5DF53-CE6B-4ED9-961F-F5F23CB51AA7}"/>
    <cellStyle name="Normal 28 2 2 3" xfId="1488" xr:uid="{0D81A1FB-2EB5-4AB6-9E3D-ADC20FF13C5A}"/>
    <cellStyle name="Normal 28 2 3" xfId="652" xr:uid="{C33FFB77-1A63-46C2-926B-0D877E5D3EB9}"/>
    <cellStyle name="Normal 28 2 3 2" xfId="1821" xr:uid="{30F926A2-F51F-4C7D-8B4C-AE2E03DD6B79}"/>
    <cellStyle name="Normal 28 2 4" xfId="997" xr:uid="{F2948AE8-D1E6-45C7-BCC1-89BB11081D82}"/>
    <cellStyle name="Normal 28 2 4 2" xfId="2157" xr:uid="{DECA27C5-4824-445E-A73C-8DD867CC375C}"/>
    <cellStyle name="Normal 28 2 5" xfId="1164" xr:uid="{2A2C2641-14FA-4069-9A18-EB928F6E74AE}"/>
    <cellStyle name="Normal 28 2 5 2" xfId="2299" xr:uid="{CD0900CF-69A2-41BB-9B57-FA3630BDF4BC}"/>
    <cellStyle name="Normal 28 2 6" xfId="1346" xr:uid="{9824F8F6-9608-4B51-8864-4BE8F49E9D3B}"/>
    <cellStyle name="Normal 28 3" xfId="370" xr:uid="{1ED2987D-1FE3-4C59-83D2-9EC1CB41CF58}"/>
    <cellStyle name="Normal 28 3 2" xfId="876" xr:uid="{2596EAD8-FD57-4E9C-BCBC-5014E443B766}"/>
    <cellStyle name="Normal 28 3 2 2" xfId="2040" xr:uid="{5F79E9E8-0590-4275-862D-6480B2869512}"/>
    <cellStyle name="Normal 28 3 3" xfId="1565" xr:uid="{336D3D3E-44F0-4A9C-B2F8-33B95B28FC31}"/>
    <cellStyle name="Normal 28 4" xfId="225" xr:uid="{3671F13D-A5EB-4016-8285-223E3E076258}"/>
    <cellStyle name="Normal 28 4 2" xfId="731" xr:uid="{95209E60-3D30-4EFE-BBE3-A6F86618735A}"/>
    <cellStyle name="Normal 28 4 2 2" xfId="1897" xr:uid="{EA8A0121-E600-4A36-88A2-52FC579FB444}"/>
    <cellStyle name="Normal 28 4 3" xfId="1422" xr:uid="{B4D6F5F6-66A2-4E5C-9EE1-4A912F15E69B}"/>
    <cellStyle name="Normal 28 5" xfId="595" xr:uid="{48D0DBFE-8FA4-4387-8109-AAB6C9691CC0}"/>
    <cellStyle name="Normal 28 5 2" xfId="1767" xr:uid="{273D0D97-53A8-4783-85F9-BC5A208054E7}"/>
    <cellStyle name="Normal 28 6" xfId="929" xr:uid="{0764874E-B5FC-4F84-B461-879705992FAF}"/>
    <cellStyle name="Normal 28 6 2" xfId="2091" xr:uid="{ED28FF70-E4D9-4B54-A676-A2A26195A5F0}"/>
    <cellStyle name="Normal 28 7" xfId="1088" xr:uid="{3055F958-1598-464A-8647-AB817686FAC7}"/>
    <cellStyle name="Normal 28 7 2" xfId="2233" xr:uid="{E6F59C49-2A09-4A6B-A5A0-113D841B2CBE}"/>
    <cellStyle name="Normal 28 8" xfId="1279" xr:uid="{F16F2501-81D8-4CD0-A5A8-44718A4B959D}"/>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2 2 2" xfId="1965" xr:uid="{383C9696-7B67-4AF1-B9E3-C5D5803C5C29}"/>
    <cellStyle name="Normal 29 2 2 3" xfId="1490" xr:uid="{20F4CF61-E0E2-4F7C-80EA-92AFF401DB8A}"/>
    <cellStyle name="Normal 29 2 3" xfId="654" xr:uid="{7BB2A91C-B41F-4302-B62E-1049D4374FBE}"/>
    <cellStyle name="Normal 29 2 3 2" xfId="1823" xr:uid="{D0509FC7-FD95-48A1-BD3A-2C51F01CBCDC}"/>
    <cellStyle name="Normal 29 2 4" xfId="999" xr:uid="{0C29B7B0-1B4C-4838-BDD7-4F60A745A1A0}"/>
    <cellStyle name="Normal 29 2 4 2" xfId="2159" xr:uid="{6A536CDC-4C62-446E-97B0-B6174B510BD2}"/>
    <cellStyle name="Normal 29 2 5" xfId="1166" xr:uid="{DC1ABB53-7E2C-4B3B-9579-72400838CE60}"/>
    <cellStyle name="Normal 29 2 5 2" xfId="2301" xr:uid="{90DFECAC-9E89-42A5-A737-D476A273C0D3}"/>
    <cellStyle name="Normal 29 2 6" xfId="1348" xr:uid="{7C837EFC-99CC-4EA1-A110-E4428DBCCA19}"/>
    <cellStyle name="Normal 29 3" xfId="372" xr:uid="{01A8561B-A5ED-4E65-A59C-3B9A676024BE}"/>
    <cellStyle name="Normal 29 3 2" xfId="878" xr:uid="{D5476DCA-F88C-4878-8BB7-9DBDDE882412}"/>
    <cellStyle name="Normal 29 3 2 2" xfId="2042" xr:uid="{F7F033D1-ED8B-4879-B91E-1843C7B16B7D}"/>
    <cellStyle name="Normal 29 3 3" xfId="1567" xr:uid="{BA88B2CF-A949-4CCB-9C5B-A98F93BDC6B0}"/>
    <cellStyle name="Normal 29 4" xfId="227" xr:uid="{4CDE3AF0-ABF3-4F2E-BB7E-205FA3791DD8}"/>
    <cellStyle name="Normal 29 4 2" xfId="733" xr:uid="{6291F93F-E908-46AA-BBF0-B7ABF9146F95}"/>
    <cellStyle name="Normal 29 4 2 2" xfId="1899" xr:uid="{2A560A97-076B-4A6F-9539-2AC7AE8671C1}"/>
    <cellStyle name="Normal 29 4 3" xfId="1424" xr:uid="{5994AA2B-F4E1-4571-B921-DD3D3F093940}"/>
    <cellStyle name="Normal 29 5" xfId="597" xr:uid="{31090B76-20F0-416C-B377-EBA791C4C24F}"/>
    <cellStyle name="Normal 29 5 2" xfId="1769" xr:uid="{AE60EABE-0EF6-42FB-9966-E256079170A5}"/>
    <cellStyle name="Normal 29 6" xfId="931" xr:uid="{68081260-E3E4-4E33-BBA7-C1BD3CCB9AB3}"/>
    <cellStyle name="Normal 29 6 2" xfId="2093" xr:uid="{C2571CB7-2DB8-4289-AEC5-51984179135B}"/>
    <cellStyle name="Normal 29 7" xfId="1090" xr:uid="{46FF6AD6-4DD0-4C05-A43A-15DB9B4C7150}"/>
    <cellStyle name="Normal 29 7 2" xfId="2235" xr:uid="{AECBCB64-D06C-4078-9915-724D3A6FA277}"/>
    <cellStyle name="Normal 29 8" xfId="1281" xr:uid="{1A2C4AEB-4865-4B20-88B5-9CA14EF03571}"/>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2 2 2" xfId="1966" xr:uid="{D246D56B-C00F-423C-90D8-A5C0CEF73AC4}"/>
    <cellStyle name="Normal 30 2 2 3" xfId="1491" xr:uid="{1708B6CF-1563-41A5-BF80-0D30005AF7CB}"/>
    <cellStyle name="Normal 30 2 3" xfId="655" xr:uid="{D199B7EA-0DAA-48D0-B2AD-17D37F8F3F34}"/>
    <cellStyle name="Normal 30 2 3 2" xfId="1824" xr:uid="{DFA95998-8A65-4B61-95F1-E52303A6D998}"/>
    <cellStyle name="Normal 30 2 4" xfId="1000" xr:uid="{69D6B6E6-53CA-4798-8868-AF9DC376BEC3}"/>
    <cellStyle name="Normal 30 2 4 2" xfId="2160" xr:uid="{51838065-83C2-4E88-B223-E7DEAB8193C5}"/>
    <cellStyle name="Normal 30 2 5" xfId="1167" xr:uid="{3E9EC95C-56ED-46BC-B706-CC22D5E175D7}"/>
    <cellStyle name="Normal 30 2 5 2" xfId="2302" xr:uid="{767A5A48-16A2-4766-80FD-6836B2C4FCE1}"/>
    <cellStyle name="Normal 30 2 6" xfId="1349" xr:uid="{D8A4A43F-E285-4730-B8AC-FB25FDCC3756}"/>
    <cellStyle name="Normal 30 3" xfId="373" xr:uid="{63E96C1F-FB32-4482-A072-6785ED5A3DFC}"/>
    <cellStyle name="Normal 30 3 2" xfId="879" xr:uid="{DF0CE7D5-84DF-4C02-9831-1FA645486DE0}"/>
    <cellStyle name="Normal 30 3 2 2" xfId="2043" xr:uid="{C73B50CD-96BD-44AD-88FA-AC65126EE8E7}"/>
    <cellStyle name="Normal 30 3 3" xfId="1568" xr:uid="{420D2565-1831-47AE-892C-B4B35C152A6E}"/>
    <cellStyle name="Normal 30 4" xfId="228" xr:uid="{A1CDF3A3-13DA-4E93-89DA-A5A1509B80B3}"/>
    <cellStyle name="Normal 30 4 2" xfId="734" xr:uid="{1813EE7A-AB70-48F1-9538-36951D25526D}"/>
    <cellStyle name="Normal 30 4 2 2" xfId="1900" xr:uid="{E89C823E-1C5E-40ED-9EBB-3DB6B2A13294}"/>
    <cellStyle name="Normal 30 4 3" xfId="1425" xr:uid="{9C93751A-1795-4DFF-AA39-DB956E124E15}"/>
    <cellStyle name="Normal 30 5" xfId="598" xr:uid="{A440F17D-3F8B-47AB-86A3-3583F6E569B3}"/>
    <cellStyle name="Normal 30 5 2" xfId="1770" xr:uid="{444862D8-1625-438C-AFA9-6D5BF622D1E4}"/>
    <cellStyle name="Normal 30 6" xfId="932" xr:uid="{FC2BE6A7-5CD9-4D7D-8D2F-A89492114235}"/>
    <cellStyle name="Normal 30 6 2" xfId="2094" xr:uid="{E9A6F82E-517D-4712-A17B-8FA9000D0692}"/>
    <cellStyle name="Normal 30 7" xfId="1091" xr:uid="{D334FF96-8A1B-42F1-A513-845F6F4463CE}"/>
    <cellStyle name="Normal 30 7 2" xfId="2236" xr:uid="{EC18DE0C-7C63-48BD-8142-F47DDC93C7B8}"/>
    <cellStyle name="Normal 30 8" xfId="1282" xr:uid="{D32DF56B-7098-49C1-92F2-6A66C9AAD1A3}"/>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2 2 2" xfId="1968" xr:uid="{E4FDCE59-1B22-4A48-B925-206737EEF2C0}"/>
    <cellStyle name="Normal 31 2 2 3" xfId="1493" xr:uid="{56F77222-1C4C-44BD-9D63-9F89BBCD6B45}"/>
    <cellStyle name="Normal 31 2 3" xfId="657" xr:uid="{945E2991-26E7-444E-9859-A1B623BB8910}"/>
    <cellStyle name="Normal 31 2 3 2" xfId="1826" xr:uid="{E775063A-0C37-43E8-9F81-32C0CE02383D}"/>
    <cellStyle name="Normal 31 2 4" xfId="1002" xr:uid="{876BE585-3AA2-4D41-9582-A344F7E1E21C}"/>
    <cellStyle name="Normal 31 2 4 2" xfId="2162" xr:uid="{716E3E8F-20DD-4A4A-9F36-8C9541813D3E}"/>
    <cellStyle name="Normal 31 2 5" xfId="1169" xr:uid="{B7B3AE7B-C88B-4F64-9080-608543C4B784}"/>
    <cellStyle name="Normal 31 2 5 2" xfId="2304" xr:uid="{1BE6F8C6-B247-40E7-9221-461C1A7D2709}"/>
    <cellStyle name="Normal 31 2 6" xfId="1351" xr:uid="{F7F3729F-5540-49E5-AE48-8FA5038BF722}"/>
    <cellStyle name="Normal 31 3" xfId="375" xr:uid="{93CE07C5-8E14-442D-881B-9EE3011671BA}"/>
    <cellStyle name="Normal 31 3 2" xfId="881" xr:uid="{D8BDA498-CCB9-452E-9CC3-5B9707ACCD7C}"/>
    <cellStyle name="Normal 31 3 2 2" xfId="2045" xr:uid="{6D020B18-BBE8-4D20-8C18-0CDB167B8F14}"/>
    <cellStyle name="Normal 31 3 3" xfId="1570" xr:uid="{20EA54CF-A398-4240-8477-F47BC6AD3802}"/>
    <cellStyle name="Normal 31 4" xfId="230" xr:uid="{C4DA2622-64F0-4923-9E59-90202B2530A2}"/>
    <cellStyle name="Normal 31 4 2" xfId="736" xr:uid="{E2AE69F0-7276-4572-B679-8F111F5038E7}"/>
    <cellStyle name="Normal 31 4 2 2" xfId="1902" xr:uid="{D336DF26-7BDF-4F5F-9A3F-ED949DD68774}"/>
    <cellStyle name="Normal 31 4 3" xfId="1427" xr:uid="{536811CE-9D22-41A4-9545-A109132041BE}"/>
    <cellStyle name="Normal 31 5" xfId="600" xr:uid="{26682EBD-4236-4CA4-87F4-E09F7F073FAC}"/>
    <cellStyle name="Normal 31 5 2" xfId="1772" xr:uid="{6926CC14-7BA4-44FD-A389-9E7088DA78FE}"/>
    <cellStyle name="Normal 31 6" xfId="934" xr:uid="{1B9A4136-7706-4BDD-A36C-89363BE5B76A}"/>
    <cellStyle name="Normal 31 6 2" xfId="2096" xr:uid="{E52793F3-C239-4927-A4B1-62A250BB9AD8}"/>
    <cellStyle name="Normal 31 7" xfId="1093" xr:uid="{972926CA-DA74-4E37-A858-627402AB5F6F}"/>
    <cellStyle name="Normal 31 7 2" xfId="2238" xr:uid="{29ADAEBA-D13E-4738-815D-DA80D2101F3A}"/>
    <cellStyle name="Normal 31 8" xfId="1284" xr:uid="{A073D9F7-47BE-4E61-8A44-994A57F62ECE}"/>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2 2 2" xfId="1982" xr:uid="{321B384D-5A5A-4C4D-B0CE-62993878367C}"/>
    <cellStyle name="Normal 32 2 2 3" xfId="1507" xr:uid="{6856B29F-BD93-499F-B245-3272B1190A9E}"/>
    <cellStyle name="Normal 32 2 3" xfId="671" xr:uid="{F401254C-2C0B-460F-A47B-F2148011309F}"/>
    <cellStyle name="Normal 32 2 3 2" xfId="1840" xr:uid="{9F457C3A-D8A8-4E7B-82C5-229EEB8672E4}"/>
    <cellStyle name="Normal 32 2 4" xfId="1016" xr:uid="{5F42D7B3-6D8C-41E0-A5DB-8554A6E75ADC}"/>
    <cellStyle name="Normal 32 2 4 2" xfId="2176" xr:uid="{8985B955-A3F5-403B-A326-029F4F454EAF}"/>
    <cellStyle name="Normal 32 2 5" xfId="1183" xr:uid="{69B69466-7D63-41A9-90B6-7B1E78C4CC7C}"/>
    <cellStyle name="Normal 32 2 5 2" xfId="2318" xr:uid="{D1337109-62F6-478C-BF87-0C1A85255663}"/>
    <cellStyle name="Normal 32 2 6" xfId="1365" xr:uid="{CD1E6660-1096-474B-A980-8576433B19A8}"/>
    <cellStyle name="Normal 32 3" xfId="389" xr:uid="{1CE142A7-8A28-4D00-AE02-FD6336B81BAA}"/>
    <cellStyle name="Normal 32 3 2" xfId="895" xr:uid="{B22351F1-A9E5-480C-BD52-A36D757F9C5B}"/>
    <cellStyle name="Normal 32 3 2 2" xfId="2059" xr:uid="{BDA6412E-451F-4DF3-A550-660C7FADE91B}"/>
    <cellStyle name="Normal 32 3 3" xfId="1584" xr:uid="{804F66F2-E028-4377-B06A-4DF422387F7E}"/>
    <cellStyle name="Normal 32 4" xfId="244" xr:uid="{337BF5AA-2D66-49BC-843A-1412E47552F8}"/>
    <cellStyle name="Normal 32 4 2" xfId="750" xr:uid="{76BDF948-513C-4315-ADE1-AF56F8D592C2}"/>
    <cellStyle name="Normal 32 4 2 2" xfId="1916" xr:uid="{E5F42E49-7F24-4036-A7A0-A02B94F04DBF}"/>
    <cellStyle name="Normal 32 4 3" xfId="1441" xr:uid="{F1E3A9A8-6FFF-480F-B7F4-50058DC40508}"/>
    <cellStyle name="Normal 32 5" xfId="614" xr:uid="{5F27D041-F41B-4A9F-9D30-F6C75C70B219}"/>
    <cellStyle name="Normal 32 5 2" xfId="1786" xr:uid="{20748332-63EB-430B-9398-FD423BA25395}"/>
    <cellStyle name="Normal 32 6" xfId="948" xr:uid="{0CDFD95E-8653-4192-97ED-610A98329F50}"/>
    <cellStyle name="Normal 32 6 2" xfId="2110" xr:uid="{016F7F9D-E98A-4FA3-8073-22B3AC4C7759}"/>
    <cellStyle name="Normal 32 7" xfId="1107" xr:uid="{CE2E4DE7-0D0E-4BE9-9572-F072E1ED471D}"/>
    <cellStyle name="Normal 32 7 2" xfId="2252" xr:uid="{B058A056-BC13-40B6-AAAA-AF46466740D0}"/>
    <cellStyle name="Normal 32 8" xfId="1298" xr:uid="{7F4178D1-A2AA-480A-B69C-2736446D2F85}"/>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2 2 2" xfId="1969" xr:uid="{998B08C2-D198-4F0C-B50D-D7B4223FB5E9}"/>
    <cellStyle name="Normal 33 2 2 3" xfId="1494" xr:uid="{D45A0C66-49EB-440A-BECA-240EC875175E}"/>
    <cellStyle name="Normal 33 2 3" xfId="658" xr:uid="{90E24BDE-7767-4C6F-B01C-DBEFF7F1F152}"/>
    <cellStyle name="Normal 33 2 3 2" xfId="1827" xr:uid="{52F9F117-08F9-4B61-8026-762F8C92B45F}"/>
    <cellStyle name="Normal 33 2 4" xfId="1003" xr:uid="{B932DE84-9EC6-471D-BDA6-67A945582FA6}"/>
    <cellStyle name="Normal 33 2 4 2" xfId="2163" xr:uid="{432A7E5D-AECA-425F-9BBF-647955D6343F}"/>
    <cellStyle name="Normal 33 2 5" xfId="1170" xr:uid="{6802D9F6-571A-491F-84A3-A8FFB96867B1}"/>
    <cellStyle name="Normal 33 2 5 2" xfId="2305" xr:uid="{97306D50-B501-4D7A-860C-D71EF183581A}"/>
    <cellStyle name="Normal 33 2 6" xfId="1352" xr:uid="{E2FC3DD7-DC84-4FA3-8C04-1093CCEC34F6}"/>
    <cellStyle name="Normal 33 3" xfId="376" xr:uid="{56834D21-78BC-4EA2-864E-34821CA395D3}"/>
    <cellStyle name="Normal 33 3 2" xfId="882" xr:uid="{C1DA0169-85C4-4CAC-8F70-13D85E8814A8}"/>
    <cellStyle name="Normal 33 3 2 2" xfId="2046" xr:uid="{00B83799-844D-41A8-BE6B-88AB93221BE8}"/>
    <cellStyle name="Normal 33 3 3" xfId="1571" xr:uid="{0E51F87F-F88A-481E-890C-D07B4522E824}"/>
    <cellStyle name="Normal 33 4" xfId="231" xr:uid="{52F17708-3260-404E-89D0-3F6FF3EAEC48}"/>
    <cellStyle name="Normal 33 4 2" xfId="737" xr:uid="{C7A9DCD6-244F-4E82-8483-D9B98E8A9129}"/>
    <cellStyle name="Normal 33 4 2 2" xfId="1903" xr:uid="{4D893290-26B0-4A4C-BDF0-3C50F90C8A45}"/>
    <cellStyle name="Normal 33 4 3" xfId="1428" xr:uid="{103663C6-AAE9-4DF7-8518-99D1335D158E}"/>
    <cellStyle name="Normal 33 5" xfId="601" xr:uid="{2A18E070-A681-4AA2-B40C-2F6E152CB220}"/>
    <cellStyle name="Normal 33 5 2" xfId="1773" xr:uid="{3B6C169C-9B9C-4499-AD49-EA2DD94FA93D}"/>
    <cellStyle name="Normal 33 6" xfId="935" xr:uid="{7319322F-9EF2-4E06-8795-35CEDC940348}"/>
    <cellStyle name="Normal 33 6 2" xfId="2097" xr:uid="{899CA21B-4D4E-4D58-B042-3D08D374C8E3}"/>
    <cellStyle name="Normal 33 7" xfId="1094" xr:uid="{B89DC972-7894-4B0D-8492-419277533C11}"/>
    <cellStyle name="Normal 33 7 2" xfId="2239" xr:uid="{68750A9B-C63E-4CEE-8001-CAC368F14B34}"/>
    <cellStyle name="Normal 33 8" xfId="1285" xr:uid="{D253378A-FDCD-41E4-B3AD-861C3DDD143F}"/>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2 2 2" xfId="1971" xr:uid="{E36D3F42-2D63-4361-9E53-ECC8C3E8A633}"/>
    <cellStyle name="Normal 34 2 2 3" xfId="1496" xr:uid="{EAD23D09-B51A-4062-91B3-8CF6CB445E84}"/>
    <cellStyle name="Normal 34 2 3" xfId="660" xr:uid="{99F2769B-948D-4A57-AC57-39CBE0E218D8}"/>
    <cellStyle name="Normal 34 2 3 2" xfId="1829" xr:uid="{CE704F53-7D5A-457D-A412-783918898319}"/>
    <cellStyle name="Normal 34 2 4" xfId="1005" xr:uid="{A5817CDB-329D-4933-8976-0B03BEB22CCE}"/>
    <cellStyle name="Normal 34 2 4 2" xfId="2165" xr:uid="{56B0CD67-4ED2-4751-B39F-3B14D0BFF8E9}"/>
    <cellStyle name="Normal 34 2 5" xfId="1172" xr:uid="{F81860A6-943E-4302-BB0E-AD84FE4A70A7}"/>
    <cellStyle name="Normal 34 2 5 2" xfId="2307" xr:uid="{1EA6E8F8-4FB7-4A00-A8EC-E29F341004C3}"/>
    <cellStyle name="Normal 34 2 6" xfId="1354" xr:uid="{B9ACA609-603A-4C11-A873-9C19C4E70384}"/>
    <cellStyle name="Normal 34 3" xfId="378" xr:uid="{F7D7D0BE-A8E9-4A39-9F28-249E4C9C1508}"/>
    <cellStyle name="Normal 34 3 2" xfId="884" xr:uid="{276B045C-3869-4331-8D9A-9A7C61A71B67}"/>
    <cellStyle name="Normal 34 3 2 2" xfId="2048" xr:uid="{7D1FCB89-236E-4EE0-B35C-7702B1548B50}"/>
    <cellStyle name="Normal 34 3 3" xfId="1573" xr:uid="{FBDE621C-A3CD-4A48-8B1F-8D913E65452A}"/>
    <cellStyle name="Normal 34 4" xfId="233" xr:uid="{71494C59-9085-4003-AA76-48836C1E5AC1}"/>
    <cellStyle name="Normal 34 4 2" xfId="739" xr:uid="{088AF9C6-FAB6-4C49-A9C7-1CB09B360F3B}"/>
    <cellStyle name="Normal 34 4 2 2" xfId="1905" xr:uid="{E84AE3F0-C38E-4867-BDA7-EA10AEE813A8}"/>
    <cellStyle name="Normal 34 4 3" xfId="1430" xr:uid="{934F6151-C1FF-4D39-A011-2A1AE3392CC0}"/>
    <cellStyle name="Normal 34 5" xfId="603" xr:uid="{F6F96EE2-0177-4B5E-B1D2-BE54B84D3896}"/>
    <cellStyle name="Normal 34 5 2" xfId="1775" xr:uid="{C0D25ECF-94CD-437B-B71D-A816030996EE}"/>
    <cellStyle name="Normal 34 6" xfId="937" xr:uid="{20A21EEA-BD84-49A5-AFD5-29BE0914379C}"/>
    <cellStyle name="Normal 34 6 2" xfId="2099" xr:uid="{BF159D89-B296-44C2-B238-5555B1502155}"/>
    <cellStyle name="Normal 34 7" xfId="1096" xr:uid="{1393FFE8-B013-40E1-9B50-D7D6E92CA5C2}"/>
    <cellStyle name="Normal 34 7 2" xfId="2241" xr:uid="{E8056736-ED56-472E-9E2F-42DBBAD11FE8}"/>
    <cellStyle name="Normal 34 8" xfId="1287" xr:uid="{59B9378E-BC4C-409C-9DF1-39076E62A7E3}"/>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2 2 2" xfId="1973" xr:uid="{77D160EB-8DAB-489B-936E-555287F899CC}"/>
    <cellStyle name="Normal 35 2 2 3" xfId="1498" xr:uid="{7419DCEE-41F8-453C-AAB5-BB7769F72EB4}"/>
    <cellStyle name="Normal 35 2 3" xfId="662" xr:uid="{83766298-C84F-4C8D-BC17-539DA8ABCD81}"/>
    <cellStyle name="Normal 35 2 3 2" xfId="1831" xr:uid="{8DE1D946-EBE4-4C60-B8FE-12290884B6EF}"/>
    <cellStyle name="Normal 35 2 4" xfId="1007" xr:uid="{65A35C23-22D1-4A6D-B7BD-58D03FF0AC70}"/>
    <cellStyle name="Normal 35 2 4 2" xfId="2167" xr:uid="{29FBA699-23E2-44CF-8924-E6AC730C3055}"/>
    <cellStyle name="Normal 35 2 5" xfId="1174" xr:uid="{EA15553A-6963-4B84-B65F-BD0EA6ECF0F0}"/>
    <cellStyle name="Normal 35 2 5 2" xfId="2309" xr:uid="{65AB3F25-EC90-487D-A869-C2F92AEF956B}"/>
    <cellStyle name="Normal 35 2 6" xfId="1356" xr:uid="{DF84182D-4610-4F9A-8430-B5A6B9C86EA0}"/>
    <cellStyle name="Normal 35 3" xfId="380" xr:uid="{762457D9-CCBF-4754-BB38-42F8575C6E5D}"/>
    <cellStyle name="Normal 35 3 2" xfId="886" xr:uid="{EF75115A-5A3D-4BD9-AAB3-8B8C5C1E3168}"/>
    <cellStyle name="Normal 35 3 2 2" xfId="2050" xr:uid="{E15D159B-6728-464C-BB59-0B106930732C}"/>
    <cellStyle name="Normal 35 3 3" xfId="1575" xr:uid="{5BA407FC-9518-4CA3-8F35-A7C27F300672}"/>
    <cellStyle name="Normal 35 4" xfId="235" xr:uid="{A5514C00-3174-482B-AC8E-D88172D00F41}"/>
    <cellStyle name="Normal 35 4 2" xfId="741" xr:uid="{EF679912-73F0-4ABF-A410-11ED17F0036F}"/>
    <cellStyle name="Normal 35 4 2 2" xfId="1907" xr:uid="{B504EC84-4B13-4F0A-9C60-6D6E2B856BD2}"/>
    <cellStyle name="Normal 35 4 3" xfId="1432" xr:uid="{EB967CE3-8521-47D3-8B9B-8FED3159C4D2}"/>
    <cellStyle name="Normal 35 5" xfId="605" xr:uid="{24A887F1-84EE-4B0D-8960-AA26ADB3DC13}"/>
    <cellStyle name="Normal 35 5 2" xfId="1777" xr:uid="{282FFFB8-C89D-4A39-9F3A-AFA69F6B9CB7}"/>
    <cellStyle name="Normal 35 6" xfId="939" xr:uid="{0F8669A5-4479-4BA3-9005-31B046E39C61}"/>
    <cellStyle name="Normal 35 6 2" xfId="2101" xr:uid="{2591CCC0-B610-4FB5-A0FD-09D74DA5355D}"/>
    <cellStyle name="Normal 35 7" xfId="1098" xr:uid="{0A47BB7C-0B61-41AA-A549-9D28A70DC088}"/>
    <cellStyle name="Normal 35 7 2" xfId="2243" xr:uid="{DDE950A7-F1AC-4B12-98E3-6FA71ACD256D}"/>
    <cellStyle name="Normal 35 8" xfId="1289" xr:uid="{948ACFD4-A344-4535-A9FB-857BBE1FB2A8}"/>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2 2 2" xfId="1983" xr:uid="{F58395A9-8541-49AA-93B3-9E1E686AF204}"/>
    <cellStyle name="Normal 36 2 2 3" xfId="1508" xr:uid="{BBA87A5F-D02E-4F3E-B135-CECD8BF62B72}"/>
    <cellStyle name="Normal 36 2 3" xfId="672" xr:uid="{17E27E3E-1DA3-49B2-8368-FECD07781B3A}"/>
    <cellStyle name="Normal 36 2 3 2" xfId="1841" xr:uid="{BE3C8E51-EEEB-4218-B496-21723FCDFF4A}"/>
    <cellStyle name="Normal 36 2 4" xfId="1017" xr:uid="{959A0F6B-E605-4115-BA88-B756C592FCF3}"/>
    <cellStyle name="Normal 36 2 4 2" xfId="2177" xr:uid="{A64466C3-7517-4D59-BAF4-7516EB456417}"/>
    <cellStyle name="Normal 36 2 5" xfId="1184" xr:uid="{81BB8007-3DE0-4FC2-AB75-EE6523DF7635}"/>
    <cellStyle name="Normal 36 2 5 2" xfId="2319" xr:uid="{0D77DFEB-FB1B-4D00-B668-4750DC65B96E}"/>
    <cellStyle name="Normal 36 2 6" xfId="1366" xr:uid="{78FEF205-C8E9-488C-949B-F1506CBD0F4B}"/>
    <cellStyle name="Normal 36 3" xfId="390" xr:uid="{2E194379-0CC5-48F4-856A-D1AFA7B3F331}"/>
    <cellStyle name="Normal 36 3 2" xfId="896" xr:uid="{155F86F2-7B6B-499D-9C05-FF4B22264748}"/>
    <cellStyle name="Normal 36 3 2 2" xfId="2060" xr:uid="{35DCA9F9-DB28-4AB1-8EFB-9B4435B2FDED}"/>
    <cellStyle name="Normal 36 3 3" xfId="1585" xr:uid="{A3B2B058-F61F-4F87-A3DD-6CDD61C942D2}"/>
    <cellStyle name="Normal 36 4" xfId="245" xr:uid="{AD436A0D-EEAD-43A2-BACD-71AFAA4F743D}"/>
    <cellStyle name="Normal 36 4 2" xfId="751" xr:uid="{F102BED7-6BD8-430E-942C-8B8313904465}"/>
    <cellStyle name="Normal 36 4 2 2" xfId="1917" xr:uid="{B59F5DDD-4729-43E0-9F82-BF8CBB175E79}"/>
    <cellStyle name="Normal 36 4 3" xfId="1442" xr:uid="{AB4E75B7-92FA-4484-BE7F-101DDAB7843B}"/>
    <cellStyle name="Normal 36 5" xfId="615" xr:uid="{0EB4526A-1E35-4819-BFF9-48B69698593B}"/>
    <cellStyle name="Normal 36 5 2" xfId="1787" xr:uid="{DF1F61D2-9219-4547-B32C-72D323B34091}"/>
    <cellStyle name="Normal 36 6" xfId="949" xr:uid="{2CA10589-E0F8-4D83-9A96-518DE91820E7}"/>
    <cellStyle name="Normal 36 6 2" xfId="2111" xr:uid="{C6B8E120-88B4-474D-82A6-0705187EC249}"/>
    <cellStyle name="Normal 36 7" xfId="1108" xr:uid="{456DF24D-2883-4A44-88B9-A3886D03657B}"/>
    <cellStyle name="Normal 36 7 2" xfId="2253" xr:uid="{1F4BBC5C-B150-45D3-9BA8-6C67825882A3}"/>
    <cellStyle name="Normal 36 8" xfId="1299" xr:uid="{33E15B72-C38C-49D8-85E4-B12EEE47872E}"/>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2 2 2" xfId="1984" xr:uid="{C2751BAC-B61C-463B-8C9D-E9567043353A}"/>
    <cellStyle name="Normal 37 2 2 3" xfId="1509" xr:uid="{78860E3E-6457-4106-ACAF-E3AD43320455}"/>
    <cellStyle name="Normal 37 2 3" xfId="673" xr:uid="{8509AD17-2668-488E-BBC5-20D760795A72}"/>
    <cellStyle name="Normal 37 2 3 2" xfId="1842" xr:uid="{991A2D85-6710-4A05-9734-4E5BBC9BC513}"/>
    <cellStyle name="Normal 37 2 4" xfId="1018" xr:uid="{B0282085-AAEF-467B-B766-EDC27B340C5E}"/>
    <cellStyle name="Normal 37 2 4 2" xfId="2178" xr:uid="{F5AFEA02-E763-44FE-BA6F-4C749DA33E44}"/>
    <cellStyle name="Normal 37 2 5" xfId="1185" xr:uid="{C9A29589-6E18-4AF7-92B3-FA98440DE8C5}"/>
    <cellStyle name="Normal 37 2 5 2" xfId="2320" xr:uid="{D580458D-9D86-4813-932C-13D19C940BAA}"/>
    <cellStyle name="Normal 37 2 6" xfId="1367" xr:uid="{0EAF0E89-F8C6-4289-BB3E-D1C515D6CA5F}"/>
    <cellStyle name="Normal 37 3" xfId="391" xr:uid="{766E8A3F-B0E5-4B2D-913C-6F79145896B4}"/>
    <cellStyle name="Normal 37 3 2" xfId="897" xr:uid="{851050AA-43F4-4265-BB31-53A15D5C9477}"/>
    <cellStyle name="Normal 37 3 2 2" xfId="2061" xr:uid="{AEBD9D92-3B1C-40F7-8E38-46ED96ABEBC9}"/>
    <cellStyle name="Normal 37 3 3" xfId="1586" xr:uid="{09152AE8-EE3D-4BCC-B7B9-0E6406CAC1F0}"/>
    <cellStyle name="Normal 37 4" xfId="246" xr:uid="{71D14608-3073-4B4D-A369-7E29F49F183E}"/>
    <cellStyle name="Normal 37 4 2" xfId="752" xr:uid="{C028EF06-8FB8-4334-A91A-87A0094071D3}"/>
    <cellStyle name="Normal 37 4 2 2" xfId="1918" xr:uid="{702B0677-2147-4985-BDB7-A118B6672C1D}"/>
    <cellStyle name="Normal 37 4 3" xfId="1443" xr:uid="{35103F65-6E33-4A51-A090-570671B53FD3}"/>
    <cellStyle name="Normal 37 5" xfId="616" xr:uid="{008E4866-271E-4C21-80A5-BC3CA7983ED6}"/>
    <cellStyle name="Normal 37 5 2" xfId="1788" xr:uid="{B16AD6E2-11D4-42CD-B987-EF96DBAF5204}"/>
    <cellStyle name="Normal 37 6" xfId="950" xr:uid="{206E9367-B283-481C-B475-1689A6B04071}"/>
    <cellStyle name="Normal 37 6 2" xfId="2112" xr:uid="{AF5EB753-5448-4612-B544-53103B0EBDCA}"/>
    <cellStyle name="Normal 37 7" xfId="1109" xr:uid="{66F50390-D478-4C00-8ABC-7CB0F53A3AA6}"/>
    <cellStyle name="Normal 37 7 2" xfId="2254" xr:uid="{3811DAEF-B621-48E4-B57F-6F31E4057479}"/>
    <cellStyle name="Normal 37 8" xfId="1300" xr:uid="{FC1950A7-919A-4084-B80F-E39189A9375B}"/>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2 2 2" xfId="1974" xr:uid="{5FCF03C3-D137-4D83-8DE0-590C4FF9BE3F}"/>
    <cellStyle name="Normal 38 2 2 3" xfId="1499" xr:uid="{70B44C0C-DFF4-4B22-9414-94683ECD1CD5}"/>
    <cellStyle name="Normal 38 2 3" xfId="663" xr:uid="{3921E79E-B41C-4F77-A8B2-FAC392A6161E}"/>
    <cellStyle name="Normal 38 2 3 2" xfId="1832" xr:uid="{DC1F9101-97AA-4440-AF61-F838CBA68027}"/>
    <cellStyle name="Normal 38 2 4" xfId="1008" xr:uid="{0686DA87-EF18-4B39-9D9F-D71025E45747}"/>
    <cellStyle name="Normal 38 2 4 2" xfId="2168" xr:uid="{01AC2816-E016-4EAC-BC32-8F6034FAA3D1}"/>
    <cellStyle name="Normal 38 2 5" xfId="1175" xr:uid="{22B70557-861A-40D4-A269-7E54C097E85D}"/>
    <cellStyle name="Normal 38 2 5 2" xfId="2310" xr:uid="{01BEC24C-BC88-4944-B93B-23F92FA628D3}"/>
    <cellStyle name="Normal 38 2 6" xfId="1357" xr:uid="{284693A1-EB19-4720-9517-E471095CDC20}"/>
    <cellStyle name="Normal 38 3" xfId="381" xr:uid="{A2C7745F-62E7-45BB-A533-DDE7462CE5AD}"/>
    <cellStyle name="Normal 38 3 2" xfId="887" xr:uid="{A951B4B3-A0D2-4C04-BAC1-76D30F48B342}"/>
    <cellStyle name="Normal 38 3 2 2" xfId="2051" xr:uid="{C8383D95-27CB-479A-ACE7-8FD99E92CE4F}"/>
    <cellStyle name="Normal 38 3 3" xfId="1576" xr:uid="{95290EE2-7BFD-441E-9C8C-4C53572170CB}"/>
    <cellStyle name="Normal 38 4" xfId="236" xr:uid="{A7FEA68C-634A-452D-8859-E35472F0BCD6}"/>
    <cellStyle name="Normal 38 4 2" xfId="742" xr:uid="{FDF8A3C8-F5A1-4BFC-A0CB-423B1FB1099B}"/>
    <cellStyle name="Normal 38 4 2 2" xfId="1908" xr:uid="{6872B357-622F-412B-8BB8-651C50EEA461}"/>
    <cellStyle name="Normal 38 4 3" xfId="1433" xr:uid="{819AE009-323F-4709-8A5F-BEBE231F7D85}"/>
    <cellStyle name="Normal 38 5" xfId="606" xr:uid="{598F9D7C-1D5B-4C4F-AE68-BD67546A39BE}"/>
    <cellStyle name="Normal 38 5 2" xfId="1778" xr:uid="{CAFC1B86-5456-4343-9466-DC9CE137CAA8}"/>
    <cellStyle name="Normal 38 6" xfId="940" xr:uid="{F0B0585F-8828-4C09-80C8-7C4181FCE8C7}"/>
    <cellStyle name="Normal 38 6 2" xfId="2102" xr:uid="{DEA1C08E-4554-4A15-8EC3-655813620855}"/>
    <cellStyle name="Normal 38 7" xfId="1099" xr:uid="{BD47CE51-9F77-4D7F-AC71-8645F84E1DFC}"/>
    <cellStyle name="Normal 38 7 2" xfId="2244" xr:uid="{9A0C2759-7C5F-4289-9FAC-4FB4AC70B96A}"/>
    <cellStyle name="Normal 38 8" xfId="1290" xr:uid="{06CD6E2B-AA3F-43EA-B4D3-02DAD35EBB93}"/>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2 2 2" xfId="1975" xr:uid="{82E5D6A4-F48C-449B-AE09-DF479DA788C4}"/>
    <cellStyle name="Normal 39 2 2 3" xfId="1500" xr:uid="{E584D3CE-6B11-460A-B49E-887F55BF8093}"/>
    <cellStyle name="Normal 39 2 3" xfId="664" xr:uid="{A5BBD261-FD47-4D9E-9B3F-7E7A81A59C8A}"/>
    <cellStyle name="Normal 39 2 3 2" xfId="1833" xr:uid="{114BE733-4324-4783-A044-50DB1F839185}"/>
    <cellStyle name="Normal 39 2 4" xfId="1009" xr:uid="{F717250C-81EF-4446-B170-AF7CE11E964D}"/>
    <cellStyle name="Normal 39 2 4 2" xfId="2169" xr:uid="{09DC4816-F8D3-4311-85C8-A053342AA7B9}"/>
    <cellStyle name="Normal 39 2 5" xfId="1176" xr:uid="{0168449F-ABD7-43C4-A5E1-463501F917EE}"/>
    <cellStyle name="Normal 39 2 5 2" xfId="2311" xr:uid="{50B54351-18D8-40FB-91EE-4AA945744B29}"/>
    <cellStyle name="Normal 39 2 6" xfId="1358" xr:uid="{136ABC90-663C-4190-9C89-FC2C0D674E98}"/>
    <cellStyle name="Normal 39 3" xfId="382" xr:uid="{17F682E9-F9CC-4372-A8EC-1F0F0DB727D4}"/>
    <cellStyle name="Normal 39 3 2" xfId="888" xr:uid="{C82DDBBC-8EC7-47F2-B75C-3AF881C63D29}"/>
    <cellStyle name="Normal 39 3 2 2" xfId="2052" xr:uid="{DAAC1591-F1C0-4ADF-A830-EF11CCDB8109}"/>
    <cellStyle name="Normal 39 3 3" xfId="1577" xr:uid="{2E8ECD70-0100-4675-99BC-66DCC9090246}"/>
    <cellStyle name="Normal 39 4" xfId="237" xr:uid="{C681C393-6D49-4533-B75D-E35FF3B71BED}"/>
    <cellStyle name="Normal 39 4 2" xfId="743" xr:uid="{61DCA90A-EC84-4F6A-A792-0FF41E3C738F}"/>
    <cellStyle name="Normal 39 4 2 2" xfId="1909" xr:uid="{43FD3308-7D5D-4D8A-91E3-A749277901BE}"/>
    <cellStyle name="Normal 39 4 3" xfId="1434" xr:uid="{94A81DBD-BC25-4A2C-8DA8-D47C557B9513}"/>
    <cellStyle name="Normal 39 5" xfId="607" xr:uid="{FEAF83CF-052B-44A5-A565-CB34F647F6A3}"/>
    <cellStyle name="Normal 39 5 2" xfId="1779" xr:uid="{DF3B8FBC-491F-4D2A-81B7-9A453304A67E}"/>
    <cellStyle name="Normal 39 6" xfId="941" xr:uid="{03C457B9-C402-42BD-A995-5EF7BFAD3CB2}"/>
    <cellStyle name="Normal 39 6 2" xfId="2103" xr:uid="{B5480498-B428-4A9F-B9CF-3ABDA70CD6C5}"/>
    <cellStyle name="Normal 39 7" xfId="1100" xr:uid="{C68610FF-6498-40F9-866C-38167DCABDA8}"/>
    <cellStyle name="Normal 39 7 2" xfId="2245" xr:uid="{897F7E38-525C-4A86-B641-15AD6EDFE4CC}"/>
    <cellStyle name="Normal 39 8" xfId="1291" xr:uid="{8E9E4AFD-C65D-4250-983C-274B2671F7D4}"/>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2 2 2" xfId="1946" xr:uid="{6578E3AE-265D-44FF-ABD1-09E163B23639}"/>
    <cellStyle name="Normal 4 3 2 3" xfId="1471" xr:uid="{BACDDB5E-E231-42A6-991B-DBCDCEE350EB}"/>
    <cellStyle name="Normal 4 3 3" xfId="634" xr:uid="{3BFBFBF2-8A4F-4738-98F5-CFB6E83EA34A}"/>
    <cellStyle name="Normal 4 3 3 2" xfId="1804" xr:uid="{92EAB3B0-E300-4FCD-9CB0-EF4F98DB2B4C}"/>
    <cellStyle name="Normal 4 3 4" xfId="980" xr:uid="{F1C47B92-BACE-4A51-A36E-052EAA63FE6B}"/>
    <cellStyle name="Normal 4 3 4 2" xfId="2140" xr:uid="{A1DEECE1-7A45-44A7-95D0-144B5A7FF2D8}"/>
    <cellStyle name="Normal 4 3 5" xfId="1147" xr:uid="{B5299444-F2D8-40A0-A543-12F4C60604D2}"/>
    <cellStyle name="Normal 4 3 5 2" xfId="2282" xr:uid="{05AE3859-D3FD-467A-8B32-FE552E29B48B}"/>
    <cellStyle name="Normal 4 3 6" xfId="1329" xr:uid="{7C5BA7A1-5313-4E7F-96B5-C32A957CD18F}"/>
    <cellStyle name="Normal 4 4" xfId="352" xr:uid="{4C94D62A-E8FA-4500-85EC-33AE29963EDE}"/>
    <cellStyle name="Normal 4 4 2" xfId="858" xr:uid="{A7531E7C-FDD0-4A25-8966-3D1A37A78F7B}"/>
    <cellStyle name="Normal 4 4 2 2" xfId="2023" xr:uid="{AF3D4712-AA01-4E57-A5EA-448DADCAF1F2}"/>
    <cellStyle name="Normal 4 4 3" xfId="1548" xr:uid="{0D0AB947-B9CA-40A5-95C6-87C51CC14318}"/>
    <cellStyle name="Normal 4 5" xfId="207" xr:uid="{FC3B60BA-374A-4F6D-8603-8D47FC6054E4}"/>
    <cellStyle name="Normal 4 5 2" xfId="713" xr:uid="{64FCB28A-5D91-45D1-A2B5-0A0BF54D5B3A}"/>
    <cellStyle name="Normal 4 5 2 2" xfId="1880" xr:uid="{27417117-0341-4614-B4A0-1EEB48653E62}"/>
    <cellStyle name="Normal 4 5 3" xfId="1405" xr:uid="{60FA9440-9F40-4AE9-AF12-6D04FAF1766B}"/>
    <cellStyle name="Normal 4 6" xfId="568" xr:uid="{F2AA94E7-93F1-41EE-A6AD-8263C243B0C3}"/>
    <cellStyle name="Normal 4 6 2" xfId="1749" xr:uid="{A4CF4A01-2987-4121-9C15-F4720B696A49}"/>
    <cellStyle name="Normal 4 7" xfId="912" xr:uid="{218D7416-793D-4A46-AF0A-1321E14B09B2}"/>
    <cellStyle name="Normal 4 7 2" xfId="2074" xr:uid="{D7B9A5E6-4EBB-43C2-B044-5208E21B6D15}"/>
    <cellStyle name="Normal 4 8" xfId="1067" xr:uid="{BFCA6BA1-0338-4D5A-9A21-8FEAE4C538B8}"/>
    <cellStyle name="Normal 4 8 2" xfId="2216" xr:uid="{CD568377-0BA6-413C-A78A-1EC86FC012B2}"/>
    <cellStyle name="Normal 4 9" xfId="1262" xr:uid="{18B15102-46F0-4C1F-8420-55FDF0CD47D8}"/>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2 2 2" xfId="1985" xr:uid="{E4988D89-94FB-4269-8EF1-4127873A64D1}"/>
    <cellStyle name="Normal 40 2 2 3" xfId="1510" xr:uid="{25D3D22E-0A25-422E-A6A2-984F990B7CFE}"/>
    <cellStyle name="Normal 40 2 3" xfId="674" xr:uid="{5ABEC26C-19DA-4F01-A25D-91EFEEC207CE}"/>
    <cellStyle name="Normal 40 2 3 2" xfId="1843" xr:uid="{10F192D0-6637-412F-AE3F-C7ABDD467315}"/>
    <cellStyle name="Normal 40 2 4" xfId="1019" xr:uid="{048EB014-D925-420E-B3EB-F3893A550066}"/>
    <cellStyle name="Normal 40 2 4 2" xfId="2179" xr:uid="{8E62650A-A1A0-4C2F-854D-E72D4680F6C3}"/>
    <cellStyle name="Normal 40 2 5" xfId="1186" xr:uid="{19E2F97A-4A7A-44FD-B287-CD551DC2B825}"/>
    <cellStyle name="Normal 40 2 5 2" xfId="2321" xr:uid="{DC852FC0-93CA-4D94-B95C-06867C873C0B}"/>
    <cellStyle name="Normal 40 2 6" xfId="1368" xr:uid="{D711AE73-9D79-4240-B06F-3CBCB48F674E}"/>
    <cellStyle name="Normal 40 3" xfId="392" xr:uid="{1D11AC69-8A0E-4FDC-94C0-D6FDD89A1E86}"/>
    <cellStyle name="Normal 40 3 2" xfId="898" xr:uid="{342A30B9-22C2-431C-8290-3B472039ED8D}"/>
    <cellStyle name="Normal 40 3 2 2" xfId="2062" xr:uid="{67A7623C-EDFB-4011-86B5-6C3BD583F75F}"/>
    <cellStyle name="Normal 40 3 3" xfId="1587" xr:uid="{9BD9D6B8-9B27-420D-89D3-01A8B7826C34}"/>
    <cellStyle name="Normal 40 4" xfId="247" xr:uid="{5A41A221-D140-447A-B6ED-782D5378713E}"/>
    <cellStyle name="Normal 40 4 2" xfId="753" xr:uid="{46BF1627-9A9A-4DA4-BFD7-4757030F68B3}"/>
    <cellStyle name="Normal 40 4 2 2" xfId="1919" xr:uid="{11D6AEB1-303E-4B6B-B3FF-E741216DE3A5}"/>
    <cellStyle name="Normal 40 4 3" xfId="1444" xr:uid="{4CA8B88E-E9E3-48F8-A275-F8EA0D3A4155}"/>
    <cellStyle name="Normal 40 5" xfId="617" xr:uid="{0BCE89E6-20C3-44D3-9BCE-7512F00416EF}"/>
    <cellStyle name="Normal 40 5 2" xfId="1789" xr:uid="{27FC146B-09B7-4166-BC87-D9AD5AA083B1}"/>
    <cellStyle name="Normal 40 6" xfId="951" xr:uid="{1A9D3DEF-B88A-4C93-A6D9-F2C3642B17D8}"/>
    <cellStyle name="Normal 40 6 2" xfId="2113" xr:uid="{EE40CF9B-E1BE-4688-A3B6-59F70EDB22E8}"/>
    <cellStyle name="Normal 40 7" xfId="1110" xr:uid="{4B165276-89CD-4FC4-B73E-82CE247B6628}"/>
    <cellStyle name="Normal 40 7 2" xfId="2255" xr:uid="{52FA45AB-6109-459C-91E9-195E80F46E73}"/>
    <cellStyle name="Normal 40 8" xfId="1301" xr:uid="{6E496E50-31FC-47BA-BC1C-B945B5C7D9B8}"/>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2 2 2" xfId="1986" xr:uid="{9156CED7-2678-4E5B-8827-53547EB10FBA}"/>
    <cellStyle name="Normal 41 2 2 3" xfId="1511" xr:uid="{782561E9-AD0B-4997-8D73-1AE15FC6863D}"/>
    <cellStyle name="Normal 41 2 3" xfId="675" xr:uid="{44B604C3-9B62-450C-8A00-2D91AEF3DCD6}"/>
    <cellStyle name="Normal 41 2 3 2" xfId="1844" xr:uid="{C6E5591B-B64B-4C58-86B1-1BE8CE69455B}"/>
    <cellStyle name="Normal 41 2 4" xfId="1020" xr:uid="{CF5AB04A-B4A2-422F-815B-AAC7414D2FBC}"/>
    <cellStyle name="Normal 41 2 4 2" xfId="2180" xr:uid="{C82648FE-3985-4385-B4B8-735F4C796D14}"/>
    <cellStyle name="Normal 41 2 5" xfId="1187" xr:uid="{A5187410-0042-437F-8B36-AA2710A51304}"/>
    <cellStyle name="Normal 41 2 5 2" xfId="2322" xr:uid="{6DDCDE76-3661-48C4-AE3B-12799FA57DAF}"/>
    <cellStyle name="Normal 41 2 6" xfId="1369" xr:uid="{A705E92C-2439-483F-95AE-808CE629081A}"/>
    <cellStyle name="Normal 41 3" xfId="393" xr:uid="{50849A5E-E563-4781-A5DE-B68DDD102D26}"/>
    <cellStyle name="Normal 41 3 2" xfId="899" xr:uid="{43562722-54B2-4675-B354-7057C3A0BB88}"/>
    <cellStyle name="Normal 41 3 2 2" xfId="2063" xr:uid="{1FA4829B-E354-4040-A84E-5664F6945A8F}"/>
    <cellStyle name="Normal 41 3 3" xfId="1588" xr:uid="{589485C2-3E32-4FDD-A619-83FDA2D59360}"/>
    <cellStyle name="Normal 41 4" xfId="248" xr:uid="{79DF2227-47DD-47F4-8C3C-03A5FEEC966F}"/>
    <cellStyle name="Normal 41 4 2" xfId="754" xr:uid="{F5A77604-95DE-4B62-83EA-D9C21E79896F}"/>
    <cellStyle name="Normal 41 4 2 2" xfId="1920" xr:uid="{EF13B9A6-DF5F-42DE-BE39-4EBDA77B43A3}"/>
    <cellStyle name="Normal 41 4 3" xfId="1445" xr:uid="{1065CC09-C2A3-489C-A78A-407867011F75}"/>
    <cellStyle name="Normal 41 5" xfId="618" xr:uid="{0A907ABF-C0BA-48C5-99F6-823F444D992A}"/>
    <cellStyle name="Normal 41 5 2" xfId="1790" xr:uid="{BDFC751E-7707-4D26-8A53-534560198F6C}"/>
    <cellStyle name="Normal 41 6" xfId="952" xr:uid="{FA7254C9-AED4-4B48-99F4-F6FCC3DEE93A}"/>
    <cellStyle name="Normal 41 6 2" xfId="2114" xr:uid="{AF048A0C-457C-4CFA-95E8-6649B8861731}"/>
    <cellStyle name="Normal 41 7" xfId="1111" xr:uid="{88745E3D-95E7-4EAD-BDCB-7080845F9BB0}"/>
    <cellStyle name="Normal 41 7 2" xfId="2256" xr:uid="{D33451ED-2CA7-4716-8DE7-E79493FFDB4A}"/>
    <cellStyle name="Normal 41 8" xfId="1302" xr:uid="{ECDEBB39-ACBF-46BC-9530-37BFADA51C94}"/>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2 2 2" xfId="1978" xr:uid="{9462F813-9FC5-47FB-9142-CF53EBE16017}"/>
    <cellStyle name="Normal 42 2 2 3" xfId="1503" xr:uid="{613D237A-A56F-4093-8472-7D845F225C33}"/>
    <cellStyle name="Normal 42 2 3" xfId="667" xr:uid="{E21FF2B9-30D3-45BA-9DE5-33B8F9646330}"/>
    <cellStyle name="Normal 42 2 3 2" xfId="1836" xr:uid="{0DA23DFF-8C99-41C3-A59C-7B9999E4ED27}"/>
    <cellStyle name="Normal 42 2 4" xfId="1012" xr:uid="{DFAB351D-FF1C-4318-A890-02857C19B10D}"/>
    <cellStyle name="Normal 42 2 4 2" xfId="2172" xr:uid="{460E17B5-5710-48AA-A0CC-0769D17B8AD1}"/>
    <cellStyle name="Normal 42 2 5" xfId="1179" xr:uid="{E2C49E11-238D-4B42-8EFA-3F9437FA0F01}"/>
    <cellStyle name="Normal 42 2 5 2" xfId="2314" xr:uid="{C156D5A7-6F17-49D4-88AD-A145000C0A1C}"/>
    <cellStyle name="Normal 42 2 6" xfId="1361" xr:uid="{FE5148E6-4B7E-476E-8335-7A214EA5B545}"/>
    <cellStyle name="Normal 42 3" xfId="385" xr:uid="{9D1F1F03-C009-4A5E-93D6-F013B95CE2D6}"/>
    <cellStyle name="Normal 42 3 2" xfId="891" xr:uid="{74A86448-DC7F-4BF3-A0BB-137E0B0E2B95}"/>
    <cellStyle name="Normal 42 3 2 2" xfId="2055" xr:uid="{3EFF975B-248E-49B3-800D-6B3230BDABE7}"/>
    <cellStyle name="Normal 42 3 3" xfId="1580" xr:uid="{10CA5121-364B-48EC-BFD0-EDA97CD1822F}"/>
    <cellStyle name="Normal 42 4" xfId="240" xr:uid="{925E685C-6008-412C-B0CC-9F03D264FC2F}"/>
    <cellStyle name="Normal 42 4 2" xfId="746" xr:uid="{DF0AF7FB-A3E4-4790-AF25-839C5DA395D0}"/>
    <cellStyle name="Normal 42 4 2 2" xfId="1912" xr:uid="{B94DAA98-7916-4B28-AE92-CB46BB80DF1E}"/>
    <cellStyle name="Normal 42 4 3" xfId="1437" xr:uid="{EDCDAD65-D179-4ABC-AE3B-FE1D396DEEF3}"/>
    <cellStyle name="Normal 42 5" xfId="610" xr:uid="{7988256E-D9E2-4901-A51D-C076172413C1}"/>
    <cellStyle name="Normal 42 5 2" xfId="1782" xr:uid="{0C0E0EB2-3A33-4AD3-8370-2499D4E3990A}"/>
    <cellStyle name="Normal 42 6" xfId="944" xr:uid="{0777CBA1-0F80-47A0-A162-D04F0D5C78F6}"/>
    <cellStyle name="Normal 42 6 2" xfId="2106" xr:uid="{256648AC-24BB-430B-B518-181A2E02DF49}"/>
    <cellStyle name="Normal 42 7" xfId="1103" xr:uid="{05DA4B04-D4E2-40C1-8634-9C833E65F5F7}"/>
    <cellStyle name="Normal 42 7 2" xfId="2248" xr:uid="{06555A50-CAFA-4A5C-9D48-81A9267836AC}"/>
    <cellStyle name="Normal 42 8" xfId="1294" xr:uid="{76DE0090-EAA2-49F0-95AF-90022841EDD8}"/>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2 2 2" xfId="1979" xr:uid="{F55F6939-1E75-4944-9D3B-431446A9DD38}"/>
    <cellStyle name="Normal 43 2 2 3" xfId="1504" xr:uid="{312B19A5-E21A-4106-B3C4-3695BE18E3C2}"/>
    <cellStyle name="Normal 43 2 3" xfId="668" xr:uid="{B96E8399-AF1A-4330-BAC2-42AB9FE781A4}"/>
    <cellStyle name="Normal 43 2 3 2" xfId="1837" xr:uid="{967B6C53-A915-4A94-AE58-C8F68BFF5A2F}"/>
    <cellStyle name="Normal 43 2 4" xfId="1013" xr:uid="{6E878162-3D6D-46F6-A543-DD99F82A9438}"/>
    <cellStyle name="Normal 43 2 4 2" xfId="2173" xr:uid="{D2CC3211-ECA5-4141-9D72-DFB50FCA065B}"/>
    <cellStyle name="Normal 43 2 5" xfId="1180" xr:uid="{60BB0950-A050-41FA-A6E5-D1FE0DFC6E93}"/>
    <cellStyle name="Normal 43 2 5 2" xfId="2315" xr:uid="{E1BF9238-57B2-463F-A1F7-C3D1057D36AC}"/>
    <cellStyle name="Normal 43 2 6" xfId="1362" xr:uid="{B8D08099-7D83-4E83-A7FE-FBAF2054AD7C}"/>
    <cellStyle name="Normal 43 3" xfId="386" xr:uid="{637DF126-2F09-4FFD-B8C9-8D0772485F39}"/>
    <cellStyle name="Normal 43 3 2" xfId="892" xr:uid="{439012C4-5FD7-4B10-ACBC-B77801D312DA}"/>
    <cellStyle name="Normal 43 3 2 2" xfId="2056" xr:uid="{061EFD7E-FC28-437C-9509-403123A0E944}"/>
    <cellStyle name="Normal 43 3 3" xfId="1581" xr:uid="{D1ABDED0-B229-4937-A7D1-FF6CCE0E60CF}"/>
    <cellStyle name="Normal 43 4" xfId="241" xr:uid="{68749481-CD3E-485B-BF6B-7218DE6BB616}"/>
    <cellStyle name="Normal 43 4 2" xfId="747" xr:uid="{BCB7A68D-2E29-45CC-BE18-85E0A43F224A}"/>
    <cellStyle name="Normal 43 4 2 2" xfId="1913" xr:uid="{B2A360E9-A9F2-4058-A4F4-38E4F61A8E89}"/>
    <cellStyle name="Normal 43 4 3" xfId="1438" xr:uid="{AC7D298C-E505-4BB4-9E34-05047BDDF744}"/>
    <cellStyle name="Normal 43 5" xfId="611" xr:uid="{63408562-25F9-42A9-B1EE-EE19C7DF9F47}"/>
    <cellStyle name="Normal 43 5 2" xfId="1783" xr:uid="{B31B5B92-D3FA-4C71-8528-2EFE351C86FC}"/>
    <cellStyle name="Normal 43 6" xfId="945" xr:uid="{150E44C3-8768-4EA3-931A-259DA636151E}"/>
    <cellStyle name="Normal 43 6 2" xfId="2107" xr:uid="{4123668E-0659-4C04-A98D-75F405C55B4B}"/>
    <cellStyle name="Normal 43 7" xfId="1104" xr:uid="{3062DE49-DF5D-4C04-91F4-F04087A058FB}"/>
    <cellStyle name="Normal 43 7 2" xfId="2249" xr:uid="{D31787E8-4405-4470-ACF2-7AEF6B165262}"/>
    <cellStyle name="Normal 43 8" xfId="1295" xr:uid="{8A2C560D-CA71-4389-AE5E-1F2D86AFA587}"/>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2 2 2" xfId="1980" xr:uid="{0658AFC7-CE28-4CFA-A38A-D491D7EF26AE}"/>
    <cellStyle name="Normal 44 2 2 3" xfId="1505" xr:uid="{5DA88E29-FFA6-4E08-91E1-D35AD4CD6BFE}"/>
    <cellStyle name="Normal 44 2 3" xfId="669" xr:uid="{F6F40F1B-6B15-4AD2-B6D7-8506D85A6560}"/>
    <cellStyle name="Normal 44 2 3 2" xfId="1838" xr:uid="{32057821-6CA3-48A2-807F-A4F97BA23D41}"/>
    <cellStyle name="Normal 44 2 4" xfId="1014" xr:uid="{7E8A357D-6B8E-4B5C-A1CE-D27774C87C04}"/>
    <cellStyle name="Normal 44 2 4 2" xfId="2174" xr:uid="{AB7909A1-1003-4549-BA15-287B1CD0EC18}"/>
    <cellStyle name="Normal 44 2 5" xfId="1181" xr:uid="{9214E4DD-332E-465C-898C-92B88F66BD4A}"/>
    <cellStyle name="Normal 44 2 5 2" xfId="2316" xr:uid="{77F9DFF7-CB5E-4C03-819B-A8440368FBA7}"/>
    <cellStyle name="Normal 44 2 6" xfId="1363" xr:uid="{2C68D30B-8CD8-43AB-8FEB-43C08D8445BC}"/>
    <cellStyle name="Normal 44 3" xfId="387" xr:uid="{996877E2-4198-4DA0-8070-65A29010259C}"/>
    <cellStyle name="Normal 44 3 2" xfId="893" xr:uid="{37F035E1-7023-4ABA-A6D5-3DA0986DAC4F}"/>
    <cellStyle name="Normal 44 3 2 2" xfId="2057" xr:uid="{482BF57A-BE07-4F94-8F9A-606E585D9416}"/>
    <cellStyle name="Normal 44 3 3" xfId="1582" xr:uid="{589D63BB-E34A-4C26-9803-99A233D6AB91}"/>
    <cellStyle name="Normal 44 4" xfId="242" xr:uid="{ADF1566D-100E-41DA-80AD-488600958335}"/>
    <cellStyle name="Normal 44 4 2" xfId="748" xr:uid="{CCF2968F-24A2-4211-A419-0AC3B4CDEF98}"/>
    <cellStyle name="Normal 44 4 2 2" xfId="1914" xr:uid="{EEA07270-D8BF-42DB-86DB-096A41104CA7}"/>
    <cellStyle name="Normal 44 4 3" xfId="1439" xr:uid="{40C85595-EA50-4D93-BB17-D7B8FA216E91}"/>
    <cellStyle name="Normal 44 5" xfId="612" xr:uid="{203E1AC6-27D9-422D-B498-93599B80E510}"/>
    <cellStyle name="Normal 44 5 2" xfId="1784" xr:uid="{C8817A24-386F-4FE2-AF4E-BBE51B8C30EA}"/>
    <cellStyle name="Normal 44 6" xfId="946" xr:uid="{6F39A14C-3719-4187-8AFD-898B740970B7}"/>
    <cellStyle name="Normal 44 6 2" xfId="2108" xr:uid="{B0A3F285-2147-4ABD-9D25-069A90B912BE}"/>
    <cellStyle name="Normal 44 7" xfId="1105" xr:uid="{2B619762-2D0E-4406-A11F-075B2F52BB63}"/>
    <cellStyle name="Normal 44 7 2" xfId="2250" xr:uid="{A17C3FEB-1483-49CA-A0B4-C1D86687BA49}"/>
    <cellStyle name="Normal 44 8" xfId="1296" xr:uid="{9AB276DB-A962-4367-A1A2-FF55B38091CD}"/>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2 2 2" xfId="1987" xr:uid="{31BD128E-4079-42B5-9407-5782887DD80B}"/>
    <cellStyle name="Normal 45 2 2 3" xfId="1512" xr:uid="{E063DE61-3B2D-4C0E-8C70-043A8D6D0E0A}"/>
    <cellStyle name="Normal 45 2 3" xfId="676" xr:uid="{D20AA53A-5961-4067-AAE9-39AF6FDE77E1}"/>
    <cellStyle name="Normal 45 2 3 2" xfId="1845" xr:uid="{414FE4C3-E9B8-4AE6-8270-195049C20430}"/>
    <cellStyle name="Normal 45 2 4" xfId="1021" xr:uid="{BE5B7730-28CC-41CE-B5D5-94EE9F6156D0}"/>
    <cellStyle name="Normal 45 2 4 2" xfId="2181" xr:uid="{5BDB982F-EE1C-415D-A000-BEE6EBED5DA8}"/>
    <cellStyle name="Normal 45 2 5" xfId="1188" xr:uid="{7EBBEDA9-ECAA-4B0A-A238-7EFAE87A92EF}"/>
    <cellStyle name="Normal 45 2 5 2" xfId="2323" xr:uid="{38F6C6D8-347E-41B8-B99E-5EE859CD3DBD}"/>
    <cellStyle name="Normal 45 2 6" xfId="1370" xr:uid="{F69A44BF-E2FA-49F4-8FD1-87C18E0085C0}"/>
    <cellStyle name="Normal 45 3" xfId="394" xr:uid="{46DB323D-12A3-4B81-B959-E47FC9204FEE}"/>
    <cellStyle name="Normal 45 3 2" xfId="900" xr:uid="{75C1102A-6C91-477E-91A1-B7B452E0E490}"/>
    <cellStyle name="Normal 45 3 2 2" xfId="2064" xr:uid="{6089F5FD-E8D5-4BD7-9837-94F2FAA5560E}"/>
    <cellStyle name="Normal 45 3 3" xfId="1589" xr:uid="{3E1882F2-7B74-4019-93E9-EB173E80740F}"/>
    <cellStyle name="Normal 45 4" xfId="249" xr:uid="{D1905DE0-3C50-432C-B37C-EB038B169D85}"/>
    <cellStyle name="Normal 45 4 2" xfId="755" xr:uid="{B1D71B6A-4ACE-4987-8A7D-A7CF5520E66F}"/>
    <cellStyle name="Normal 45 4 2 2" xfId="1921" xr:uid="{FD19A90D-64FA-4EFA-B2CF-6882E30AC197}"/>
    <cellStyle name="Normal 45 4 3" xfId="1446" xr:uid="{1AEACBD1-7CB9-4D48-8C5A-B1CDE53A338A}"/>
    <cellStyle name="Normal 45 5" xfId="619" xr:uid="{3FE814D5-5F91-4027-8F5B-8369D5B766DA}"/>
    <cellStyle name="Normal 45 5 2" xfId="1791" xr:uid="{7350AB27-AE12-4842-B1AE-306023388933}"/>
    <cellStyle name="Normal 45 6" xfId="953" xr:uid="{95C2A10A-578D-4FD0-9E8D-338BC191AA90}"/>
    <cellStyle name="Normal 45 6 2" xfId="2115" xr:uid="{83801F58-B0D0-48D6-AB9B-1AD3A3911DB2}"/>
    <cellStyle name="Normal 45 7" xfId="1112" xr:uid="{32358B36-37B6-49E3-AE14-0832EA264A1B}"/>
    <cellStyle name="Normal 45 7 2" xfId="2257" xr:uid="{08DA849B-F37B-4CCC-B978-656140E51335}"/>
    <cellStyle name="Normal 45 8" xfId="1303" xr:uid="{FEE0D3F9-7FA1-4085-90DA-A59A511C3781}"/>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2 2 2" xfId="1988" xr:uid="{92B12D52-9814-4F6F-B1C0-6C27130B1F98}"/>
    <cellStyle name="Normal 46 2 2 3" xfId="1513" xr:uid="{A98EBA43-97E2-48D7-BBE4-0E13C095C18E}"/>
    <cellStyle name="Normal 46 2 3" xfId="677" xr:uid="{32B33251-84D4-46A9-89ED-9A503CCDD65B}"/>
    <cellStyle name="Normal 46 2 3 2" xfId="1846" xr:uid="{DFBDC653-F673-4601-BD46-DD20CC65898D}"/>
    <cellStyle name="Normal 46 2 4" xfId="1022" xr:uid="{C7FCBE1F-91D1-421D-BF0A-10402453CCB3}"/>
    <cellStyle name="Normal 46 2 4 2" xfId="2182" xr:uid="{EDD5B90F-A6EA-41E0-A84D-FAFAE7E7BB90}"/>
    <cellStyle name="Normal 46 2 5" xfId="1189" xr:uid="{950CAD85-D8FD-4CA9-B1CB-728BD308FDE6}"/>
    <cellStyle name="Normal 46 2 5 2" xfId="2324" xr:uid="{F6DC1350-0963-4EFB-A3F3-E325FF86BE4E}"/>
    <cellStyle name="Normal 46 2 6" xfId="1371" xr:uid="{CE464365-6BD6-4D86-88E7-902FF1880A7F}"/>
    <cellStyle name="Normal 46 3" xfId="395" xr:uid="{12ECAC4B-8C5A-4BF9-991D-4502127D2951}"/>
    <cellStyle name="Normal 46 3 2" xfId="901" xr:uid="{8E69A983-F566-446B-A20C-B45EAA15977A}"/>
    <cellStyle name="Normal 46 3 2 2" xfId="2065" xr:uid="{8EA9C811-1C0F-40FD-8C76-740BA41419F3}"/>
    <cellStyle name="Normal 46 3 3" xfId="1590" xr:uid="{82816293-AB67-4AF1-8AFB-B635F6599461}"/>
    <cellStyle name="Normal 46 4" xfId="250" xr:uid="{87E2FB93-16C6-418E-84D4-70D427C94554}"/>
    <cellStyle name="Normal 46 4 2" xfId="756" xr:uid="{7FB48D72-7397-4021-AE5E-F7EF924893DB}"/>
    <cellStyle name="Normal 46 4 2 2" xfId="1922" xr:uid="{FFE8E0B4-2EC1-49DE-A248-5D398C314761}"/>
    <cellStyle name="Normal 46 4 3" xfId="1447" xr:uid="{2A0D20EE-429B-4DB7-BADA-5203B99C94E7}"/>
    <cellStyle name="Normal 46 5" xfId="620" xr:uid="{DE94A434-472D-4FDE-BE27-D548BB6179F4}"/>
    <cellStyle name="Normal 46 5 2" xfId="1792" xr:uid="{6238D8C1-4926-4CA6-B982-E35CFED5A152}"/>
    <cellStyle name="Normal 46 6" xfId="954" xr:uid="{AA3CE706-0FC9-43A4-B51D-9EBD52ACF8D9}"/>
    <cellStyle name="Normal 46 6 2" xfId="2116" xr:uid="{92693D5E-AEC5-4996-8909-C1A9B64B9A00}"/>
    <cellStyle name="Normal 46 7" xfId="1113" xr:uid="{50780EAB-81F0-4B6D-9B8C-CE8A4423B57D}"/>
    <cellStyle name="Normal 46 7 2" xfId="2258" xr:uid="{ADC8ED6B-656A-4A2B-8B7B-4DA2FBDBBE0D}"/>
    <cellStyle name="Normal 46 8" xfId="1304" xr:uid="{EA378C71-032C-476A-952D-27B86273DC4B}"/>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2 2 2" xfId="1989" xr:uid="{973E1BA9-82F3-4E7D-BB61-5CC20926E679}"/>
    <cellStyle name="Normal 47 2 2 3" xfId="1514" xr:uid="{C5248FDB-9499-47A0-94AA-B6EF89F25817}"/>
    <cellStyle name="Normal 47 2 3" xfId="678" xr:uid="{9F75CEA1-C07E-4339-8F06-6050CCD47A8B}"/>
    <cellStyle name="Normal 47 2 3 2" xfId="1847" xr:uid="{B23D2345-8C6A-42F1-ACBC-E6EA98B0B04B}"/>
    <cellStyle name="Normal 47 2 4" xfId="1023" xr:uid="{D576AFB9-704F-40A1-89BD-C93B50A1903D}"/>
    <cellStyle name="Normal 47 2 4 2" xfId="2183" xr:uid="{66EDFF35-1015-4E3C-B729-2B4D8D971D0D}"/>
    <cellStyle name="Normal 47 2 5" xfId="1190" xr:uid="{62E47609-1D85-4058-840D-778E9654DD0B}"/>
    <cellStyle name="Normal 47 2 5 2" xfId="2325" xr:uid="{7C2CDDAD-3FCE-4074-BEF1-33438A95224C}"/>
    <cellStyle name="Normal 47 2 6" xfId="1372" xr:uid="{D9670959-5BBB-46F0-9217-5E2C1DEBA6BB}"/>
    <cellStyle name="Normal 47 3" xfId="396" xr:uid="{95B7CA77-5B0A-4DAB-9F30-DD50EDD86738}"/>
    <cellStyle name="Normal 47 3 2" xfId="902" xr:uid="{2E0117EA-9233-4E4B-86A4-39A855B4F80E}"/>
    <cellStyle name="Normal 47 3 2 2" xfId="2066" xr:uid="{ABCFD806-C441-4706-958B-8F0D1A439798}"/>
    <cellStyle name="Normal 47 3 3" xfId="1591" xr:uid="{80FE7238-0D7C-4C2E-8E13-6C6D286AE73F}"/>
    <cellStyle name="Normal 47 4" xfId="251" xr:uid="{444A967D-6A97-4D33-9D31-1DB5B4844814}"/>
    <cellStyle name="Normal 47 4 2" xfId="757" xr:uid="{F718D29B-DEE2-427F-B79B-A78EF56BBF10}"/>
    <cellStyle name="Normal 47 4 2 2" xfId="1923" xr:uid="{604BA448-6314-47B2-BE66-7A9EC14BBEC6}"/>
    <cellStyle name="Normal 47 4 3" xfId="1448" xr:uid="{4E91C7EE-A6AD-4448-98FC-3BB671B9C6AF}"/>
    <cellStyle name="Normal 47 5" xfId="621" xr:uid="{CAAA502E-AEF5-4403-B768-D7C1D90E0892}"/>
    <cellStyle name="Normal 47 5 2" xfId="1793" xr:uid="{8A3D1E27-10AF-4F75-9DA2-280BE745FD53}"/>
    <cellStyle name="Normal 47 6" xfId="955" xr:uid="{793A5CA8-1E8E-4766-AF0A-6317F4E92156}"/>
    <cellStyle name="Normal 47 6 2" xfId="2117" xr:uid="{91B1D30F-E644-4E3F-83FD-B82F5E7FDBAE}"/>
    <cellStyle name="Normal 47 7" xfId="1114" xr:uid="{A6F9CE53-0989-4294-89F8-A442FF7F1B60}"/>
    <cellStyle name="Normal 47 7 2" xfId="2259" xr:uid="{F3FAD02A-6C43-44FC-89F8-9A7C6D529A89}"/>
    <cellStyle name="Normal 47 8" xfId="1305" xr:uid="{1AAC81EB-5999-4BA5-8F49-AE33F55B9940}"/>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2 2 2" xfId="1990" xr:uid="{75526E28-E367-44F5-A576-C98639C5F8A3}"/>
    <cellStyle name="Normal 48 2 2 3" xfId="1515" xr:uid="{85E97886-962A-43CE-9461-35C5F0A11077}"/>
    <cellStyle name="Normal 48 2 3" xfId="679" xr:uid="{889E4844-BECE-40A3-8A0B-0D3E1158A8AB}"/>
    <cellStyle name="Normal 48 2 3 2" xfId="1848" xr:uid="{01BEF2C2-C057-41AC-B320-0E3919D8354C}"/>
    <cellStyle name="Normal 48 2 4" xfId="1024" xr:uid="{BF20C9AA-70B3-448A-8353-592508A98DD9}"/>
    <cellStyle name="Normal 48 2 4 2" xfId="2184" xr:uid="{6069E6D4-A164-439B-85E1-9DCC3801D2ED}"/>
    <cellStyle name="Normal 48 2 5" xfId="1191" xr:uid="{F0848424-2F8B-4870-AB77-E260502DD391}"/>
    <cellStyle name="Normal 48 2 5 2" xfId="2326" xr:uid="{E455E357-71E6-427C-AB52-D952EECBFFE6}"/>
    <cellStyle name="Normal 48 2 6" xfId="1373" xr:uid="{CB84C3FC-E1E2-4F2D-81E6-6156D40D4A03}"/>
    <cellStyle name="Normal 48 3" xfId="397" xr:uid="{BC8E0205-5E23-44B0-9A3F-72DE5644D95D}"/>
    <cellStyle name="Normal 48 3 2" xfId="903" xr:uid="{639FC203-532F-4C22-B813-F7DCBC6A6C78}"/>
    <cellStyle name="Normal 48 3 2 2" xfId="2067" xr:uid="{E1462E17-70E6-4AC4-8BA7-5E1BB75ACA23}"/>
    <cellStyle name="Normal 48 3 3" xfId="1592" xr:uid="{DEFAB401-BF76-4DFB-8431-1CD374DE68C7}"/>
    <cellStyle name="Normal 48 4" xfId="252" xr:uid="{CBD87F9A-93D1-4DBB-81A1-5BD61A014B26}"/>
    <cellStyle name="Normal 48 4 2" xfId="758" xr:uid="{142A50AF-EEA1-4109-9C53-28A8E5241681}"/>
    <cellStyle name="Normal 48 4 2 2" xfId="1924" xr:uid="{4643057B-C625-4458-B44F-2A4EB14BBF16}"/>
    <cellStyle name="Normal 48 4 3" xfId="1449" xr:uid="{D310142A-6A18-48CE-9503-61F0773BBA24}"/>
    <cellStyle name="Normal 48 5" xfId="622" xr:uid="{E2106584-1B57-4175-BC26-CB6CEEB66C73}"/>
    <cellStyle name="Normal 48 5 2" xfId="1794" xr:uid="{8163E22E-81E6-484B-A6C7-40E2DE00B7C1}"/>
    <cellStyle name="Normal 48 6" xfId="956" xr:uid="{AEDC4896-DF69-4498-A4D2-ECDD3B2C9C18}"/>
    <cellStyle name="Normal 48 6 2" xfId="2118" xr:uid="{6425E94F-7080-40D1-A3B5-5331F728A7CD}"/>
    <cellStyle name="Normal 48 7" xfId="1115" xr:uid="{FB4F7C47-170E-4D81-B28C-D3189F40BEE8}"/>
    <cellStyle name="Normal 48 7 2" xfId="2260" xr:uid="{C0FEC297-D622-4BD8-BD3F-E3E35812BF19}"/>
    <cellStyle name="Normal 48 8" xfId="1306" xr:uid="{E18BD36F-3BB4-4161-8FE5-E8E3032589C6}"/>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2 2 2" xfId="1991" xr:uid="{7C457409-0394-41B6-9A3D-31F9D79F58C5}"/>
    <cellStyle name="Normal 49 2 2 3" xfId="1516" xr:uid="{55BB974A-A5ED-4D29-A8B6-2DCC837F91F5}"/>
    <cellStyle name="Normal 49 2 3" xfId="680" xr:uid="{E77EF017-2CF3-4B54-B4A8-C77EAF675E54}"/>
    <cellStyle name="Normal 49 2 3 2" xfId="1849" xr:uid="{BA764EFF-47B6-40F2-920A-964069726571}"/>
    <cellStyle name="Normal 49 2 4" xfId="1025" xr:uid="{42AC31D2-9EAC-4589-94F0-E4E420B21339}"/>
    <cellStyle name="Normal 49 2 4 2" xfId="2185" xr:uid="{1A5B8B90-F3D1-4184-94C6-45F02003EA53}"/>
    <cellStyle name="Normal 49 2 5" xfId="1192" xr:uid="{4B10608E-3AB5-4D4C-A834-0A7D80EA538E}"/>
    <cellStyle name="Normal 49 2 5 2" xfId="2327" xr:uid="{3F9D2F7B-3CD0-44DF-8B3B-B07646EE33D4}"/>
    <cellStyle name="Normal 49 2 6" xfId="1374" xr:uid="{B1023393-48AF-47DC-94FD-F6632186E7D3}"/>
    <cellStyle name="Normal 49 3" xfId="398" xr:uid="{4D8B69E1-9E49-438A-A6C7-74FE09DFFF44}"/>
    <cellStyle name="Normal 49 3 2" xfId="904" xr:uid="{B0314950-FD4B-44F9-BB23-255F4D5CBD3F}"/>
    <cellStyle name="Normal 49 3 2 2" xfId="2068" xr:uid="{D4296461-752F-4DE7-90AE-44E7D66E0F94}"/>
    <cellStyle name="Normal 49 3 3" xfId="1593" xr:uid="{27B8D710-E2A6-4850-9A83-222A07D51B5F}"/>
    <cellStyle name="Normal 49 4" xfId="253" xr:uid="{13400537-114F-4214-A11E-0751D076C1D6}"/>
    <cellStyle name="Normal 49 4 2" xfId="759" xr:uid="{38759AA4-3F65-488F-B8FA-5DE6F6FD340F}"/>
    <cellStyle name="Normal 49 4 2 2" xfId="1925" xr:uid="{A9BBB3A2-0E4A-47E4-916E-CDA7F496F9C4}"/>
    <cellStyle name="Normal 49 4 3" xfId="1450" xr:uid="{734466B3-7C60-4190-9B94-88D15007833A}"/>
    <cellStyle name="Normal 49 5" xfId="623" xr:uid="{840E49A8-A555-4876-991E-6FEE573A3B83}"/>
    <cellStyle name="Normal 49 5 2" xfId="1795" xr:uid="{11C338D0-0115-476E-8829-C6BDF78EAA07}"/>
    <cellStyle name="Normal 49 6" xfId="957" xr:uid="{081E596B-7122-4F8C-8CD8-70189EA11B92}"/>
    <cellStyle name="Normal 49 6 2" xfId="2119" xr:uid="{6791C6A9-8CCE-47BD-AEB8-2E0C877CF84C}"/>
    <cellStyle name="Normal 49 7" xfId="1116" xr:uid="{085A4505-2B15-47E8-9039-BB7756EAA6EE}"/>
    <cellStyle name="Normal 49 7 2" xfId="2261" xr:uid="{66815AC4-DFBD-44F4-8527-5D17D8CB5F85}"/>
    <cellStyle name="Normal 49 8" xfId="1307" xr:uid="{5E497DC2-A2BD-44DF-979D-088113391888}"/>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2 2 2" xfId="1947" xr:uid="{AEDCD3C1-118D-431E-AA57-33EF57E179D0}"/>
    <cellStyle name="Normal 5 2 2 3" xfId="1472" xr:uid="{B24005F7-EC69-49C7-8C64-31617EC39E64}"/>
    <cellStyle name="Normal 5 2 3" xfId="636" xr:uid="{C7D860B7-F994-43BD-9944-6A6C876DDA9C}"/>
    <cellStyle name="Normal 5 2 3 2" xfId="1805" xr:uid="{25C7D77E-696C-40F3-83EB-394F0DF413BE}"/>
    <cellStyle name="Normal 5 2 4" xfId="981" xr:uid="{49F62C9F-91B1-4748-A006-6381A9F82369}"/>
    <cellStyle name="Normal 5 2 4 2" xfId="2141" xr:uid="{575CE03B-D59E-4A6D-91A9-B7CF4ACEF1BD}"/>
    <cellStyle name="Normal 5 2 5" xfId="1148" xr:uid="{A4D4F640-DAD4-49BA-B815-D23B1A74E299}"/>
    <cellStyle name="Normal 5 2 5 2" xfId="2283" xr:uid="{23FCBC98-7086-4690-B6DB-614340696331}"/>
    <cellStyle name="Normal 5 2 6" xfId="1330" xr:uid="{EBBFEB89-ACD9-4FEA-B5ED-DE651BEE4A7A}"/>
    <cellStyle name="Normal 5 3" xfId="354" xr:uid="{97D7CC50-EFEE-44B7-AF56-E7D89CB4E75C}"/>
    <cellStyle name="Normal 5 3 2" xfId="860" xr:uid="{53D841B9-EDE1-4912-AF8B-169163E4C39A}"/>
    <cellStyle name="Normal 5 3 2 2" xfId="2024" xr:uid="{A82D5981-8D18-40D4-BFD4-8D52912596B0}"/>
    <cellStyle name="Normal 5 3 3" xfId="1549" xr:uid="{7F8DDEB2-7D62-44C9-BDDA-362E43F35472}"/>
    <cellStyle name="Normal 5 4" xfId="209" xr:uid="{97EB663F-CFCF-4E94-945F-01ACD584DBF7}"/>
    <cellStyle name="Normal 5 4 2" xfId="715" xr:uid="{4ADE6358-E348-4726-9E9D-B63BABBC0690}"/>
    <cellStyle name="Normal 5 4 2 2" xfId="1881" xr:uid="{CCBC10AA-9CBB-42A3-9CF9-EE6957F9DA78}"/>
    <cellStyle name="Normal 5 4 3" xfId="1406" xr:uid="{EAE574F5-0829-496F-83A6-3D78F300E107}"/>
    <cellStyle name="Normal 5 5" xfId="420" xr:uid="{7B1C139A-F0BF-49EC-A1AF-71C2E6CD93B4}"/>
    <cellStyle name="Normal 5 5 2" xfId="1607" xr:uid="{097A66E2-C0AC-4051-8D05-877DDC40CE5F}"/>
    <cellStyle name="Normal 5 6" xfId="913" xr:uid="{211F533C-B846-45C9-96AC-8D479445F261}"/>
    <cellStyle name="Normal 5 6 2" xfId="2075" xr:uid="{DB5B1D34-4BE7-4B0B-B82A-5B2696EC6787}"/>
    <cellStyle name="Normal 5 7" xfId="1072" xr:uid="{275B504B-35E4-42D6-A0FA-90FC1D3188FD}"/>
    <cellStyle name="Normal 5 7 2" xfId="2217" xr:uid="{FCA5B2F7-9A35-48BE-8CA8-27F24863CCF6}"/>
    <cellStyle name="Normal 5 8" xfId="1263" xr:uid="{79B1E0EA-F4A2-4224-A8B2-EBFBBE3C2B96}"/>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2 2 2" xfId="1992" xr:uid="{C160333B-971F-4922-9BE4-C75786BEE2F6}"/>
    <cellStyle name="Normal 50 2 2 3" xfId="1517" xr:uid="{E93F22FB-C269-4E6F-8A61-9F81E5777FC5}"/>
    <cellStyle name="Normal 50 2 3" xfId="681" xr:uid="{5706ABF9-003E-45D1-BA31-11357CB6F26F}"/>
    <cellStyle name="Normal 50 2 3 2" xfId="1850" xr:uid="{8581CC75-30A5-4205-880D-D751DA7F1B6C}"/>
    <cellStyle name="Normal 50 2 4" xfId="1026" xr:uid="{3FD73B83-B5E8-47EA-9E80-96C34FB9D575}"/>
    <cellStyle name="Normal 50 2 4 2" xfId="2186" xr:uid="{DFA59B46-8C1F-4ED4-8D03-659D08315CDE}"/>
    <cellStyle name="Normal 50 2 5" xfId="1193" xr:uid="{8A624CF4-313B-465F-B91A-A199BFB7C811}"/>
    <cellStyle name="Normal 50 2 5 2" xfId="2328" xr:uid="{CCA6588D-FAEF-4801-A3A2-AB8495B3E913}"/>
    <cellStyle name="Normal 50 2 6" xfId="1375" xr:uid="{AFA3EA8A-E5ED-4BDC-9557-69E9FBA39CA8}"/>
    <cellStyle name="Normal 50 3" xfId="399" xr:uid="{0C665AD0-8956-41A1-9D93-5F189EFFDE0D}"/>
    <cellStyle name="Normal 50 3 2" xfId="905" xr:uid="{EE47C015-5687-44EC-9D4C-728AF66914FD}"/>
    <cellStyle name="Normal 50 3 2 2" xfId="2069" xr:uid="{B793564B-B0E8-4D22-83CA-1BDFAEB522E8}"/>
    <cellStyle name="Normal 50 3 3" xfId="1594" xr:uid="{2533B4DE-8ECD-4A65-A38C-706C39FA8FF3}"/>
    <cellStyle name="Normal 50 4" xfId="254" xr:uid="{BFC5C360-82C8-4A4B-92AF-E2E3CF2CDA47}"/>
    <cellStyle name="Normal 50 4 2" xfId="760" xr:uid="{908E40F4-2A92-4C6F-B56F-C8347EF59BF2}"/>
    <cellStyle name="Normal 50 4 2 2" xfId="1926" xr:uid="{44A3EC83-9566-4680-B560-678A9D6AE309}"/>
    <cellStyle name="Normal 50 4 3" xfId="1451" xr:uid="{18A3F929-0A39-4FF8-BC12-55CC01014D2F}"/>
    <cellStyle name="Normal 50 5" xfId="624" xr:uid="{7AE11D36-9688-4D4D-9B8E-58FEB71E2CD5}"/>
    <cellStyle name="Normal 50 5 2" xfId="1796" xr:uid="{78243F9F-B3A4-4468-AC18-F781AE534BD5}"/>
    <cellStyle name="Normal 50 6" xfId="958" xr:uid="{B10ED9CF-9702-45D0-9264-12D94789AE03}"/>
    <cellStyle name="Normal 50 6 2" xfId="2120" xr:uid="{75C54260-55ED-4877-9041-E815ED359AFD}"/>
    <cellStyle name="Normal 50 7" xfId="1117" xr:uid="{43CAED63-5BB5-4622-A2AD-8CBD9744A1DA}"/>
    <cellStyle name="Normal 50 7 2" xfId="2262" xr:uid="{A02155CC-531D-4A12-AF71-4039DAF3ED98}"/>
    <cellStyle name="Normal 50 8" xfId="1308" xr:uid="{2B71FFED-5965-40FF-B08E-62DEC48A2654}"/>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2 2 2" xfId="1993" xr:uid="{DB4D5C6B-6E50-4C8B-9790-05D730396BC2}"/>
    <cellStyle name="Normal 51 2 2 3" xfId="1518" xr:uid="{86436E50-452D-44D4-8BC2-E77E3B2C7779}"/>
    <cellStyle name="Normal 51 2 3" xfId="682" xr:uid="{D8D7B616-DC8F-4D3D-9289-C9889B872143}"/>
    <cellStyle name="Normal 51 2 3 2" xfId="1851" xr:uid="{032AAFD4-B24F-40B8-9B0F-068C927653F0}"/>
    <cellStyle name="Normal 51 2 4" xfId="1027" xr:uid="{FC83A543-ABC8-4C69-A307-7DA3987FD6B7}"/>
    <cellStyle name="Normal 51 2 4 2" xfId="2187" xr:uid="{2AC96086-C1B4-4447-9D77-49C82AD6A3EE}"/>
    <cellStyle name="Normal 51 2 5" xfId="1194" xr:uid="{23379479-8E37-492E-87D4-960DD1267068}"/>
    <cellStyle name="Normal 51 2 5 2" xfId="2329" xr:uid="{8C57FA5C-3334-4506-94A6-D22070F0856E}"/>
    <cellStyle name="Normal 51 2 6" xfId="1376" xr:uid="{853F4278-FA2B-483B-A460-AC73E79D7C33}"/>
    <cellStyle name="Normal 51 3" xfId="400" xr:uid="{5A6E0CD0-AD0B-477D-BC91-DDC37E1D7983}"/>
    <cellStyle name="Normal 51 3 2" xfId="906" xr:uid="{EF1F51EE-AB9C-4570-94D1-855E404A9D63}"/>
    <cellStyle name="Normal 51 3 2 2" xfId="2070" xr:uid="{0068F920-09B7-472F-AAEF-77EDBC80186A}"/>
    <cellStyle name="Normal 51 3 3" xfId="1595" xr:uid="{9C770B6C-04B3-4860-9535-D05335ADC361}"/>
    <cellStyle name="Normal 51 4" xfId="255" xr:uid="{D100833C-CDEB-494D-AD1C-AC08DD6BEC76}"/>
    <cellStyle name="Normal 51 4 2" xfId="761" xr:uid="{2646FB68-D00C-4194-811D-874018EA47AD}"/>
    <cellStyle name="Normal 51 4 2 2" xfId="1927" xr:uid="{F3085EB0-20FE-468D-94B6-4BE0B3E521C4}"/>
    <cellStyle name="Normal 51 4 3" xfId="1452" xr:uid="{3C1D6436-DBCE-4B0A-8C4F-E05C470807EA}"/>
    <cellStyle name="Normal 51 5" xfId="625" xr:uid="{F9C1EED7-C9F0-42E3-B91D-08D90F897ABA}"/>
    <cellStyle name="Normal 51 5 2" xfId="1797" xr:uid="{C8F0A3BC-BBE6-4F53-B57E-883221D60565}"/>
    <cellStyle name="Normal 51 6" xfId="959" xr:uid="{95CB73D5-B6D6-4C11-919D-74370CFE46FE}"/>
    <cellStyle name="Normal 51 6 2" xfId="2121" xr:uid="{39F9D99A-B75A-480E-A839-127D8A422495}"/>
    <cellStyle name="Normal 51 7" xfId="1118" xr:uid="{151A3396-05D8-4091-8058-E7B700EC3239}"/>
    <cellStyle name="Normal 51 7 2" xfId="2263" xr:uid="{6D08EA63-D833-4CF3-A40E-4670FD9860DB}"/>
    <cellStyle name="Normal 51 8" xfId="1309" xr:uid="{7C38249E-8D71-4808-9C92-832937EF37F4}"/>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2 2 2" xfId="2007" xr:uid="{0DA290E5-9567-4F71-9C96-BA7DAC95D402}"/>
    <cellStyle name="Normal 52 2 2 3" xfId="1532" xr:uid="{940D9BED-5A1A-4C43-B5D3-738917436A32}"/>
    <cellStyle name="Normal 52 2 3" xfId="696" xr:uid="{CB9C9C3A-0217-4A49-B8FA-2924899CC5FD}"/>
    <cellStyle name="Normal 52 2 3 2" xfId="1865" xr:uid="{8A13455F-9380-45A9-852E-563327B1794D}"/>
    <cellStyle name="Normal 52 2 4" xfId="1041" xr:uid="{7DE6FD17-B1C7-4D24-B467-CC0F8F058919}"/>
    <cellStyle name="Normal 52 2 4 2" xfId="2201" xr:uid="{F1AD45AD-83A0-44C8-975F-A41E46DD2E93}"/>
    <cellStyle name="Normal 52 2 5" xfId="1208" xr:uid="{D8CF824C-D936-4882-A202-98273E856E64}"/>
    <cellStyle name="Normal 52 2 5 2" xfId="2343" xr:uid="{BEFD5A7F-BFD6-4F73-A922-5D80A380AB9E}"/>
    <cellStyle name="Normal 52 2 6" xfId="1390" xr:uid="{5052CE13-AE3F-416C-BB03-BAEC2CACA90F}"/>
    <cellStyle name="Normal 52 3" xfId="269" xr:uid="{0888D452-6476-4302-A564-F1E97BB221EC}"/>
    <cellStyle name="Normal 52 3 2" xfId="775" xr:uid="{5A3A94EE-7759-469D-97B8-8B20FB5E67A3}"/>
    <cellStyle name="Normal 52 3 2 2" xfId="1941" xr:uid="{A2A4F340-0CB0-45D1-8094-41F47A862A89}"/>
    <cellStyle name="Normal 52 3 3" xfId="1466" xr:uid="{9E58DB6A-EE01-4D85-AE88-4EE8F6E10EBC}"/>
    <cellStyle name="Normal 52 4" xfId="627" xr:uid="{2091BC04-C2C5-42B9-9C0A-1C6EE358F6E6}"/>
    <cellStyle name="Normal 52 4 2" xfId="1799" xr:uid="{7CFB8200-2E20-4AA4-8958-37AA1D7771BD}"/>
    <cellStyle name="Normal 52 5" xfId="975" xr:uid="{759B285D-CFD4-42BE-9F6C-D414FD27DB6C}"/>
    <cellStyle name="Normal 52 5 2" xfId="2135" xr:uid="{75480B97-C350-4128-AFFA-A4C07FA876DB}"/>
    <cellStyle name="Normal 52 6" xfId="1142" xr:uid="{34E75E1C-C15C-4C9E-BFC4-77C3191A3DB5}"/>
    <cellStyle name="Normal 52 6 2" xfId="2277" xr:uid="{041EBA2F-E8DA-4350-A74A-A4F605B3680C}"/>
    <cellStyle name="Normal 52 7" xfId="1324" xr:uid="{56F2C04D-3C77-4895-8485-3D00249209EC}"/>
    <cellStyle name="Normal 53" xfId="191" xr:uid="{00000000-0005-0000-0000-0000AF000000}"/>
    <cellStyle name="Normal 53 2" xfId="339" xr:uid="{3A568645-994B-4694-95B0-BA8542FE24EF}"/>
    <cellStyle name="Normal 53 2 2" xfId="845" xr:uid="{F7D44088-F903-45EE-90BD-17FDC9197AF9}"/>
    <cellStyle name="Normal 53 2 2 2" xfId="2011" xr:uid="{53AE74DE-A624-4DC0-ACD6-BDFA71A65396}"/>
    <cellStyle name="Normal 53 2 3" xfId="1536" xr:uid="{9DA75993-0A66-4C87-B2BB-E5243BF1887F}"/>
    <cellStyle name="Normal 53 3" xfId="700" xr:uid="{2F54C834-12AC-4D56-B331-4D7F589AF399}"/>
    <cellStyle name="Normal 53 3 2" xfId="1869" xr:uid="{1A1F19DD-D34D-4C56-BBD2-FBBB4B5AE836}"/>
    <cellStyle name="Normal 53 4" xfId="1045" xr:uid="{2DF82637-143D-4916-9E8D-66C71BAD6773}"/>
    <cellStyle name="Normal 53 4 2" xfId="2205" xr:uid="{5A502681-9C21-48A4-8D1E-0CC95103D394}"/>
    <cellStyle name="Normal 53 5" xfId="1212" xr:uid="{1CADA100-0293-4486-845A-76A3E9E9A2BD}"/>
    <cellStyle name="Normal 53 5 2" xfId="2347" xr:uid="{C109D187-4073-4A73-82DC-03EA6A7B62A1}"/>
    <cellStyle name="Normal 53 6" xfId="1394" xr:uid="{8CF919AC-1876-489B-B935-FB1521515D23}"/>
    <cellStyle name="Normal 54" xfId="404" xr:uid="{60810EA5-08C9-4323-9492-8108633E9448}"/>
    <cellStyle name="Normal 54 2" xfId="1598" xr:uid="{5344F214-6AD7-4146-936F-00733F92C6D7}"/>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2 2 2" xfId="1949" xr:uid="{57F8D414-C858-4574-936E-EB160B976354}"/>
    <cellStyle name="Normal 6 2 2 3" xfId="1474" xr:uid="{89F58522-8758-496F-B03B-B782D1F470F1}"/>
    <cellStyle name="Normal 6 2 3" xfId="638" xr:uid="{E4F2F555-F48B-4309-B5D9-D2446044D170}"/>
    <cellStyle name="Normal 6 2 3 2" xfId="1807" xr:uid="{4AB894F4-7A08-4AEC-A25D-2F06CF31DCEE}"/>
    <cellStyle name="Normal 6 2 4" xfId="983" xr:uid="{CB07FCD8-8168-4960-A16D-D77761E5DA40}"/>
    <cellStyle name="Normal 6 2 4 2" xfId="2143" xr:uid="{682EDCE1-BDBF-4F60-8590-5EF1BB0E917F}"/>
    <cellStyle name="Normal 6 2 5" xfId="1150" xr:uid="{33A95011-95BD-42EF-A6ED-0BC9C25049F2}"/>
    <cellStyle name="Normal 6 2 5 2" xfId="2285" xr:uid="{64C767EE-5C34-4BB6-B2DC-CE852B1BA6C1}"/>
    <cellStyle name="Normal 6 2 6" xfId="1332" xr:uid="{B016C5B7-7D26-4C9B-99EE-D856F10621A1}"/>
    <cellStyle name="Normal 6 3" xfId="356" xr:uid="{1F6DA609-118F-44D6-8FBD-AB05B59A0539}"/>
    <cellStyle name="Normal 6 3 2" xfId="862" xr:uid="{1CBE45F8-4914-4C0A-8567-D1AEB46D0E31}"/>
    <cellStyle name="Normal 6 3 2 2" xfId="2026" xr:uid="{AC14F647-41F3-48E6-9438-8072653B9407}"/>
    <cellStyle name="Normal 6 3 3" xfId="1551" xr:uid="{689E4F6C-3680-479B-9CD9-2EF66689896B}"/>
    <cellStyle name="Normal 6 4" xfId="211" xr:uid="{25396217-5CC7-4410-8555-5EC37B0C45C2}"/>
    <cellStyle name="Normal 6 4 2" xfId="717" xr:uid="{470572C3-89E4-4259-9DB2-300301352CE3}"/>
    <cellStyle name="Normal 6 4 2 2" xfId="1883" xr:uid="{FDA1EB76-25C9-4486-9433-A0BA6ED81184}"/>
    <cellStyle name="Normal 6 4 3" xfId="1408" xr:uid="{01D44902-A338-4D2F-A1AC-945A45D98B5C}"/>
    <cellStyle name="Normal 6 5" xfId="574" xr:uid="{0B89D3B4-CD5C-4ABD-99B9-ABD4598B84E5}"/>
    <cellStyle name="Normal 6 5 2" xfId="1751" xr:uid="{93B623F6-34C8-4729-822F-86AF6EA06B62}"/>
    <cellStyle name="Normal 6 6" xfId="915" xr:uid="{9642C214-14E5-4FB1-9317-EB9723B5EEC1}"/>
    <cellStyle name="Normal 6 6 2" xfId="2077" xr:uid="{22F5445B-65A8-48EC-A9F0-7B81CC15A4A7}"/>
    <cellStyle name="Normal 6 7" xfId="1074" xr:uid="{76DACF3D-1C83-448F-A88E-83C1517CFC6C}"/>
    <cellStyle name="Normal 6 7 2" xfId="2219" xr:uid="{171A5AEB-44DF-4384-8210-6B1AAB139CFC}"/>
    <cellStyle name="Normal 6 8" xfId="1265" xr:uid="{C693AE73-6536-425F-A75C-834A9774FB8D}"/>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2 2 2" xfId="1950" xr:uid="{EA2D5F40-D987-4D58-BC3D-58845FB0B020}"/>
    <cellStyle name="Normal 7 2 2 3" xfId="1475" xr:uid="{FFCBADFA-A763-4449-8EE5-6709E000B17C}"/>
    <cellStyle name="Normal 7 2 3" xfId="639" xr:uid="{7521262F-08C4-4CBC-A87A-9777E2BBAFBE}"/>
    <cellStyle name="Normal 7 2 3 2" xfId="1808" xr:uid="{858B294C-8005-4BA8-B198-3DC58FB3EF31}"/>
    <cellStyle name="Normal 7 2 4" xfId="984" xr:uid="{AFA7EAD8-414B-4D8C-91CD-B88DB8B89F24}"/>
    <cellStyle name="Normal 7 2 4 2" xfId="2144" xr:uid="{D3FE1A5D-1310-4A91-ABC3-AC05BCE33BCF}"/>
    <cellStyle name="Normal 7 2 5" xfId="1151" xr:uid="{295968A8-82ED-4861-9BAA-F70C0845F26D}"/>
    <cellStyle name="Normal 7 2 5 2" xfId="2286" xr:uid="{31DD7CFF-00B1-49F4-8C6C-094C064F4CA5}"/>
    <cellStyle name="Normal 7 2 6" xfId="1333" xr:uid="{F923EFEC-4AFB-4AF3-A128-60481F9AB33B}"/>
    <cellStyle name="Normal 7 3" xfId="357" xr:uid="{9B1F2F3D-1870-4449-AAA2-B6BBE99E13E1}"/>
    <cellStyle name="Normal 7 3 2" xfId="863" xr:uid="{DBFE9E62-8A33-4B19-B13E-9680087AA54D}"/>
    <cellStyle name="Normal 7 3 2 2" xfId="2027" xr:uid="{3DA0775A-A457-45A9-BADF-94E3E2D19D29}"/>
    <cellStyle name="Normal 7 3 3" xfId="1552" xr:uid="{9A6E50C8-678E-4B09-B1BB-2561E2061732}"/>
    <cellStyle name="Normal 7 4" xfId="212" xr:uid="{4201EA9F-5DB9-45D9-BC6F-774F9783B353}"/>
    <cellStyle name="Normal 7 4 2" xfId="718" xr:uid="{FC77A088-974F-4524-A30B-6B6B1390D9CC}"/>
    <cellStyle name="Normal 7 4 2 2" xfId="1884" xr:uid="{E5B24C93-D258-4BB7-91D4-81EB118AD4B0}"/>
    <cellStyle name="Normal 7 4 3" xfId="1409" xr:uid="{A303BC45-AD2E-465E-90BF-72C3A75ECECE}"/>
    <cellStyle name="Normal 7 5" xfId="583" xr:uid="{B7A7082D-0811-419A-AC41-BE5A39CBE78D}"/>
    <cellStyle name="Normal 7 5 2" xfId="1755" xr:uid="{79C34421-6EE3-4E2E-B2BB-949486DB9F94}"/>
    <cellStyle name="Normal 7 6" xfId="916" xr:uid="{4CB60398-01C4-41AB-A5CB-F2B6AECE1619}"/>
    <cellStyle name="Normal 7 6 2" xfId="2078" xr:uid="{69FA694D-2E8B-4501-BEF7-8585D01F2830}"/>
    <cellStyle name="Normal 7 7" xfId="1075" xr:uid="{9CBC35C7-5210-44B3-8439-0CB3D7599657}"/>
    <cellStyle name="Normal 7 7 2" xfId="2220" xr:uid="{22E61578-C9B8-4DCE-B449-09660FFE04F4}"/>
    <cellStyle name="Normal 7 8" xfId="1266" xr:uid="{CB86E796-7869-4A82-9EB8-BC42AE4D605C}"/>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2 2 2" xfId="1948" xr:uid="{C9F607BC-4E18-45E7-A90A-DF7445C6625E}"/>
    <cellStyle name="Normal 8 2 2 3" xfId="1473" xr:uid="{73FEF377-2D96-4595-B333-EB6E794C8036}"/>
    <cellStyle name="Normal 8 2 3" xfId="637" xr:uid="{FF176E7C-DF98-4DEF-A6BD-FCEA882B72F4}"/>
    <cellStyle name="Normal 8 2 3 2" xfId="1806" xr:uid="{8E83CAE7-E6DE-4549-A21C-AD37FCF22FC3}"/>
    <cellStyle name="Normal 8 2 4" xfId="982" xr:uid="{54DC8FDB-3918-4542-957C-F0A3F9A229E7}"/>
    <cellStyle name="Normal 8 2 4 2" xfId="2142" xr:uid="{C32407CC-766D-4649-ABD2-A46562F50637}"/>
    <cellStyle name="Normal 8 2 5" xfId="1149" xr:uid="{4F129D93-DA2F-446E-B604-EDACF4644EDD}"/>
    <cellStyle name="Normal 8 2 5 2" xfId="2284" xr:uid="{E398A96A-A634-4636-B374-89A23102BAD7}"/>
    <cellStyle name="Normal 8 2 6" xfId="1331" xr:uid="{F280027A-22C3-4EAC-9A71-083E09DB78E4}"/>
    <cellStyle name="Normal 8 3" xfId="355" xr:uid="{40AD9D23-54F2-481A-BF98-DFCFCEB11F2E}"/>
    <cellStyle name="Normal 8 3 2" xfId="861" xr:uid="{742BEC73-C8A0-4004-9233-AEED541019DE}"/>
    <cellStyle name="Normal 8 3 2 2" xfId="2025" xr:uid="{AB429112-3634-43A0-8C69-3C2EB5743CB2}"/>
    <cellStyle name="Normal 8 3 3" xfId="1550" xr:uid="{0B342DC6-3828-4846-A53D-6EADB9D8E57C}"/>
    <cellStyle name="Normal 8 4" xfId="210" xr:uid="{4746A9C8-5AA3-4A85-9A8B-6D41A4380531}"/>
    <cellStyle name="Normal 8 4 2" xfId="716" xr:uid="{0248D495-3544-48B2-9681-166E26046354}"/>
    <cellStyle name="Normal 8 4 2 2" xfId="1882" xr:uid="{82092EC2-3A40-4546-B5C0-55C706FAA66A}"/>
    <cellStyle name="Normal 8 4 3" xfId="1407" xr:uid="{4BB8FBE2-E323-498A-91B9-1F2ACF6B4681}"/>
    <cellStyle name="Normal 8 5" xfId="582" xr:uid="{0F8FE34F-8884-4614-ACDA-45D5B37FE870}"/>
    <cellStyle name="Normal 8 5 2" xfId="1754" xr:uid="{1A8C207A-2A06-4A1C-946B-8D53170D4A51}"/>
    <cellStyle name="Normal 8 6" xfId="914" xr:uid="{EEEF4B16-938B-4A48-8484-F0936D960359}"/>
    <cellStyle name="Normal 8 6 2" xfId="2076" xr:uid="{90ACC853-37B4-4F61-98C3-037C66AAB188}"/>
    <cellStyle name="Normal 8 7" xfId="1073" xr:uid="{50AFCB4B-1594-4936-9445-BEDB3960B0C1}"/>
    <cellStyle name="Normal 8 7 2" xfId="2218" xr:uid="{5CDEEF56-2B5A-4715-9F37-373BF242621F}"/>
    <cellStyle name="Normal 8 8" xfId="1264" xr:uid="{BC3E7C1C-F651-41BE-8069-05697BB55E27}"/>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2 2 2" xfId="1951" xr:uid="{E602BAD1-20F9-4ACD-83EE-586B76F02482}"/>
    <cellStyle name="Normal 9 2 2 3" xfId="1476" xr:uid="{49D1B03F-51C6-4FC9-815F-76D87D144F32}"/>
    <cellStyle name="Normal 9 2 3" xfId="640" xr:uid="{38A75AA5-190D-4233-AD39-2F12524AA1D3}"/>
    <cellStyle name="Normal 9 2 3 2" xfId="1809" xr:uid="{9FA5D072-5737-4D17-A3C9-AB26E12BC7BA}"/>
    <cellStyle name="Normal 9 2 4" xfId="985" xr:uid="{945072CB-276C-43DD-A8E0-69FFA1A649F3}"/>
    <cellStyle name="Normal 9 2 4 2" xfId="2145" xr:uid="{41682519-B9B8-483B-AA1D-A9DC5FC09212}"/>
    <cellStyle name="Normal 9 2 5" xfId="1152" xr:uid="{96CC43D9-BEC4-461E-B0BA-5EC1713C8895}"/>
    <cellStyle name="Normal 9 2 5 2" xfId="2287" xr:uid="{F0027733-EEC4-42D9-BCB2-1821E25D0FA2}"/>
    <cellStyle name="Normal 9 2 6" xfId="1334" xr:uid="{014133E5-F4DB-4C7E-B44C-48EA13FCC82C}"/>
    <cellStyle name="Normal 9 3" xfId="358" xr:uid="{C92BE6EC-0BA6-4A43-9014-55C433D3BDE3}"/>
    <cellStyle name="Normal 9 3 2" xfId="864" xr:uid="{D9BCAAC0-34BF-48D4-B163-984CF5610C04}"/>
    <cellStyle name="Normal 9 3 2 2" xfId="2028" xr:uid="{354DEEF3-990D-4432-933C-FA4442F08C53}"/>
    <cellStyle name="Normal 9 3 3" xfId="1553" xr:uid="{BE6C6641-F8BA-4CE4-BECF-DF8A8F45BEC5}"/>
    <cellStyle name="Normal 9 4" xfId="213" xr:uid="{CB2C851A-3F88-43CB-B5D5-573913FEE2FB}"/>
    <cellStyle name="Normal 9 4 2" xfId="719" xr:uid="{398FD270-A865-446B-98CC-39454995CDD5}"/>
    <cellStyle name="Normal 9 4 2 2" xfId="1885" xr:uid="{48A2C30E-FD95-4BE4-AFFF-151E05AF1B97}"/>
    <cellStyle name="Normal 9 4 3" xfId="1410" xr:uid="{CADC467F-D7B8-4A85-9BBB-5A9521E851EE}"/>
    <cellStyle name="Normal 9 5" xfId="584" xr:uid="{28473459-0182-4C79-B3FB-662FEAC3A572}"/>
    <cellStyle name="Normal 9 5 2" xfId="1756" xr:uid="{37934FD8-42A3-4555-8BB9-D1060CEB1048}"/>
    <cellStyle name="Normal 9 6" xfId="917" xr:uid="{9A193B0C-1DFF-41DA-8F09-F6F1ED0C9BD7}"/>
    <cellStyle name="Normal 9 6 2" xfId="2079" xr:uid="{CC108C2B-5BEB-421F-9A0D-F98A82807240}"/>
    <cellStyle name="Normal 9 7" xfId="1076" xr:uid="{18C7FC6C-B70C-4C23-B43A-682DC901F1F0}"/>
    <cellStyle name="Normal 9 7 2" xfId="2221" xr:uid="{1FD13FA3-6336-4167-BE3B-D68D56EA902A}"/>
    <cellStyle name="Normal 9 8" xfId="1267" xr:uid="{1647DFD2-6770-49C8-9257-A180D39A99BC}"/>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2 2 2" xfId="2009" xr:uid="{C17F3C07-E14D-445D-B843-F809EC3D278E}"/>
    <cellStyle name="Notas 2 2 2 3" xfId="1534" xr:uid="{01F6A98C-5956-4D27-8C7C-E386EA90EE2A}"/>
    <cellStyle name="Notas 2 2 3" xfId="698" xr:uid="{6DCCCCF7-B151-4553-AAAC-1A501AAEEB3A}"/>
    <cellStyle name="Notas 2 2 3 2" xfId="1867" xr:uid="{7E5DAE83-6256-4A23-8FDB-A3DAAF80E0E7}"/>
    <cellStyle name="Notas 2 2 4" xfId="1043" xr:uid="{411EA160-1264-49A0-B12C-4E794C45E20B}"/>
    <cellStyle name="Notas 2 2 4 2" xfId="2203" xr:uid="{0D3FBF5B-DFF2-42B2-9260-D7AA331EEE0B}"/>
    <cellStyle name="Notas 2 2 5" xfId="1210" xr:uid="{BC77F838-C5CC-4FF1-A8FF-057C45EC63E4}"/>
    <cellStyle name="Notas 2 2 5 2" xfId="2345" xr:uid="{A9913C00-3792-4361-89B3-6DBD75334830}"/>
    <cellStyle name="Notas 2 2 6" xfId="1392" xr:uid="{19D668F0-BE2B-45C2-9EA8-CEA94C1FED1C}"/>
    <cellStyle name="Notas 2 3" xfId="271" xr:uid="{83C8F96B-E86E-4E1E-B1E5-EA994396A5C9}"/>
    <cellStyle name="Notas 2 3 2" xfId="777" xr:uid="{B48E72BD-EA0E-4CFA-A6CC-9E88EA0B980C}"/>
    <cellStyle name="Notas 2 3 2 2" xfId="1943" xr:uid="{9F6E4B15-A425-490A-90F7-A3CB0B5564DB}"/>
    <cellStyle name="Notas 2 3 3" xfId="1468" xr:uid="{429857EE-2762-4A38-98D2-0B5ABC3DFD6C}"/>
    <cellStyle name="Notas 2 4" xfId="629" xr:uid="{DF6D3DFD-8FD3-440A-8C97-AF773A724C11}"/>
    <cellStyle name="Notas 2 4 2" xfId="1801" xr:uid="{7F7824B8-5AC2-4F1A-B89D-2EC11DAC1F19}"/>
    <cellStyle name="Notas 2 5" xfId="977" xr:uid="{24D07D1E-8480-4875-ACE4-9365B3CC888F}"/>
    <cellStyle name="Notas 2 5 2" xfId="2137" xr:uid="{301D0E97-7587-4E1C-9BCD-65AB3FF97344}"/>
    <cellStyle name="Notas 2 6" xfId="1144" xr:uid="{BD9620AD-CD31-41DD-9A70-3DFBE7D24FAF}"/>
    <cellStyle name="Notas 2 6 2" xfId="2279" xr:uid="{92C076EF-4748-4639-BB8E-9842D3DC15FE}"/>
    <cellStyle name="Notas 2 7" xfId="1326" xr:uid="{031EA866-F9D7-4D2E-99A5-C4F43DD0B129}"/>
    <cellStyle name="Notas 3" xfId="455" xr:uid="{1D2080F9-B414-4CD2-86D0-4EA63FF7AB3A}"/>
    <cellStyle name="Notas 3 2" xfId="1637" xr:uid="{E4610484-36AC-4417-B38E-0D68787A2B1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aje 4 2" xfId="1600" xr:uid="{E74E69D6-8793-4A31-B463-FB5AABCD9D36}"/>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7</xdr:col>
      <xdr:colOff>102394</xdr:colOff>
      <xdr:row>6</xdr:row>
      <xdr:rowOff>19050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461309</xdr:colOff>
      <xdr:row>0</xdr:row>
      <xdr:rowOff>0</xdr:rowOff>
    </xdr:from>
    <xdr:to>
      <xdr:col>7</xdr:col>
      <xdr:colOff>3659</xdr:colOff>
      <xdr:row>7</xdr:row>
      <xdr:rowOff>53340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41726" y="0"/>
          <a:ext cx="5500766"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2</xdr:col>
      <xdr:colOff>625714</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4</xdr:col>
      <xdr:colOff>1010074</xdr:colOff>
      <xdr:row>5</xdr:row>
      <xdr:rowOff>22225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860002</xdr:colOff>
      <xdr:row>5</xdr:row>
      <xdr:rowOff>96520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839259</xdr:colOff>
      <xdr:row>5</xdr:row>
      <xdr:rowOff>59055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304800</xdr:colOff>
      <xdr:row>492</xdr:row>
      <xdr:rowOff>180975</xdr:rowOff>
    </xdr:from>
    <xdr:to>
      <xdr:col>3</xdr:col>
      <xdr:colOff>2720890</xdr:colOff>
      <xdr:row>497</xdr:row>
      <xdr:rowOff>53454</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90525" y="98650425"/>
          <a:ext cx="3943900" cy="828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3"/>
  <sheetViews>
    <sheetView zoomScaleNormal="100" workbookViewId="0">
      <selection activeCell="D26" sqref="D26"/>
    </sheetView>
  </sheetViews>
  <sheetFormatPr baseColWidth="10" defaultColWidth="11.42578125" defaultRowHeight="15"/>
  <cols>
    <col min="1" max="1" width="11.42578125" style="3"/>
    <col min="2" max="2" width="21.85546875" style="3" customWidth="1"/>
    <col min="3" max="3" width="36.140625" style="3" customWidth="1"/>
    <col min="4" max="8" width="11.42578125" style="3"/>
    <col min="9" max="9" width="12.7109375" style="3" bestFit="1" customWidth="1"/>
    <col min="10" max="16384" width="11.42578125" style="3"/>
  </cols>
  <sheetData>
    <row r="8" spans="2:3">
      <c r="B8" s="673" t="s">
        <v>263</v>
      </c>
      <c r="C8" s="673"/>
    </row>
    <row r="10" spans="2:3">
      <c r="B10" s="673" t="s">
        <v>814</v>
      </c>
      <c r="C10" s="673"/>
    </row>
    <row r="12" spans="2:3">
      <c r="B12" s="33" t="s">
        <v>264</v>
      </c>
    </row>
    <row r="13" spans="2:3" ht="15.75" thickBot="1">
      <c r="B13" s="34"/>
    </row>
    <row r="14" spans="2:3" ht="30.75" thickBot="1">
      <c r="B14" s="28" t="s">
        <v>219</v>
      </c>
      <c r="C14" s="29" t="s">
        <v>467</v>
      </c>
    </row>
    <row r="15" spans="2:3" ht="30" customHeight="1" thickBot="1">
      <c r="B15" s="30" t="s">
        <v>585</v>
      </c>
      <c r="C15" s="263" t="s">
        <v>517</v>
      </c>
    </row>
    <row r="16" spans="2:3" ht="30" customHeight="1" thickBot="1">
      <c r="B16" s="329" t="s">
        <v>337</v>
      </c>
      <c r="C16" s="263" t="s">
        <v>516</v>
      </c>
    </row>
    <row r="17" spans="2:3" ht="30" customHeight="1">
      <c r="B17" s="671" t="s">
        <v>338</v>
      </c>
      <c r="C17" s="32" t="s">
        <v>457</v>
      </c>
    </row>
    <row r="18" spans="2:3" ht="15.75" thickBot="1">
      <c r="B18" s="672"/>
      <c r="C18" s="31" t="s">
        <v>220</v>
      </c>
    </row>
    <row r="19" spans="2:3" ht="15.75" thickBot="1">
      <c r="B19" s="30" t="s">
        <v>354</v>
      </c>
      <c r="C19" s="31" t="s">
        <v>458</v>
      </c>
    </row>
    <row r="20" spans="2:3" ht="15.75" thickBot="1">
      <c r="B20" s="30" t="s">
        <v>221</v>
      </c>
      <c r="C20" s="257" t="s">
        <v>574</v>
      </c>
    </row>
    <row r="21" spans="2:3" ht="30" customHeight="1" thickBot="1">
      <c r="B21" s="30" t="s">
        <v>339</v>
      </c>
      <c r="C21" s="257" t="s">
        <v>518</v>
      </c>
    </row>
    <row r="22" spans="2:3" ht="30" customHeight="1">
      <c r="B22" s="671" t="s">
        <v>340</v>
      </c>
      <c r="C22" s="32" t="s">
        <v>457</v>
      </c>
    </row>
    <row r="23" spans="2:3" ht="15.75" thickBot="1">
      <c r="B23" s="672"/>
      <c r="C23" s="31" t="s">
        <v>220</v>
      </c>
    </row>
    <row r="25" spans="2:3">
      <c r="B25" s="33" t="s">
        <v>265</v>
      </c>
    </row>
    <row r="26" spans="2:3" ht="15.75" thickBot="1"/>
    <row r="27" spans="2:3">
      <c r="B27" s="35" t="s">
        <v>341</v>
      </c>
      <c r="C27" s="39" t="s">
        <v>460</v>
      </c>
    </row>
    <row r="28" spans="2:3">
      <c r="B28" s="36" t="s">
        <v>260</v>
      </c>
      <c r="C28" s="40" t="s">
        <v>461</v>
      </c>
    </row>
    <row r="29" spans="2:3" ht="54" customHeight="1" thickBot="1">
      <c r="B29" s="37" t="s">
        <v>387</v>
      </c>
      <c r="C29" s="41" t="s">
        <v>462</v>
      </c>
    </row>
    <row r="30" spans="2:3" ht="15.75" thickBot="1">
      <c r="B30" s="42"/>
      <c r="C30" s="42"/>
    </row>
    <row r="31" spans="2:3" ht="30">
      <c r="B31" s="35" t="s">
        <v>388</v>
      </c>
      <c r="C31" s="39"/>
    </row>
    <row r="32" spans="2:3">
      <c r="B32" s="36" t="s">
        <v>341</v>
      </c>
      <c r="C32" s="40" t="s">
        <v>488</v>
      </c>
    </row>
    <row r="33" spans="2:3">
      <c r="B33" s="36" t="s">
        <v>260</v>
      </c>
      <c r="C33" s="267" t="s">
        <v>489</v>
      </c>
    </row>
    <row r="34" spans="2:3" ht="40.5" customHeight="1" thickBot="1">
      <c r="B34" s="37" t="s">
        <v>387</v>
      </c>
      <c r="C34" s="41" t="s">
        <v>490</v>
      </c>
    </row>
    <row r="35" spans="2:3" ht="15.75" thickBot="1">
      <c r="B35" s="38"/>
      <c r="C35" s="42"/>
    </row>
    <row r="36" spans="2:3" ht="30">
      <c r="B36" s="35" t="s">
        <v>388</v>
      </c>
      <c r="C36" s="39"/>
    </row>
    <row r="37" spans="2:3">
      <c r="B37" s="36" t="s">
        <v>341</v>
      </c>
      <c r="C37" s="40" t="s">
        <v>491</v>
      </c>
    </row>
    <row r="38" spans="2:3">
      <c r="B38" s="36" t="s">
        <v>260</v>
      </c>
      <c r="C38" s="267" t="s">
        <v>492</v>
      </c>
    </row>
    <row r="39" spans="2:3" ht="46.5" customHeight="1" thickBot="1">
      <c r="B39" s="37" t="s">
        <v>387</v>
      </c>
      <c r="C39" s="41" t="s">
        <v>493</v>
      </c>
    </row>
    <row r="40" spans="2:3" ht="46.5" customHeight="1"/>
    <row r="41" spans="2:3">
      <c r="B41" s="33" t="s">
        <v>266</v>
      </c>
    </row>
    <row r="42" spans="2:3" ht="15.75" thickBot="1"/>
    <row r="43" spans="2:3">
      <c r="B43" s="43" t="s">
        <v>256</v>
      </c>
      <c r="C43" s="44" t="s">
        <v>257</v>
      </c>
    </row>
    <row r="44" spans="2:3">
      <c r="B44" s="45" t="s">
        <v>259</v>
      </c>
      <c r="C44" s="46" t="s">
        <v>473</v>
      </c>
    </row>
    <row r="45" spans="2:3">
      <c r="B45" s="45" t="s">
        <v>258</v>
      </c>
      <c r="C45" s="46" t="s">
        <v>474</v>
      </c>
    </row>
    <row r="46" spans="2:3">
      <c r="B46" s="45" t="s">
        <v>528</v>
      </c>
      <c r="C46" s="46" t="s">
        <v>473</v>
      </c>
    </row>
    <row r="47" spans="2:3">
      <c r="B47" s="45" t="s">
        <v>578</v>
      </c>
      <c r="C47" s="46" t="s">
        <v>463</v>
      </c>
    </row>
    <row r="48" spans="2:3" ht="30">
      <c r="B48" s="45" t="s">
        <v>579</v>
      </c>
      <c r="C48" s="46" t="s">
        <v>575</v>
      </c>
    </row>
    <row r="49" spans="2:11" ht="30">
      <c r="B49" s="45" t="s">
        <v>577</v>
      </c>
      <c r="C49" s="46" t="s">
        <v>472</v>
      </c>
    </row>
    <row r="50" spans="2:11">
      <c r="B50" s="45" t="s">
        <v>766</v>
      </c>
      <c r="C50" s="46" t="s">
        <v>776</v>
      </c>
    </row>
    <row r="51" spans="2:11">
      <c r="B51" s="323" t="s">
        <v>362</v>
      </c>
      <c r="C51" s="324" t="s">
        <v>474</v>
      </c>
    </row>
    <row r="52" spans="2:11" ht="15.75" thickBot="1">
      <c r="B52" s="325" t="s">
        <v>527</v>
      </c>
      <c r="C52" s="326" t="s">
        <v>474</v>
      </c>
    </row>
    <row r="55" spans="2:11">
      <c r="B55" s="33" t="s">
        <v>592</v>
      </c>
    </row>
    <row r="56" spans="2:11">
      <c r="B56" s="27" t="s">
        <v>595</v>
      </c>
      <c r="C56" s="27"/>
    </row>
    <row r="58" spans="2:11">
      <c r="B58" s="33" t="s">
        <v>593</v>
      </c>
    </row>
    <row r="59" spans="2:11">
      <c r="B59" s="3" t="s">
        <v>594</v>
      </c>
    </row>
    <row r="61" spans="2:11">
      <c r="B61" s="33" t="s">
        <v>267</v>
      </c>
    </row>
    <row r="63" spans="2:11">
      <c r="B63" s="1" t="s">
        <v>483</v>
      </c>
    </row>
    <row r="64" spans="2:11">
      <c r="B64" s="1" t="s">
        <v>484</v>
      </c>
      <c r="C64" s="1"/>
      <c r="D64" s="1"/>
      <c r="E64" s="1"/>
      <c r="F64" s="1"/>
      <c r="G64" s="1"/>
      <c r="H64" s="1"/>
      <c r="I64" s="1"/>
      <c r="J64" s="1"/>
      <c r="K64" s="1"/>
    </row>
    <row r="65" spans="2:11">
      <c r="B65" s="1" t="s">
        <v>519</v>
      </c>
      <c r="C65" s="1"/>
      <c r="D65" s="1"/>
      <c r="E65" s="1"/>
      <c r="F65" s="1"/>
      <c r="G65" s="1"/>
      <c r="H65" s="1"/>
      <c r="I65" s="1"/>
      <c r="J65" s="1"/>
      <c r="K65" s="1"/>
    </row>
    <row r="66" spans="2:11">
      <c r="B66" s="1" t="s">
        <v>268</v>
      </c>
      <c r="C66" s="1"/>
      <c r="D66" s="1"/>
      <c r="E66" s="1"/>
      <c r="F66" s="1"/>
      <c r="G66" s="1"/>
      <c r="H66" s="1"/>
      <c r="I66" s="1"/>
      <c r="J66" s="1"/>
    </row>
    <row r="67" spans="2:11" ht="15.75" thickBot="1">
      <c r="B67" s="674" t="s">
        <v>270</v>
      </c>
      <c r="C67" s="674"/>
      <c r="D67" s="674"/>
      <c r="E67" s="674"/>
      <c r="F67" s="674"/>
      <c r="G67" s="674"/>
      <c r="H67" s="674"/>
      <c r="I67" s="674"/>
      <c r="J67" s="674"/>
      <c r="K67" s="674"/>
    </row>
    <row r="68" spans="2:11" ht="90.75" thickBot="1">
      <c r="B68" s="48" t="s">
        <v>212</v>
      </c>
      <c r="C68" s="49" t="s">
        <v>213</v>
      </c>
      <c r="D68" s="49" t="s">
        <v>214</v>
      </c>
      <c r="E68" s="50" t="s">
        <v>428</v>
      </c>
      <c r="F68" s="50" t="s">
        <v>215</v>
      </c>
      <c r="G68" s="49" t="s">
        <v>216</v>
      </c>
      <c r="H68" s="49" t="s">
        <v>217</v>
      </c>
      <c r="I68" s="49" t="s">
        <v>210</v>
      </c>
      <c r="J68" s="50" t="s">
        <v>218</v>
      </c>
    </row>
    <row r="69" spans="2:11" ht="15.75" thickBot="1">
      <c r="B69" s="51">
        <v>1</v>
      </c>
      <c r="C69" s="52" t="s">
        <v>474</v>
      </c>
      <c r="D69" s="53" t="s">
        <v>211</v>
      </c>
      <c r="E69" s="53" t="s">
        <v>485</v>
      </c>
      <c r="F69" s="53">
        <v>618</v>
      </c>
      <c r="G69" s="53" t="s">
        <v>487</v>
      </c>
      <c r="H69" s="53">
        <v>618</v>
      </c>
      <c r="I69" s="54">
        <v>6180000000</v>
      </c>
      <c r="J69" s="53">
        <v>95</v>
      </c>
    </row>
    <row r="70" spans="2:11" ht="15.75" thickBot="1">
      <c r="B70" s="51">
        <v>2</v>
      </c>
      <c r="C70" s="52" t="s">
        <v>475</v>
      </c>
      <c r="D70" s="53" t="s">
        <v>211</v>
      </c>
      <c r="E70" s="53" t="s">
        <v>486</v>
      </c>
      <c r="F70" s="53">
        <v>32</v>
      </c>
      <c r="G70" s="53" t="s">
        <v>487</v>
      </c>
      <c r="H70" s="53">
        <v>32</v>
      </c>
      <c r="I70" s="54">
        <v>320000000</v>
      </c>
      <c r="J70" s="53">
        <v>5</v>
      </c>
    </row>
    <row r="71" spans="2:11" ht="15.75" thickBot="1">
      <c r="C71" s="55" t="s">
        <v>138</v>
      </c>
      <c r="D71" s="56"/>
      <c r="E71" s="57"/>
      <c r="F71" s="58">
        <f>SUM(F69:F70)</f>
        <v>650</v>
      </c>
      <c r="G71" s="56"/>
      <c r="H71" s="59">
        <f>SUM(H69:H70)</f>
        <v>650</v>
      </c>
      <c r="I71" s="60">
        <f>SUM(I69:I70)</f>
        <v>6500000000</v>
      </c>
      <c r="J71" s="60">
        <f>SUM(J69:J70)</f>
        <v>100</v>
      </c>
    </row>
    <row r="73" spans="2:11" ht="15.75" thickBot="1">
      <c r="B73" s="674" t="s">
        <v>269</v>
      </c>
      <c r="C73" s="674"/>
      <c r="D73" s="674"/>
      <c r="E73" s="674"/>
      <c r="F73" s="674"/>
      <c r="G73" s="674"/>
      <c r="H73" s="674"/>
      <c r="I73" s="674"/>
      <c r="J73" s="674"/>
      <c r="K73" s="674"/>
    </row>
    <row r="74" spans="2:11" ht="90.75" thickBot="1">
      <c r="B74" s="48" t="s">
        <v>212</v>
      </c>
      <c r="C74" s="49" t="s">
        <v>213</v>
      </c>
      <c r="D74" s="49" t="s">
        <v>214</v>
      </c>
      <c r="E74" s="50" t="s">
        <v>428</v>
      </c>
      <c r="F74" s="50" t="s">
        <v>215</v>
      </c>
      <c r="G74" s="49" t="s">
        <v>216</v>
      </c>
      <c r="H74" s="49" t="s">
        <v>217</v>
      </c>
      <c r="I74" s="49" t="s">
        <v>210</v>
      </c>
      <c r="J74" s="50" t="s">
        <v>218</v>
      </c>
    </row>
    <row r="75" spans="2:11" ht="15.75" thickBot="1">
      <c r="B75" s="51">
        <v>1</v>
      </c>
      <c r="C75" s="52" t="s">
        <v>474</v>
      </c>
      <c r="D75" s="53" t="s">
        <v>211</v>
      </c>
      <c r="E75" s="53" t="s">
        <v>485</v>
      </c>
      <c r="F75" s="53">
        <v>618</v>
      </c>
      <c r="G75" s="53" t="s">
        <v>487</v>
      </c>
      <c r="H75" s="53">
        <v>618</v>
      </c>
      <c r="I75" s="54">
        <v>6180000000</v>
      </c>
      <c r="J75" s="53">
        <v>95</v>
      </c>
    </row>
    <row r="76" spans="2:11" ht="15.75" thickBot="1">
      <c r="B76" s="51">
        <v>2</v>
      </c>
      <c r="C76" s="52" t="s">
        <v>475</v>
      </c>
      <c r="D76" s="53" t="s">
        <v>211</v>
      </c>
      <c r="E76" s="53" t="s">
        <v>486</v>
      </c>
      <c r="F76" s="53">
        <v>32</v>
      </c>
      <c r="G76" s="53" t="s">
        <v>487</v>
      </c>
      <c r="H76" s="53">
        <v>32</v>
      </c>
      <c r="I76" s="54">
        <v>320000000</v>
      </c>
      <c r="J76" s="53">
        <v>5</v>
      </c>
    </row>
    <row r="77" spans="2:11" ht="15.75" thickBot="1">
      <c r="C77" s="55" t="s">
        <v>138</v>
      </c>
      <c r="D77" s="56"/>
      <c r="E77" s="57"/>
      <c r="F77" s="58">
        <f>SUM(F75:F76)</f>
        <v>650</v>
      </c>
      <c r="G77" s="56"/>
      <c r="H77" s="59">
        <f>SUM(H75:H76)</f>
        <v>650</v>
      </c>
      <c r="I77" s="60">
        <f>SUM(I75:I76)</f>
        <v>6500000000</v>
      </c>
      <c r="J77" s="60">
        <f>SUM(J75:J76)</f>
        <v>100</v>
      </c>
    </row>
    <row r="79" spans="2:11">
      <c r="B79" s="669" t="s">
        <v>271</v>
      </c>
      <c r="C79" s="669"/>
      <c r="D79" s="669"/>
      <c r="E79" s="669"/>
    </row>
    <row r="81" spans="2:7">
      <c r="B81" s="26" t="s">
        <v>272</v>
      </c>
    </row>
    <row r="82" spans="2:7">
      <c r="B82" s="670" t="s">
        <v>482</v>
      </c>
      <c r="C82" s="670"/>
      <c r="D82" s="670"/>
      <c r="E82" s="670"/>
    </row>
    <row r="83" spans="2:7">
      <c r="B83" s="63"/>
    </row>
    <row r="84" spans="2:7">
      <c r="B84" s="26" t="s">
        <v>586</v>
      </c>
    </row>
    <row r="85" spans="2:7">
      <c r="B85" s="670" t="s">
        <v>587</v>
      </c>
      <c r="C85" s="670"/>
      <c r="D85" s="670"/>
      <c r="E85" s="670"/>
    </row>
    <row r="86" spans="2:7">
      <c r="B86" s="356"/>
      <c r="C86" s="356"/>
      <c r="D86" s="356"/>
      <c r="E86" s="356"/>
    </row>
    <row r="87" spans="2:7">
      <c r="B87" s="64" t="s">
        <v>273</v>
      </c>
    </row>
    <row r="89" spans="2:7">
      <c r="B89" s="47" t="s">
        <v>393</v>
      </c>
    </row>
    <row r="92" spans="2:7">
      <c r="B92" s="259" t="s">
        <v>15</v>
      </c>
      <c r="C92" s="81"/>
      <c r="D92" s="259" t="s">
        <v>778</v>
      </c>
      <c r="E92" s="82"/>
      <c r="F92" s="81"/>
      <c r="G92" s="259" t="s">
        <v>780</v>
      </c>
    </row>
    <row r="93" spans="2:7">
      <c r="B93" s="259" t="s">
        <v>474</v>
      </c>
      <c r="C93" s="81"/>
      <c r="D93" s="259" t="s">
        <v>779</v>
      </c>
      <c r="E93" s="82"/>
      <c r="F93" s="81"/>
      <c r="G93" s="259" t="s">
        <v>776</v>
      </c>
    </row>
  </sheetData>
  <mergeCells count="9">
    <mergeCell ref="B79:E79"/>
    <mergeCell ref="B82:E82"/>
    <mergeCell ref="B85:E85"/>
    <mergeCell ref="B17:B18"/>
    <mergeCell ref="B8:C8"/>
    <mergeCell ref="B10:C10"/>
    <mergeCell ref="B22:B23"/>
    <mergeCell ref="B67:K67"/>
    <mergeCell ref="B73:K7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2"/>
  <sheetViews>
    <sheetView showGridLines="0" zoomScale="90" zoomScaleNormal="90" workbookViewId="0">
      <selection activeCell="D27" sqref="D26:D27"/>
    </sheetView>
  </sheetViews>
  <sheetFormatPr baseColWidth="10" defaultColWidth="11.42578125" defaultRowHeight="15"/>
  <cols>
    <col min="1" max="1" width="2.28515625" style="65" customWidth="1"/>
    <col min="2" max="2" width="54" style="65" customWidth="1"/>
    <col min="3" max="3" width="6.42578125" style="240" bestFit="1" customWidth="1"/>
    <col min="4" max="4" width="17" style="65" bestFit="1" customWidth="1"/>
    <col min="5" max="5" width="20" style="65" bestFit="1" customWidth="1"/>
    <col min="6" max="6" width="1.5703125" style="65" customWidth="1"/>
    <col min="7" max="7" width="50.85546875" style="65" customWidth="1"/>
    <col min="8" max="8" width="6.42578125" style="240" bestFit="1" customWidth="1"/>
    <col min="9" max="9" width="17" style="65" bestFit="1" customWidth="1"/>
    <col min="10" max="10" width="20" style="65" bestFit="1" customWidth="1"/>
    <col min="11" max="11" width="11.28515625" style="65" bestFit="1" customWidth="1"/>
    <col min="12" max="12" width="2.140625" style="290" customWidth="1"/>
    <col min="13" max="16384" width="11.42578125" style="65"/>
  </cols>
  <sheetData>
    <row r="6" spans="2:10">
      <c r="B6" s="675"/>
      <c r="C6" s="675"/>
      <c r="D6" s="675"/>
      <c r="E6" s="675"/>
      <c r="F6" s="675"/>
      <c r="G6" s="675"/>
      <c r="H6" s="675"/>
      <c r="I6" s="675"/>
      <c r="J6" s="675"/>
    </row>
    <row r="7" spans="2:10">
      <c r="B7" s="241"/>
      <c r="C7" s="241"/>
      <c r="D7" s="241"/>
      <c r="E7" s="507"/>
      <c r="F7" s="241"/>
      <c r="G7" s="241"/>
      <c r="H7" s="241"/>
      <c r="I7" s="241"/>
      <c r="J7" s="507"/>
    </row>
    <row r="8" spans="2:10">
      <c r="B8" s="241"/>
      <c r="C8" s="241"/>
      <c r="D8" s="241"/>
      <c r="E8" s="507"/>
      <c r="F8" s="241"/>
      <c r="G8" s="241"/>
      <c r="H8" s="241"/>
      <c r="I8" s="241"/>
      <c r="J8" s="507"/>
    </row>
    <row r="9" spans="2:10">
      <c r="B9" s="676" t="s">
        <v>813</v>
      </c>
      <c r="C9" s="676"/>
      <c r="D9" s="676"/>
      <c r="E9" s="676"/>
      <c r="F9" s="676"/>
      <c r="G9" s="676"/>
      <c r="H9" s="676"/>
      <c r="I9" s="676"/>
      <c r="J9" s="676"/>
    </row>
    <row r="10" spans="2:10" ht="15.75" thickBot="1">
      <c r="B10" s="677" t="s">
        <v>283</v>
      </c>
      <c r="C10" s="677"/>
      <c r="D10" s="677"/>
      <c r="E10" s="677"/>
      <c r="F10" s="677"/>
      <c r="G10" s="677"/>
      <c r="H10" s="677"/>
      <c r="I10" s="677"/>
      <c r="J10" s="677"/>
    </row>
    <row r="11" spans="2:10">
      <c r="B11" s="66"/>
      <c r="C11" s="460"/>
      <c r="D11" s="67">
        <v>45930</v>
      </c>
      <c r="E11" s="538">
        <v>45657</v>
      </c>
      <c r="F11" s="68"/>
      <c r="G11" s="460"/>
      <c r="H11" s="460"/>
      <c r="I11" s="67">
        <f>+D11</f>
        <v>45930</v>
      </c>
      <c r="J11" s="559">
        <f>+E11</f>
        <v>45657</v>
      </c>
    </row>
    <row r="12" spans="2:10" ht="15" customHeight="1">
      <c r="B12" s="678" t="s">
        <v>0</v>
      </c>
      <c r="C12" s="680" t="s">
        <v>625</v>
      </c>
      <c r="D12" s="628" t="s">
        <v>50</v>
      </c>
      <c r="E12" s="539" t="s">
        <v>75</v>
      </c>
      <c r="F12" s="628"/>
      <c r="G12" s="680" t="s">
        <v>16</v>
      </c>
      <c r="H12" s="680" t="s">
        <v>625</v>
      </c>
      <c r="I12" s="628" t="s">
        <v>50</v>
      </c>
      <c r="J12" s="560" t="s">
        <v>75</v>
      </c>
    </row>
    <row r="13" spans="2:10" ht="15.75" thickBot="1">
      <c r="B13" s="679"/>
      <c r="C13" s="681"/>
      <c r="D13" s="461" t="s">
        <v>12</v>
      </c>
      <c r="E13" s="540" t="s">
        <v>39</v>
      </c>
      <c r="F13" s="461"/>
      <c r="G13" s="681"/>
      <c r="H13" s="681"/>
      <c r="I13" s="461" t="s">
        <v>12</v>
      </c>
      <c r="J13" s="561" t="s">
        <v>39</v>
      </c>
    </row>
    <row r="14" spans="2:10">
      <c r="B14" s="69"/>
      <c r="C14" s="443"/>
      <c r="D14" s="423"/>
      <c r="E14" s="541"/>
      <c r="F14" s="616"/>
      <c r="G14" s="69"/>
      <c r="H14" s="443"/>
      <c r="I14" s="423"/>
      <c r="J14" s="562"/>
    </row>
    <row r="15" spans="2:10">
      <c r="B15" s="420" t="s">
        <v>1</v>
      </c>
      <c r="C15" s="443"/>
      <c r="D15" s="423"/>
      <c r="E15" s="541"/>
      <c r="F15" s="616"/>
      <c r="G15" s="420" t="s">
        <v>5</v>
      </c>
      <c r="H15" s="443"/>
      <c r="I15" s="423"/>
      <c r="J15" s="562"/>
    </row>
    <row r="16" spans="2:10">
      <c r="B16" s="69"/>
      <c r="C16" s="443"/>
      <c r="D16" s="424"/>
      <c r="E16" s="542"/>
      <c r="F16" s="72"/>
      <c r="G16" s="69"/>
      <c r="H16" s="443"/>
      <c r="I16" s="423"/>
      <c r="J16" s="562"/>
    </row>
    <row r="17" spans="2:11">
      <c r="B17" s="70" t="s">
        <v>626</v>
      </c>
      <c r="C17" s="444"/>
      <c r="D17" s="425"/>
      <c r="E17" s="543"/>
      <c r="F17" s="72"/>
      <c r="G17" s="617" t="s">
        <v>89</v>
      </c>
      <c r="H17" s="455"/>
      <c r="I17" s="425"/>
      <c r="J17" s="563"/>
    </row>
    <row r="18" spans="2:11">
      <c r="B18" s="71" t="s">
        <v>494</v>
      </c>
      <c r="C18" s="443" t="s">
        <v>627</v>
      </c>
      <c r="D18" s="426">
        <v>1499800</v>
      </c>
      <c r="E18" s="544">
        <v>1500000</v>
      </c>
      <c r="F18" s="72"/>
      <c r="G18" s="618" t="s">
        <v>476</v>
      </c>
      <c r="H18" s="456"/>
      <c r="I18" s="426"/>
      <c r="J18" s="564"/>
    </row>
    <row r="19" spans="2:11">
      <c r="B19" s="71" t="s">
        <v>79</v>
      </c>
      <c r="C19" s="445"/>
      <c r="D19" s="426">
        <v>0</v>
      </c>
      <c r="E19" s="544">
        <v>0</v>
      </c>
      <c r="F19" s="72"/>
      <c r="G19" s="618" t="s">
        <v>654</v>
      </c>
      <c r="H19" s="457" t="s">
        <v>653</v>
      </c>
      <c r="I19" s="426">
        <f>+NOTAS!E267</f>
        <v>7102585</v>
      </c>
      <c r="J19" s="564">
        <v>2569927</v>
      </c>
    </row>
    <row r="20" spans="2:11">
      <c r="B20" s="71" t="s">
        <v>80</v>
      </c>
      <c r="C20" s="443" t="s">
        <v>627</v>
      </c>
      <c r="D20" s="427">
        <v>1462682159</v>
      </c>
      <c r="E20" s="545">
        <v>1170265135</v>
      </c>
      <c r="F20" s="72"/>
      <c r="G20" s="619" t="s">
        <v>655</v>
      </c>
      <c r="H20" s="457" t="s">
        <v>647</v>
      </c>
      <c r="I20" s="426">
        <f>+NOTAS!J305</f>
        <v>0</v>
      </c>
      <c r="J20" s="564">
        <v>0</v>
      </c>
      <c r="K20" s="72"/>
    </row>
    <row r="21" spans="2:11">
      <c r="B21" s="71"/>
      <c r="C21" s="445"/>
      <c r="D21" s="418">
        <f>SUM(D18:D20)</f>
        <v>1464181959</v>
      </c>
      <c r="E21" s="511">
        <f>SUM(E18:E20)</f>
        <v>1171765135</v>
      </c>
      <c r="F21" s="72"/>
      <c r="G21" s="618" t="s">
        <v>680</v>
      </c>
      <c r="H21" s="457" t="s">
        <v>648</v>
      </c>
      <c r="I21" s="426">
        <v>0</v>
      </c>
      <c r="J21" s="564">
        <v>0</v>
      </c>
    </row>
    <row r="22" spans="2:11">
      <c r="B22" s="71"/>
      <c r="C22" s="445"/>
      <c r="D22" s="621"/>
      <c r="E22" s="514"/>
      <c r="F22" s="72"/>
      <c r="G22" s="618" t="s">
        <v>681</v>
      </c>
      <c r="H22" s="457" t="s">
        <v>649</v>
      </c>
      <c r="I22" s="426">
        <v>0</v>
      </c>
      <c r="J22" s="564">
        <v>0</v>
      </c>
    </row>
    <row r="23" spans="2:11">
      <c r="B23" s="70" t="s">
        <v>628</v>
      </c>
      <c r="C23" s="446"/>
      <c r="D23" s="621"/>
      <c r="E23" s="508"/>
      <c r="F23" s="72"/>
      <c r="G23" s="69"/>
      <c r="H23" s="443"/>
      <c r="I23" s="418">
        <f>SUM(I18:I22)</f>
        <v>7102585</v>
      </c>
      <c r="J23" s="565">
        <f>SUM(J18:J22)</f>
        <v>2569927</v>
      </c>
    </row>
    <row r="24" spans="2:11">
      <c r="B24" s="71" t="s">
        <v>468</v>
      </c>
      <c r="C24" s="443" t="s">
        <v>631</v>
      </c>
      <c r="D24" s="428">
        <v>0</v>
      </c>
      <c r="E24" s="546">
        <v>0</v>
      </c>
      <c r="F24" s="73"/>
      <c r="G24" s="617" t="s">
        <v>99</v>
      </c>
      <c r="H24" s="455"/>
      <c r="I24" s="425"/>
      <c r="J24" s="563"/>
    </row>
    <row r="25" spans="2:11">
      <c r="B25" s="71"/>
      <c r="C25" s="445"/>
      <c r="D25" s="418">
        <f>+D24</f>
        <v>0</v>
      </c>
      <c r="E25" s="511">
        <f>+E24</f>
        <v>0</v>
      </c>
      <c r="F25" s="73"/>
      <c r="G25" s="618" t="s">
        <v>46</v>
      </c>
      <c r="H25" s="457" t="s">
        <v>650</v>
      </c>
      <c r="I25" s="426">
        <v>0</v>
      </c>
      <c r="J25" s="564">
        <v>0</v>
      </c>
    </row>
    <row r="26" spans="2:11">
      <c r="B26" s="70" t="s">
        <v>130</v>
      </c>
      <c r="C26" s="446"/>
      <c r="D26" s="621"/>
      <c r="E26" s="547"/>
      <c r="F26" s="73"/>
      <c r="G26" s="618" t="s">
        <v>437</v>
      </c>
      <c r="H26" s="457" t="s">
        <v>650</v>
      </c>
      <c r="I26" s="426">
        <v>0</v>
      </c>
      <c r="J26" s="564">
        <v>0</v>
      </c>
    </row>
    <row r="27" spans="2:11">
      <c r="B27" s="71" t="s">
        <v>78</v>
      </c>
      <c r="C27" s="443" t="s">
        <v>632</v>
      </c>
      <c r="D27" s="426">
        <f>+NOTAS!E181</f>
        <v>92203478</v>
      </c>
      <c r="E27" s="508">
        <v>289449259</v>
      </c>
      <c r="F27" s="73"/>
      <c r="G27" s="618" t="s">
        <v>45</v>
      </c>
      <c r="H27" s="457" t="s">
        <v>650</v>
      </c>
      <c r="I27" s="426">
        <v>0</v>
      </c>
      <c r="J27" s="564">
        <v>0</v>
      </c>
    </row>
    <row r="28" spans="2:11">
      <c r="B28" s="71" t="s">
        <v>81</v>
      </c>
      <c r="C28" s="443"/>
      <c r="D28" s="621">
        <v>0</v>
      </c>
      <c r="E28" s="508">
        <v>0</v>
      </c>
      <c r="F28" s="73"/>
      <c r="G28" s="618"/>
      <c r="H28" s="456"/>
      <c r="I28" s="436">
        <v>0</v>
      </c>
      <c r="J28" s="566">
        <v>0</v>
      </c>
    </row>
    <row r="29" spans="2:11">
      <c r="B29" s="71" t="s">
        <v>629</v>
      </c>
      <c r="C29" s="443" t="s">
        <v>632</v>
      </c>
      <c r="D29" s="621">
        <f>+NOTAS!E190</f>
        <v>15931234</v>
      </c>
      <c r="E29" s="508">
        <v>15831327</v>
      </c>
      <c r="F29" s="73"/>
      <c r="G29" s="620" t="s">
        <v>656</v>
      </c>
      <c r="H29" s="458"/>
      <c r="I29" s="437"/>
      <c r="J29" s="567"/>
    </row>
    <row r="30" spans="2:11">
      <c r="B30" s="71" t="s">
        <v>83</v>
      </c>
      <c r="C30" s="443"/>
      <c r="D30" s="621">
        <v>0</v>
      </c>
      <c r="E30" s="508">
        <v>0</v>
      </c>
      <c r="F30" s="73"/>
      <c r="G30" s="618" t="s">
        <v>248</v>
      </c>
      <c r="H30" s="457" t="s">
        <v>651</v>
      </c>
      <c r="I30" s="432">
        <f>+NOTAS!E277</f>
        <v>0</v>
      </c>
      <c r="J30" s="568">
        <v>159206128</v>
      </c>
    </row>
    <row r="31" spans="2:11">
      <c r="B31" s="682" t="s">
        <v>630</v>
      </c>
      <c r="C31" s="447"/>
      <c r="D31" s="684">
        <f>+NOTAS!G331</f>
        <v>103594772</v>
      </c>
      <c r="E31" s="685">
        <v>674361143</v>
      </c>
      <c r="F31" s="73"/>
      <c r="G31" s="618" t="s">
        <v>47</v>
      </c>
      <c r="H31" s="457" t="s">
        <v>651</v>
      </c>
      <c r="I31" s="432">
        <f>+NOTAS!E276</f>
        <v>8472025</v>
      </c>
      <c r="J31" s="568">
        <v>1603461</v>
      </c>
    </row>
    <row r="32" spans="2:11">
      <c r="B32" s="683"/>
      <c r="C32" s="443" t="s">
        <v>633</v>
      </c>
      <c r="D32" s="684"/>
      <c r="E32" s="685"/>
      <c r="F32" s="73"/>
      <c r="G32" s="618" t="s">
        <v>280</v>
      </c>
      <c r="H32" s="457" t="s">
        <v>651</v>
      </c>
      <c r="I32" s="432">
        <f>+NOTAS!E274</f>
        <v>0</v>
      </c>
      <c r="J32" s="568">
        <v>0</v>
      </c>
    </row>
    <row r="33" spans="2:11">
      <c r="B33" s="71" t="s">
        <v>86</v>
      </c>
      <c r="C33" s="445"/>
      <c r="D33" s="621">
        <v>0</v>
      </c>
      <c r="E33" s="508">
        <v>0</v>
      </c>
      <c r="F33" s="73"/>
      <c r="G33" s="618" t="s">
        <v>244</v>
      </c>
      <c r="H33" s="457" t="s">
        <v>651</v>
      </c>
      <c r="I33" s="432">
        <f>+NOTAS!E275</f>
        <v>0</v>
      </c>
      <c r="J33" s="568">
        <v>0</v>
      </c>
    </row>
    <row r="34" spans="2:11">
      <c r="B34" s="71" t="s">
        <v>87</v>
      </c>
      <c r="C34" s="445"/>
      <c r="D34" s="621">
        <v>0</v>
      </c>
      <c r="E34" s="508">
        <v>0</v>
      </c>
      <c r="F34" s="73"/>
      <c r="G34" s="618" t="s">
        <v>249</v>
      </c>
      <c r="H34" s="457" t="s">
        <v>651</v>
      </c>
      <c r="I34" s="432">
        <f>+NOTAS!E273</f>
        <v>10379701</v>
      </c>
      <c r="J34" s="568">
        <v>6360989</v>
      </c>
    </row>
    <row r="35" spans="2:11">
      <c r="B35" s="71" t="s">
        <v>88</v>
      </c>
      <c r="C35" s="445"/>
      <c r="D35" s="621"/>
      <c r="E35" s="508"/>
      <c r="F35" s="73"/>
      <c r="G35" s="618"/>
      <c r="H35" s="457"/>
      <c r="I35" s="418">
        <f>SUM(I30:I34)</f>
        <v>18851726</v>
      </c>
      <c r="J35" s="574">
        <f>SUM(J30:J34)</f>
        <v>167170578</v>
      </c>
    </row>
    <row r="36" spans="2:11">
      <c r="B36" s="71"/>
      <c r="C36" s="445"/>
      <c r="D36" s="621"/>
      <c r="E36" s="509"/>
      <c r="F36" s="73"/>
      <c r="G36" s="620" t="s">
        <v>91</v>
      </c>
      <c r="H36" s="458"/>
      <c r="I36" s="621"/>
      <c r="J36" s="569"/>
    </row>
    <row r="37" spans="2:11">
      <c r="B37" s="69"/>
      <c r="C37" s="443"/>
      <c r="D37" s="418">
        <f>SUM(D27:D36)</f>
        <v>211729484</v>
      </c>
      <c r="E37" s="511">
        <f>SUM(E27:E36)</f>
        <v>979641729</v>
      </c>
      <c r="F37" s="73"/>
      <c r="G37" s="618" t="s">
        <v>92</v>
      </c>
      <c r="H37" s="456"/>
      <c r="I37" s="621">
        <v>0</v>
      </c>
      <c r="J37" s="568">
        <v>0</v>
      </c>
    </row>
    <row r="38" spans="2:11">
      <c r="B38" s="71"/>
      <c r="C38" s="445"/>
      <c r="D38" s="621"/>
      <c r="E38" s="548"/>
      <c r="F38" s="270"/>
      <c r="G38" s="618" t="s">
        <v>250</v>
      </c>
      <c r="H38" s="456"/>
      <c r="I38" s="621">
        <v>0</v>
      </c>
      <c r="J38" s="568">
        <v>0</v>
      </c>
    </row>
    <row r="39" spans="2:11">
      <c r="B39" s="71"/>
      <c r="C39" s="445"/>
      <c r="D39" s="621"/>
      <c r="E39" s="508"/>
      <c r="F39" s="270"/>
      <c r="G39" s="618" t="s">
        <v>682</v>
      </c>
      <c r="H39" s="457" t="s">
        <v>652</v>
      </c>
      <c r="I39" s="621">
        <v>0</v>
      </c>
      <c r="J39" s="568">
        <v>0</v>
      </c>
    </row>
    <row r="40" spans="2:11">
      <c r="B40" s="71"/>
      <c r="C40" s="445"/>
      <c r="D40" s="621"/>
      <c r="E40" s="508"/>
      <c r="F40" s="270"/>
      <c r="G40" s="618"/>
      <c r="H40" s="456"/>
      <c r="I40" s="418">
        <f>+I39</f>
        <v>0</v>
      </c>
      <c r="J40" s="565">
        <f>+J39</f>
        <v>0</v>
      </c>
    </row>
    <row r="41" spans="2:11">
      <c r="B41" s="70" t="s">
        <v>635</v>
      </c>
      <c r="C41" s="446"/>
      <c r="D41" s="621"/>
      <c r="E41" s="549"/>
      <c r="F41" s="270"/>
      <c r="G41" s="622" t="s">
        <v>59</v>
      </c>
      <c r="H41" s="456"/>
      <c r="I41" s="418">
        <f>+I35+I23</f>
        <v>25954311</v>
      </c>
      <c r="J41" s="574">
        <f>+J35+J23</f>
        <v>169740505</v>
      </c>
    </row>
    <row r="42" spans="2:11">
      <c r="B42" s="71" t="s">
        <v>636</v>
      </c>
      <c r="C42" s="443" t="s">
        <v>634</v>
      </c>
      <c r="D42" s="621">
        <f>+NOTAS!E243</f>
        <v>43301531</v>
      </c>
      <c r="E42" s="269">
        <v>0</v>
      </c>
      <c r="F42" s="270"/>
      <c r="G42" s="69"/>
      <c r="H42" s="443"/>
      <c r="J42" s="607"/>
    </row>
    <row r="43" spans="2:11">
      <c r="B43" s="71"/>
      <c r="C43" s="445"/>
      <c r="D43" s="418">
        <f>+D42</f>
        <v>43301531</v>
      </c>
      <c r="E43" s="511">
        <f>+E42</f>
        <v>0</v>
      </c>
      <c r="F43" s="270"/>
      <c r="G43" s="421" t="s">
        <v>6</v>
      </c>
      <c r="H43" s="456"/>
      <c r="I43" s="438"/>
      <c r="J43" s="570"/>
    </row>
    <row r="44" spans="2:11">
      <c r="B44" s="421" t="s">
        <v>58</v>
      </c>
      <c r="C44" s="445"/>
      <c r="D44" s="418">
        <f>+D21+D25+D37+D43</f>
        <v>1719212974</v>
      </c>
      <c r="E44" s="511">
        <f>+E21+E25+E37+E43</f>
        <v>2151406864</v>
      </c>
      <c r="F44" s="270"/>
      <c r="G44" s="69"/>
      <c r="H44" s="443"/>
      <c r="I44" s="548"/>
      <c r="J44" s="607"/>
      <c r="K44" s="9"/>
    </row>
    <row r="45" spans="2:11">
      <c r="B45" s="69"/>
      <c r="C45" s="445"/>
      <c r="D45" s="74"/>
      <c r="E45" s="550"/>
      <c r="F45" s="270"/>
      <c r="G45" s="617" t="s">
        <v>97</v>
      </c>
      <c r="H45" s="458"/>
      <c r="I45" s="508"/>
      <c r="J45" s="631"/>
    </row>
    <row r="46" spans="2:11">
      <c r="B46" s="421" t="s">
        <v>2</v>
      </c>
      <c r="C46" s="445"/>
      <c r="D46" s="429"/>
      <c r="E46" s="515"/>
      <c r="F46" s="271"/>
      <c r="G46" s="618" t="s">
        <v>438</v>
      </c>
      <c r="H46" s="456"/>
      <c r="I46" s="508">
        <v>0</v>
      </c>
      <c r="J46" s="567">
        <v>0</v>
      </c>
    </row>
    <row r="47" spans="2:11">
      <c r="B47" s="69"/>
      <c r="C47" s="445"/>
      <c r="D47" s="430"/>
      <c r="E47" s="551"/>
      <c r="F47" s="271"/>
      <c r="G47" s="618" t="s">
        <v>98</v>
      </c>
      <c r="H47" s="456"/>
      <c r="I47" s="508">
        <v>0</v>
      </c>
      <c r="J47" s="567">
        <v>0</v>
      </c>
    </row>
    <row r="48" spans="2:11">
      <c r="B48" s="70" t="s">
        <v>29</v>
      </c>
      <c r="C48" s="446"/>
      <c r="D48" s="621"/>
      <c r="E48" s="269"/>
      <c r="F48" s="271"/>
      <c r="G48" s="618" t="s">
        <v>439</v>
      </c>
      <c r="H48" s="456"/>
      <c r="I48" s="508">
        <v>0</v>
      </c>
      <c r="J48" s="567">
        <v>0</v>
      </c>
    </row>
    <row r="49" spans="2:10">
      <c r="B49" s="71" t="s">
        <v>76</v>
      </c>
      <c r="C49" s="443"/>
      <c r="D49" s="621">
        <v>0</v>
      </c>
      <c r="E49" s="269">
        <v>0</v>
      </c>
      <c r="F49" s="271"/>
      <c r="G49" s="618" t="s">
        <v>90</v>
      </c>
      <c r="H49" s="456"/>
      <c r="I49" s="508">
        <v>0</v>
      </c>
      <c r="J49" s="567">
        <v>0</v>
      </c>
    </row>
    <row r="50" spans="2:10">
      <c r="B50" s="375" t="s">
        <v>637</v>
      </c>
      <c r="C50" s="448" t="s">
        <v>631</v>
      </c>
      <c r="D50" s="629">
        <f>+NOTAS!G150+NOTAS!G157+NOTAS!G160+NOTAS!G163</f>
        <v>2986921935</v>
      </c>
      <c r="E50" s="269">
        <v>2737396186</v>
      </c>
      <c r="F50" s="271"/>
      <c r="G50" s="618" t="s">
        <v>683</v>
      </c>
      <c r="H50" s="457" t="s">
        <v>647</v>
      </c>
      <c r="I50" s="508">
        <v>0</v>
      </c>
      <c r="J50" s="567">
        <v>0</v>
      </c>
    </row>
    <row r="51" spans="2:10">
      <c r="B51" s="375" t="s">
        <v>638</v>
      </c>
      <c r="C51" s="448" t="s">
        <v>631</v>
      </c>
      <c r="D51" s="629">
        <f>+NOTAS!F174</f>
        <v>1560000000</v>
      </c>
      <c r="E51" s="269">
        <v>1003000000</v>
      </c>
      <c r="F51" s="271"/>
      <c r="G51" s="618" t="s">
        <v>684</v>
      </c>
      <c r="H51" s="457" t="s">
        <v>653</v>
      </c>
      <c r="I51" s="509">
        <v>0</v>
      </c>
      <c r="J51" s="567">
        <v>0</v>
      </c>
    </row>
    <row r="52" spans="2:10">
      <c r="B52" s="375" t="s">
        <v>77</v>
      </c>
      <c r="C52" s="449"/>
      <c r="D52" s="630"/>
      <c r="E52" s="271"/>
      <c r="F52" s="271"/>
      <c r="G52" s="618"/>
      <c r="H52" s="456"/>
      <c r="I52" s="440">
        <v>0</v>
      </c>
      <c r="J52" s="572">
        <v>0</v>
      </c>
    </row>
    <row r="53" spans="2:10">
      <c r="B53" s="375"/>
      <c r="C53" s="449"/>
      <c r="D53" s="431">
        <f>+D50+D51</f>
        <v>4546921935</v>
      </c>
      <c r="E53" s="511">
        <f>+E50+E51</f>
        <v>3740396186</v>
      </c>
      <c r="F53" s="271"/>
      <c r="G53" s="620" t="s">
        <v>99</v>
      </c>
      <c r="H53" s="458"/>
      <c r="I53" s="439"/>
      <c r="J53" s="571"/>
    </row>
    <row r="54" spans="2:10">
      <c r="B54" s="422" t="s">
        <v>639</v>
      </c>
      <c r="C54" s="450"/>
      <c r="D54" s="630"/>
      <c r="E54" s="271"/>
      <c r="F54" s="271"/>
      <c r="G54" s="618" t="s">
        <v>100</v>
      </c>
      <c r="H54" s="456"/>
      <c r="I54" s="621">
        <v>0</v>
      </c>
      <c r="J54" s="568">
        <v>0</v>
      </c>
    </row>
    <row r="55" spans="2:10">
      <c r="B55" s="375" t="s">
        <v>78</v>
      </c>
      <c r="C55" s="449"/>
      <c r="D55" s="630">
        <v>0</v>
      </c>
      <c r="E55" s="271">
        <v>0</v>
      </c>
      <c r="F55" s="271"/>
      <c r="G55" s="618" t="s">
        <v>45</v>
      </c>
      <c r="H55" s="456"/>
      <c r="I55" s="621">
        <v>0</v>
      </c>
      <c r="J55" s="568">
        <v>0</v>
      </c>
    </row>
    <row r="56" spans="2:10">
      <c r="B56" s="375" t="s">
        <v>82</v>
      </c>
      <c r="C56" s="443" t="s">
        <v>632</v>
      </c>
      <c r="D56" s="629">
        <f>+NOTAS!E196</f>
        <v>0</v>
      </c>
      <c r="E56" s="269">
        <v>10815633</v>
      </c>
      <c r="F56" s="271"/>
      <c r="G56" s="623"/>
      <c r="H56" s="457"/>
      <c r="I56" s="440">
        <v>0</v>
      </c>
      <c r="J56" s="572">
        <v>0</v>
      </c>
    </row>
    <row r="57" spans="2:10">
      <c r="B57" s="375" t="s">
        <v>93</v>
      </c>
      <c r="C57" s="449"/>
      <c r="D57" s="629">
        <v>0</v>
      </c>
      <c r="E57" s="269">
        <v>0</v>
      </c>
      <c r="F57" s="271"/>
      <c r="G57" s="620" t="s">
        <v>10</v>
      </c>
      <c r="H57" s="458"/>
      <c r="I57" s="441"/>
      <c r="J57" s="573"/>
    </row>
    <row r="58" spans="2:10">
      <c r="B58" s="71" t="s">
        <v>83</v>
      </c>
      <c r="C58" s="445"/>
      <c r="D58" s="621">
        <v>0</v>
      </c>
      <c r="E58" s="269">
        <v>0</v>
      </c>
      <c r="F58" s="271"/>
      <c r="G58" s="618" t="s">
        <v>101</v>
      </c>
      <c r="H58" s="456"/>
      <c r="I58" s="621">
        <v>0</v>
      </c>
      <c r="J58" s="568">
        <v>0</v>
      </c>
    </row>
    <row r="59" spans="2:10">
      <c r="B59" s="71" t="s">
        <v>84</v>
      </c>
      <c r="C59" s="445"/>
      <c r="D59" s="621">
        <v>0</v>
      </c>
      <c r="E59" s="269">
        <v>0</v>
      </c>
      <c r="F59" s="271"/>
      <c r="G59" s="71" t="s">
        <v>102</v>
      </c>
      <c r="H59" s="445"/>
      <c r="I59" s="621">
        <v>0</v>
      </c>
      <c r="J59" s="568">
        <v>0</v>
      </c>
    </row>
    <row r="60" spans="2:10">
      <c r="B60" s="71" t="s">
        <v>85</v>
      </c>
      <c r="C60" s="445"/>
      <c r="D60" s="621">
        <v>0</v>
      </c>
      <c r="E60" s="269">
        <v>0</v>
      </c>
      <c r="F60" s="271"/>
      <c r="G60" s="618" t="s">
        <v>685</v>
      </c>
      <c r="H60" s="457" t="s">
        <v>652</v>
      </c>
      <c r="I60" s="621">
        <f>+NOTAS!F319</f>
        <v>0</v>
      </c>
      <c r="J60" s="568">
        <v>0</v>
      </c>
    </row>
    <row r="61" spans="2:10">
      <c r="B61" s="71" t="s">
        <v>86</v>
      </c>
      <c r="C61" s="445"/>
      <c r="D61" s="621">
        <v>0</v>
      </c>
      <c r="E61" s="269">
        <v>0</v>
      </c>
      <c r="F61" s="271"/>
      <c r="G61" s="618"/>
      <c r="H61" s="456"/>
      <c r="I61" s="440">
        <f>+I60</f>
        <v>0</v>
      </c>
      <c r="J61" s="565">
        <f>+J60</f>
        <v>0</v>
      </c>
    </row>
    <row r="62" spans="2:10">
      <c r="B62" s="71" t="s">
        <v>87</v>
      </c>
      <c r="C62" s="445"/>
      <c r="D62" s="621">
        <v>0</v>
      </c>
      <c r="E62" s="269">
        <v>0</v>
      </c>
      <c r="F62" s="271"/>
      <c r="G62" s="76" t="s">
        <v>60</v>
      </c>
      <c r="H62" s="456"/>
      <c r="I62" s="440">
        <f>+I60</f>
        <v>0</v>
      </c>
      <c r="J62" s="565">
        <f>+J60</f>
        <v>0</v>
      </c>
    </row>
    <row r="63" spans="2:10">
      <c r="B63" s="71" t="s">
        <v>94</v>
      </c>
      <c r="C63" s="445"/>
      <c r="D63" s="621">
        <v>0</v>
      </c>
      <c r="E63" s="269">
        <v>0</v>
      </c>
      <c r="F63" s="271"/>
      <c r="G63" s="623"/>
      <c r="H63" s="456"/>
      <c r="I63" s="72"/>
      <c r="J63" s="573"/>
    </row>
    <row r="64" spans="2:10">
      <c r="B64" s="71" t="s">
        <v>88</v>
      </c>
      <c r="C64" s="445"/>
      <c r="D64" s="621">
        <v>0</v>
      </c>
      <c r="E64" s="269">
        <v>0</v>
      </c>
      <c r="F64" s="271"/>
      <c r="G64" s="76" t="s">
        <v>61</v>
      </c>
      <c r="H64" s="456"/>
      <c r="I64" s="418">
        <f>+I41+I62</f>
        <v>25954311</v>
      </c>
      <c r="J64" s="574">
        <f>+J41+J62</f>
        <v>169740505</v>
      </c>
    </row>
    <row r="65" spans="2:11">
      <c r="B65" s="71"/>
      <c r="C65" s="445"/>
      <c r="D65" s="418">
        <f>+D56</f>
        <v>0</v>
      </c>
      <c r="E65" s="511">
        <f>+E56</f>
        <v>10815633</v>
      </c>
      <c r="F65" s="271"/>
      <c r="G65" s="69"/>
      <c r="H65" s="443"/>
      <c r="I65" s="548"/>
      <c r="J65" s="607"/>
      <c r="K65" s="9"/>
    </row>
    <row r="66" spans="2:11">
      <c r="B66" s="71"/>
      <c r="C66" s="445"/>
      <c r="D66" s="621"/>
      <c r="E66" s="508"/>
      <c r="F66" s="271"/>
      <c r="G66" s="625" t="s">
        <v>767</v>
      </c>
      <c r="H66" s="443"/>
      <c r="I66" s="513"/>
      <c r="J66" s="607"/>
    </row>
    <row r="67" spans="2:11">
      <c r="B67" s="75" t="s">
        <v>43</v>
      </c>
      <c r="C67" s="446"/>
      <c r="D67" s="621"/>
      <c r="E67" s="269"/>
      <c r="F67" s="271"/>
      <c r="G67" s="623"/>
      <c r="H67" s="456"/>
      <c r="I67" s="512"/>
      <c r="J67" s="606"/>
    </row>
    <row r="68" spans="2:11">
      <c r="B68" s="71" t="s">
        <v>43</v>
      </c>
      <c r="C68" s="443" t="s">
        <v>640</v>
      </c>
      <c r="D68" s="621">
        <f>+NOTAS!O218</f>
        <v>155771866</v>
      </c>
      <c r="E68" s="269">
        <v>140795502</v>
      </c>
      <c r="F68" s="271"/>
      <c r="G68" s="620" t="s">
        <v>48</v>
      </c>
      <c r="H68" s="443"/>
      <c r="I68" s="508">
        <v>10000000000</v>
      </c>
      <c r="J68" s="568">
        <v>10000000000</v>
      </c>
    </row>
    <row r="69" spans="2:11">
      <c r="B69" s="71" t="s">
        <v>95</v>
      </c>
      <c r="C69" s="445"/>
      <c r="D69" s="432"/>
      <c r="E69" s="508"/>
      <c r="F69" s="270"/>
      <c r="G69" s="618" t="s">
        <v>781</v>
      </c>
      <c r="H69" s="457"/>
      <c r="I69" s="508">
        <v>-3500000000</v>
      </c>
      <c r="J69" s="568">
        <v>-3500000000</v>
      </c>
    </row>
    <row r="70" spans="2:11">
      <c r="B70" s="71"/>
      <c r="C70" s="445"/>
      <c r="D70" s="418">
        <f>+D68+D69</f>
        <v>155771866</v>
      </c>
      <c r="E70" s="552">
        <f>+E68+E69</f>
        <v>140795502</v>
      </c>
      <c r="F70" s="270"/>
      <c r="G70" s="618" t="s">
        <v>782</v>
      </c>
      <c r="H70" s="458"/>
      <c r="I70" s="511">
        <f>SUM(I68:I69)</f>
        <v>6500000000</v>
      </c>
      <c r="J70" s="574">
        <f>SUM(J68:J69)</f>
        <v>6500000000</v>
      </c>
    </row>
    <row r="71" spans="2:11">
      <c r="B71" s="69"/>
      <c r="C71" s="443"/>
      <c r="D71" s="433"/>
      <c r="E71" s="553"/>
      <c r="F71" s="270"/>
      <c r="G71" s="69"/>
      <c r="H71" s="456"/>
      <c r="I71" s="513"/>
      <c r="J71" s="575"/>
    </row>
    <row r="72" spans="2:11">
      <c r="B72" s="75" t="s">
        <v>642</v>
      </c>
      <c r="C72" s="446"/>
      <c r="D72" s="79"/>
      <c r="E72" s="553"/>
      <c r="F72" s="271"/>
      <c r="G72" s="620" t="s">
        <v>768</v>
      </c>
      <c r="H72" s="456"/>
      <c r="I72" s="266"/>
      <c r="J72" s="575"/>
    </row>
    <row r="73" spans="2:11">
      <c r="B73" s="71" t="s">
        <v>643</v>
      </c>
      <c r="C73" s="443" t="s">
        <v>641</v>
      </c>
      <c r="D73" s="621">
        <f>+NOTAS!H232</f>
        <v>50066213</v>
      </c>
      <c r="E73" s="269">
        <v>50066213</v>
      </c>
      <c r="F73" s="271"/>
      <c r="G73" s="618" t="s">
        <v>784</v>
      </c>
      <c r="H73" s="456"/>
      <c r="I73" s="508">
        <v>50175422</v>
      </c>
      <c r="J73" s="575">
        <v>50175422</v>
      </c>
    </row>
    <row r="74" spans="2:11" hidden="1">
      <c r="B74" s="71" t="s">
        <v>96</v>
      </c>
      <c r="C74" s="445"/>
      <c r="D74" s="80">
        <v>0</v>
      </c>
      <c r="E74" s="554"/>
      <c r="F74" s="271"/>
      <c r="G74" s="69"/>
      <c r="H74" s="456"/>
      <c r="I74" s="266"/>
      <c r="J74" s="575"/>
    </row>
    <row r="75" spans="2:11" hidden="1">
      <c r="B75" s="71" t="s">
        <v>252</v>
      </c>
      <c r="C75" s="445"/>
      <c r="D75" s="80">
        <v>0</v>
      </c>
      <c r="E75" s="554"/>
      <c r="F75" s="271"/>
      <c r="G75" s="620" t="s">
        <v>768</v>
      </c>
      <c r="H75" s="457" t="s">
        <v>657</v>
      </c>
      <c r="I75" s="266"/>
      <c r="J75" s="575"/>
    </row>
    <row r="76" spans="2:11" hidden="1">
      <c r="B76" s="71" t="s">
        <v>253</v>
      </c>
      <c r="C76" s="445"/>
      <c r="D76" s="434"/>
      <c r="E76" s="555"/>
      <c r="F76" s="271"/>
      <c r="G76" s="71" t="s">
        <v>55</v>
      </c>
      <c r="H76" s="456"/>
      <c r="I76" s="508">
        <v>50175422</v>
      </c>
      <c r="J76" s="575"/>
    </row>
    <row r="77" spans="2:11">
      <c r="B77" s="69"/>
      <c r="C77" s="443"/>
      <c r="D77" s="418">
        <f>SUM(D73:D76)</f>
        <v>50066213</v>
      </c>
      <c r="E77" s="552">
        <f>+E73+E76</f>
        <v>50066213</v>
      </c>
      <c r="F77" s="271"/>
      <c r="G77" s="618" t="s">
        <v>783</v>
      </c>
      <c r="H77" s="456"/>
      <c r="I77" s="508">
        <v>660000000</v>
      </c>
      <c r="J77" s="568">
        <v>103000000</v>
      </c>
    </row>
    <row r="78" spans="2:11">
      <c r="B78" s="69" t="s">
        <v>645</v>
      </c>
      <c r="C78" s="443"/>
      <c r="D78" s="72"/>
      <c r="E78" s="269"/>
      <c r="F78" s="271"/>
      <c r="G78" s="69"/>
      <c r="H78" s="443"/>
      <c r="I78" s="511">
        <f>+I73+I77</f>
        <v>710175422</v>
      </c>
      <c r="J78" s="565">
        <f>SUM(J73:J77)</f>
        <v>153175422</v>
      </c>
    </row>
    <row r="79" spans="2:11">
      <c r="B79" s="71" t="s">
        <v>646</v>
      </c>
      <c r="C79" s="443" t="s">
        <v>644</v>
      </c>
      <c r="D79" s="621">
        <v>0</v>
      </c>
      <c r="E79" s="269">
        <v>0</v>
      </c>
      <c r="F79" s="271"/>
      <c r="G79" s="620" t="s">
        <v>200</v>
      </c>
      <c r="H79" s="456"/>
      <c r="I79" s="266"/>
      <c r="J79" s="575"/>
    </row>
    <row r="80" spans="2:11">
      <c r="B80" s="71"/>
      <c r="C80" s="445"/>
      <c r="D80" s="419">
        <f>+D79</f>
        <v>0</v>
      </c>
      <c r="E80" s="77">
        <f>+E79</f>
        <v>0</v>
      </c>
      <c r="F80" s="271"/>
      <c r="G80" s="618" t="s">
        <v>769</v>
      </c>
      <c r="H80" s="456"/>
      <c r="I80" s="508">
        <v>-729435529</v>
      </c>
      <c r="J80" s="567">
        <v>-1682768539</v>
      </c>
    </row>
    <row r="81" spans="2:13">
      <c r="B81" s="69"/>
      <c r="C81" s="443"/>
      <c r="D81" s="79"/>
      <c r="E81" s="554"/>
      <c r="F81" s="271"/>
      <c r="G81" s="618" t="s">
        <v>200</v>
      </c>
      <c r="H81" s="456"/>
      <c r="I81" s="508">
        <v>-34721216</v>
      </c>
      <c r="J81" s="567">
        <v>953333010</v>
      </c>
    </row>
    <row r="82" spans="2:13">
      <c r="B82" s="69"/>
      <c r="C82" s="510"/>
      <c r="D82" s="515"/>
      <c r="E82" s="556"/>
      <c r="F82" s="72"/>
      <c r="G82" s="618"/>
      <c r="H82" s="456"/>
      <c r="I82" s="511">
        <f>SUM(I80:I81)</f>
        <v>-764156745</v>
      </c>
      <c r="J82" s="574">
        <f>SUM(J80:J81)</f>
        <v>-729435529</v>
      </c>
    </row>
    <row r="83" spans="2:13">
      <c r="B83" s="76" t="s">
        <v>63</v>
      </c>
      <c r="C83" s="443"/>
      <c r="D83" s="419">
        <f>+D53+D65+D70+D77+D80</f>
        <v>4752760014</v>
      </c>
      <c r="E83" s="557">
        <f>+E53+E65+E70+E77+E80</f>
        <v>3942073534</v>
      </c>
      <c r="F83" s="271"/>
      <c r="G83" s="76" t="s">
        <v>770</v>
      </c>
      <c r="H83" s="443"/>
      <c r="I83" s="511">
        <f>+I70+I78+I82</f>
        <v>6446018677</v>
      </c>
      <c r="J83" s="565">
        <f>+J70+J78+J82</f>
        <v>5923739893</v>
      </c>
    </row>
    <row r="84" spans="2:13" ht="15.75" thickBot="1">
      <c r="B84" s="69"/>
      <c r="C84" s="443"/>
      <c r="D84" s="435"/>
      <c r="E84" s="558"/>
      <c r="F84" s="271"/>
      <c r="G84" s="626"/>
      <c r="H84" s="513"/>
      <c r="I84" s="627"/>
      <c r="J84" s="624"/>
    </row>
    <row r="85" spans="2:13" ht="15.75" thickBot="1">
      <c r="B85" s="78" t="s">
        <v>64</v>
      </c>
      <c r="C85" s="451"/>
      <c r="D85" s="327">
        <f>+D44+D83</f>
        <v>6471972988</v>
      </c>
      <c r="E85" s="294">
        <f>+E44+E83</f>
        <v>6093480398</v>
      </c>
      <c r="F85" s="293"/>
      <c r="G85" s="78" t="s">
        <v>103</v>
      </c>
      <c r="H85" s="451"/>
      <c r="I85" s="294">
        <f>+I83+I64</f>
        <v>6471972988</v>
      </c>
      <c r="J85" s="294">
        <f>+J64+J83</f>
        <v>6093480398</v>
      </c>
      <c r="K85" s="290">
        <f>+D85-I85</f>
        <v>0</v>
      </c>
      <c r="L85" s="290">
        <f>+E85-J85</f>
        <v>0</v>
      </c>
      <c r="M85" s="340"/>
    </row>
    <row r="86" spans="2:13" ht="15.75" thickBot="1">
      <c r="B86" s="69"/>
      <c r="D86" s="72"/>
      <c r="E86" s="72"/>
      <c r="F86" s="72"/>
      <c r="I86" s="72"/>
      <c r="J86" s="575"/>
    </row>
    <row r="87" spans="2:13" ht="15.75" thickBot="1">
      <c r="B87" s="78"/>
      <c r="C87" s="452"/>
      <c r="D87" s="294" t="s">
        <v>445</v>
      </c>
      <c r="E87" s="294" t="s">
        <v>236</v>
      </c>
      <c r="F87" s="327"/>
      <c r="G87" s="78"/>
      <c r="H87" s="452"/>
      <c r="I87" s="294" t="s">
        <v>445</v>
      </c>
      <c r="J87" s="294" t="s">
        <v>236</v>
      </c>
    </row>
    <row r="88" spans="2:13">
      <c r="B88" s="341" t="s">
        <v>563</v>
      </c>
      <c r="C88" s="442">
        <v>12</v>
      </c>
      <c r="D88" s="292">
        <f>+NOTAS!E593</f>
        <v>281999760246</v>
      </c>
      <c r="E88" s="292">
        <v>323029722549</v>
      </c>
      <c r="F88" s="292"/>
      <c r="G88" s="291" t="s">
        <v>565</v>
      </c>
      <c r="H88" s="442">
        <v>12</v>
      </c>
      <c r="I88" s="292">
        <f>+NOTAS!E598</f>
        <v>281999760246</v>
      </c>
      <c r="J88" s="576">
        <f>+E88</f>
        <v>323029722549</v>
      </c>
    </row>
    <row r="89" spans="2:13" ht="15.75" thickBot="1">
      <c r="B89" s="342" t="s">
        <v>564</v>
      </c>
      <c r="C89" s="453"/>
      <c r="D89" s="343">
        <v>0</v>
      </c>
      <c r="E89" s="343">
        <v>0</v>
      </c>
      <c r="F89" s="343"/>
      <c r="G89" s="344" t="s">
        <v>566</v>
      </c>
      <c r="H89" s="459"/>
      <c r="I89" s="343">
        <v>0</v>
      </c>
      <c r="J89" s="577">
        <v>0</v>
      </c>
    </row>
    <row r="90" spans="2:13">
      <c r="D90" s="72"/>
      <c r="E90" s="72"/>
      <c r="F90" s="72"/>
      <c r="I90" s="72"/>
      <c r="J90" s="72"/>
    </row>
    <row r="91" spans="2:13">
      <c r="D91" s="72"/>
      <c r="E91" s="72"/>
      <c r="F91" s="72"/>
      <c r="I91" s="72"/>
      <c r="J91" s="72"/>
    </row>
    <row r="92" spans="2:13">
      <c r="B92" s="265" t="s">
        <v>689</v>
      </c>
      <c r="C92" s="454"/>
      <c r="D92" s="79"/>
      <c r="E92" s="80"/>
      <c r="F92" s="72"/>
      <c r="G92" s="72"/>
      <c r="H92" s="81"/>
      <c r="I92" s="80"/>
      <c r="J92" s="80"/>
    </row>
    <row r="93" spans="2:13">
      <c r="B93" s="81"/>
      <c r="C93" s="81"/>
      <c r="E93" s="82"/>
      <c r="F93" s="82"/>
      <c r="G93" s="240"/>
      <c r="I93" s="677"/>
      <c r="J93" s="677"/>
      <c r="M93" s="65" t="s">
        <v>771</v>
      </c>
    </row>
    <row r="94" spans="2:13">
      <c r="B94" s="72"/>
      <c r="C94" s="81"/>
      <c r="D94" s="72"/>
      <c r="E94" s="72"/>
      <c r="F94" s="240"/>
      <c r="I94" s="677"/>
      <c r="J94" s="677"/>
    </row>
    <row r="95" spans="2:13">
      <c r="B95" s="72"/>
      <c r="C95" s="81"/>
      <c r="E95" s="82"/>
      <c r="F95" s="81"/>
      <c r="J95" s="578"/>
    </row>
    <row r="96" spans="2:13">
      <c r="B96" s="72"/>
      <c r="C96" s="81"/>
      <c r="E96" s="82"/>
      <c r="F96" s="81"/>
      <c r="J96" s="578"/>
    </row>
    <row r="97" spans="1:10">
      <c r="B97" s="259" t="s">
        <v>15</v>
      </c>
      <c r="C97" s="81"/>
      <c r="D97" s="259" t="s">
        <v>778</v>
      </c>
      <c r="E97" s="82"/>
      <c r="F97" s="81"/>
      <c r="G97" s="259" t="s">
        <v>780</v>
      </c>
      <c r="J97" s="578"/>
    </row>
    <row r="98" spans="1:10">
      <c r="B98" s="259" t="s">
        <v>474</v>
      </c>
      <c r="C98" s="81"/>
      <c r="D98" s="259" t="s">
        <v>779</v>
      </c>
      <c r="E98" s="82"/>
      <c r="F98" s="81"/>
      <c r="G98" s="259" t="s">
        <v>776</v>
      </c>
      <c r="J98" s="578"/>
    </row>
    <row r="99" spans="1:10">
      <c r="B99" s="72"/>
      <c r="C99" s="81"/>
      <c r="E99" s="82"/>
      <c r="F99" s="81"/>
      <c r="G99" s="81"/>
      <c r="H99" s="81"/>
      <c r="I99" s="81"/>
      <c r="J99" s="81"/>
    </row>
    <row r="100" spans="1:10">
      <c r="B100" s="72"/>
      <c r="C100" s="81"/>
      <c r="E100" s="82"/>
      <c r="F100" s="81"/>
      <c r="G100" s="81"/>
      <c r="H100" s="81"/>
      <c r="I100" s="81"/>
      <c r="J100" s="81"/>
    </row>
    <row r="101" spans="1:10">
      <c r="A101" s="260"/>
      <c r="B101" s="260"/>
      <c r="C101" s="260"/>
      <c r="D101" s="260"/>
      <c r="E101" s="260"/>
      <c r="F101" s="260"/>
      <c r="G101" s="260"/>
      <c r="H101" s="260"/>
      <c r="I101" s="260"/>
      <c r="J101" s="260"/>
    </row>
    <row r="102" spans="1:10">
      <c r="A102" s="260"/>
      <c r="B102" s="260"/>
      <c r="C102" s="260"/>
      <c r="D102" s="260"/>
      <c r="E102" s="260"/>
      <c r="F102" s="260"/>
      <c r="G102" s="260"/>
      <c r="H102" s="260"/>
      <c r="I102" s="260"/>
      <c r="J102" s="260"/>
    </row>
    <row r="103" spans="1:10">
      <c r="A103" s="260"/>
      <c r="B103" s="260"/>
      <c r="C103" s="260"/>
      <c r="D103" s="260"/>
      <c r="E103" s="260"/>
      <c r="F103" s="260"/>
      <c r="G103" s="260"/>
      <c r="H103" s="260"/>
      <c r="I103" s="260"/>
      <c r="J103" s="260"/>
    </row>
    <row r="104" spans="1:10">
      <c r="B104" s="72"/>
      <c r="C104" s="81"/>
      <c r="D104" s="81"/>
      <c r="E104" s="81"/>
      <c r="F104" s="72"/>
      <c r="G104" s="72"/>
      <c r="H104" s="81"/>
      <c r="I104" s="72"/>
      <c r="J104" s="72"/>
    </row>
    <row r="105" spans="1:10">
      <c r="B105" s="72"/>
      <c r="C105" s="81"/>
      <c r="D105" s="81"/>
      <c r="E105" s="81"/>
      <c r="F105" s="72"/>
      <c r="G105" s="72"/>
      <c r="H105" s="81"/>
      <c r="I105" s="72"/>
      <c r="J105" s="72"/>
    </row>
    <row r="106" spans="1:10" ht="25.5" customHeight="1">
      <c r="B106" s="72"/>
      <c r="C106" s="81"/>
      <c r="D106" s="72"/>
      <c r="E106" s="72"/>
      <c r="F106" s="72"/>
      <c r="G106" s="72"/>
      <c r="H106" s="81"/>
      <c r="I106" s="72"/>
      <c r="J106" s="72"/>
    </row>
    <row r="107" spans="1:10" ht="18.75" customHeight="1">
      <c r="B107" s="72"/>
      <c r="C107" s="81"/>
      <c r="D107" s="72"/>
      <c r="E107" s="72"/>
      <c r="F107" s="72"/>
      <c r="G107" s="72"/>
      <c r="H107" s="81"/>
      <c r="I107" s="72"/>
      <c r="J107" s="72"/>
    </row>
    <row r="108" spans="1:10" ht="18.75" customHeight="1">
      <c r="B108" s="72"/>
      <c r="C108" s="81"/>
      <c r="D108" s="72"/>
      <c r="E108" s="72"/>
      <c r="F108" s="72"/>
      <c r="G108" s="72"/>
      <c r="H108" s="81"/>
      <c r="I108" s="72"/>
      <c r="J108" s="72"/>
    </row>
    <row r="109" spans="1:10">
      <c r="B109" s="72"/>
      <c r="C109" s="81"/>
      <c r="D109" s="72"/>
      <c r="E109" s="72"/>
      <c r="F109" s="72"/>
      <c r="G109" s="72"/>
      <c r="H109" s="81"/>
      <c r="I109" s="72"/>
      <c r="J109" s="72"/>
    </row>
    <row r="110" spans="1:10">
      <c r="B110" s="72"/>
      <c r="C110" s="81"/>
      <c r="D110" s="72"/>
      <c r="E110" s="72"/>
      <c r="F110" s="72"/>
      <c r="G110" s="72"/>
      <c r="H110" s="81"/>
      <c r="I110" s="72"/>
      <c r="J110" s="72"/>
    </row>
    <row r="111" spans="1:10">
      <c r="B111" s="72"/>
      <c r="C111" s="81"/>
      <c r="D111" s="72"/>
      <c r="E111" s="72"/>
      <c r="F111" s="72"/>
      <c r="G111" s="72"/>
      <c r="H111" s="81"/>
      <c r="I111" s="72"/>
      <c r="J111" s="72"/>
    </row>
    <row r="112" spans="1:10">
      <c r="B112" s="72"/>
      <c r="C112" s="81"/>
      <c r="D112" s="72"/>
      <c r="E112" s="72"/>
      <c r="F112" s="72"/>
      <c r="G112" s="72"/>
      <c r="H112" s="81"/>
      <c r="I112" s="72"/>
      <c r="J112" s="72"/>
    </row>
    <row r="113" spans="2:10">
      <c r="B113" s="72"/>
      <c r="C113" s="81"/>
      <c r="D113" s="72"/>
      <c r="E113" s="72"/>
      <c r="F113" s="72"/>
      <c r="G113" s="72"/>
      <c r="H113" s="81"/>
      <c r="I113" s="72"/>
      <c r="J113" s="72"/>
    </row>
    <row r="114" spans="2:10">
      <c r="B114" s="72"/>
      <c r="C114" s="81"/>
      <c r="D114" s="72"/>
      <c r="E114" s="72"/>
      <c r="F114" s="72"/>
      <c r="G114" s="72"/>
      <c r="H114" s="81"/>
      <c r="I114" s="72"/>
      <c r="J114" s="72"/>
    </row>
    <row r="115" spans="2:10">
      <c r="B115" s="72"/>
      <c r="C115" s="81"/>
      <c r="D115" s="72"/>
      <c r="E115" s="72"/>
      <c r="F115" s="72"/>
      <c r="G115" s="72"/>
      <c r="H115" s="81"/>
      <c r="I115" s="72"/>
      <c r="J115" s="72"/>
    </row>
    <row r="116" spans="2:10">
      <c r="B116" s="72"/>
      <c r="C116" s="81"/>
      <c r="D116" s="72"/>
      <c r="E116" s="72"/>
      <c r="F116" s="72"/>
      <c r="G116" s="72"/>
      <c r="H116" s="81"/>
      <c r="I116" s="72"/>
      <c r="J116" s="72"/>
    </row>
    <row r="117" spans="2:10">
      <c r="B117" s="72"/>
      <c r="C117" s="81"/>
      <c r="D117" s="72"/>
      <c r="E117" s="72"/>
      <c r="F117" s="72"/>
      <c r="G117" s="72"/>
      <c r="H117" s="81"/>
      <c r="I117" s="72"/>
      <c r="J117" s="72"/>
    </row>
    <row r="118" spans="2:10">
      <c r="B118" s="72"/>
      <c r="C118" s="81"/>
      <c r="D118" s="72"/>
      <c r="E118" s="72"/>
      <c r="F118" s="72"/>
      <c r="G118" s="72"/>
      <c r="H118" s="81"/>
      <c r="I118" s="72"/>
      <c r="J118" s="72"/>
    </row>
    <row r="119" spans="2:10">
      <c r="B119" s="72"/>
      <c r="C119" s="81"/>
      <c r="D119" s="72"/>
      <c r="E119" s="72"/>
      <c r="F119" s="72"/>
      <c r="G119" s="72"/>
      <c r="H119" s="81"/>
      <c r="I119" s="72"/>
      <c r="J119" s="72"/>
    </row>
    <row r="120" spans="2:10">
      <c r="B120" s="72"/>
      <c r="C120" s="81"/>
      <c r="D120" s="72"/>
      <c r="E120" s="72"/>
      <c r="F120" s="72"/>
      <c r="G120" s="72"/>
      <c r="H120" s="81"/>
      <c r="I120" s="72"/>
      <c r="J120" s="72"/>
    </row>
    <row r="121" spans="2:10">
      <c r="B121" s="72"/>
      <c r="C121" s="81"/>
      <c r="D121" s="72"/>
      <c r="E121" s="72"/>
      <c r="F121" s="72"/>
      <c r="G121" s="72"/>
      <c r="H121" s="81"/>
      <c r="I121" s="72"/>
      <c r="J121" s="72"/>
    </row>
    <row r="122" spans="2:10">
      <c r="B122" s="72"/>
      <c r="C122" s="81"/>
      <c r="D122" s="72"/>
      <c r="E122" s="72"/>
      <c r="F122" s="72"/>
      <c r="G122" s="72"/>
      <c r="H122" s="81"/>
      <c r="I122" s="72"/>
      <c r="J122" s="72"/>
    </row>
    <row r="123" spans="2:10">
      <c r="B123" s="72"/>
      <c r="C123" s="81"/>
      <c r="D123" s="72"/>
      <c r="E123" s="72"/>
      <c r="F123" s="72"/>
      <c r="G123" s="72"/>
      <c r="H123" s="81"/>
      <c r="I123" s="72"/>
      <c r="J123" s="72"/>
    </row>
    <row r="124" spans="2:10">
      <c r="B124" s="72"/>
      <c r="C124" s="81"/>
      <c r="D124" s="72"/>
      <c r="E124" s="72"/>
      <c r="F124" s="72"/>
      <c r="G124" s="72"/>
      <c r="H124" s="81"/>
      <c r="I124" s="72"/>
      <c r="J124" s="72"/>
    </row>
    <row r="125" spans="2:10">
      <c r="B125" s="72"/>
      <c r="C125" s="81"/>
      <c r="D125" s="72"/>
      <c r="E125" s="72"/>
      <c r="F125" s="72"/>
      <c r="G125" s="72"/>
      <c r="H125" s="81"/>
      <c r="I125" s="72"/>
      <c r="J125" s="72"/>
    </row>
    <row r="126" spans="2:10">
      <c r="B126" s="72"/>
      <c r="C126" s="81"/>
      <c r="D126" s="72"/>
      <c r="E126" s="72"/>
      <c r="F126" s="72"/>
      <c r="G126" s="72"/>
      <c r="H126" s="81"/>
      <c r="I126" s="72"/>
      <c r="J126" s="72"/>
    </row>
    <row r="127" spans="2:10">
      <c r="B127" s="72"/>
      <c r="C127" s="81"/>
      <c r="D127" s="72"/>
      <c r="E127" s="72"/>
      <c r="F127" s="72"/>
      <c r="G127" s="72"/>
      <c r="H127" s="81"/>
      <c r="I127" s="72"/>
      <c r="J127" s="72"/>
    </row>
    <row r="128" spans="2:10">
      <c r="B128" s="72"/>
      <c r="C128" s="81"/>
      <c r="D128" s="72"/>
      <c r="E128" s="72"/>
      <c r="F128" s="72"/>
      <c r="G128" s="72"/>
      <c r="H128" s="81"/>
      <c r="I128" s="72"/>
      <c r="J128" s="72"/>
    </row>
    <row r="129" spans="2:10">
      <c r="B129" s="72"/>
      <c r="C129" s="81"/>
      <c r="D129" s="72"/>
      <c r="E129" s="72"/>
      <c r="F129" s="72"/>
      <c r="G129" s="72"/>
      <c r="H129" s="81"/>
      <c r="I129" s="72"/>
      <c r="J129" s="72"/>
    </row>
    <row r="130" spans="2:10">
      <c r="B130" s="72"/>
      <c r="C130" s="81"/>
      <c r="D130" s="72"/>
      <c r="E130" s="72"/>
      <c r="F130" s="72"/>
      <c r="G130" s="72"/>
      <c r="H130" s="81"/>
      <c r="I130" s="72"/>
      <c r="J130" s="72"/>
    </row>
    <row r="131" spans="2:10">
      <c r="B131" s="72"/>
      <c r="C131" s="81"/>
      <c r="D131" s="72"/>
      <c r="E131" s="72"/>
      <c r="F131" s="72"/>
      <c r="G131" s="72"/>
      <c r="H131" s="81"/>
      <c r="I131" s="72"/>
      <c r="J131" s="72"/>
    </row>
    <row r="132" spans="2:10">
      <c r="B132" s="72"/>
      <c r="C132" s="81"/>
      <c r="D132" s="72"/>
      <c r="E132" s="72"/>
      <c r="F132" s="72"/>
      <c r="G132" s="72"/>
      <c r="H132" s="81"/>
      <c r="I132" s="72"/>
      <c r="J132" s="72"/>
    </row>
    <row r="133" spans="2:10">
      <c r="B133" s="72"/>
      <c r="C133" s="81"/>
      <c r="D133" s="72"/>
      <c r="E133" s="72"/>
      <c r="F133" s="72"/>
      <c r="G133" s="72"/>
      <c r="H133" s="81"/>
      <c r="I133" s="72"/>
      <c r="J133" s="72"/>
    </row>
    <row r="134" spans="2:10">
      <c r="B134" s="72"/>
      <c r="C134" s="81"/>
      <c r="D134" s="72"/>
      <c r="E134" s="72"/>
      <c r="F134" s="72"/>
      <c r="G134" s="72"/>
      <c r="H134" s="81"/>
      <c r="I134" s="72"/>
      <c r="J134" s="72"/>
    </row>
    <row r="135" spans="2:10">
      <c r="B135" s="72"/>
      <c r="C135" s="81"/>
      <c r="D135" s="72"/>
      <c r="E135" s="72"/>
      <c r="F135" s="72"/>
      <c r="G135" s="72"/>
      <c r="H135" s="81"/>
      <c r="I135" s="72"/>
      <c r="J135" s="72"/>
    </row>
    <row r="136" spans="2:10">
      <c r="B136" s="72"/>
      <c r="C136" s="81"/>
      <c r="D136" s="72"/>
      <c r="E136" s="72"/>
      <c r="F136" s="72"/>
      <c r="G136" s="72"/>
      <c r="H136" s="81"/>
      <c r="I136" s="72"/>
      <c r="J136" s="72"/>
    </row>
    <row r="137" spans="2:10">
      <c r="B137" s="72"/>
      <c r="C137" s="81"/>
      <c r="D137" s="72"/>
      <c r="E137" s="72"/>
      <c r="F137" s="72"/>
      <c r="G137" s="72"/>
      <c r="H137" s="81"/>
      <c r="I137" s="72"/>
      <c r="J137" s="72"/>
    </row>
    <row r="138" spans="2:10">
      <c r="B138" s="72"/>
      <c r="C138" s="81"/>
      <c r="D138" s="72"/>
      <c r="E138" s="72"/>
      <c r="F138" s="72"/>
      <c r="G138" s="72"/>
      <c r="H138" s="81"/>
      <c r="I138" s="72"/>
      <c r="J138" s="72"/>
    </row>
    <row r="139" spans="2:10">
      <c r="B139" s="72"/>
      <c r="C139" s="81"/>
      <c r="D139" s="72"/>
      <c r="E139" s="72"/>
      <c r="F139" s="72"/>
      <c r="G139" s="72"/>
      <c r="H139" s="81"/>
      <c r="I139" s="72"/>
      <c r="J139" s="72"/>
    </row>
    <row r="140" spans="2:10">
      <c r="B140" s="72"/>
      <c r="C140" s="81"/>
      <c r="D140" s="72"/>
      <c r="E140" s="72"/>
      <c r="F140" s="72"/>
      <c r="G140" s="72"/>
      <c r="H140" s="81"/>
      <c r="I140" s="72"/>
      <c r="J140" s="72"/>
    </row>
    <row r="141" spans="2:10">
      <c r="B141" s="72"/>
      <c r="C141" s="81"/>
      <c r="D141" s="72"/>
      <c r="E141" s="72"/>
      <c r="F141" s="72"/>
      <c r="G141" s="72"/>
      <c r="H141" s="81"/>
      <c r="I141" s="72"/>
      <c r="J141" s="72"/>
    </row>
    <row r="142" spans="2:10">
      <c r="B142" s="72"/>
      <c r="C142" s="81"/>
      <c r="D142" s="72"/>
      <c r="E142" s="72"/>
      <c r="F142" s="72"/>
      <c r="G142" s="72"/>
      <c r="H142" s="81"/>
      <c r="I142" s="72"/>
      <c r="J142" s="72"/>
    </row>
    <row r="143" spans="2:10">
      <c r="B143" s="72"/>
      <c r="C143" s="81"/>
      <c r="D143" s="72"/>
      <c r="E143" s="72"/>
      <c r="F143" s="72"/>
      <c r="G143" s="72"/>
      <c r="H143" s="81"/>
      <c r="I143" s="72"/>
      <c r="J143" s="72"/>
    </row>
    <row r="144" spans="2:10">
      <c r="B144" s="72"/>
      <c r="C144" s="81"/>
      <c r="D144" s="72"/>
      <c r="E144" s="72"/>
      <c r="F144" s="72"/>
      <c r="G144" s="72"/>
      <c r="H144" s="81"/>
      <c r="I144" s="72"/>
      <c r="J144" s="72"/>
    </row>
    <row r="145" spans="2:10">
      <c r="B145" s="72"/>
      <c r="C145" s="81"/>
      <c r="D145" s="72"/>
      <c r="E145" s="72"/>
      <c r="F145" s="72"/>
      <c r="G145" s="72"/>
      <c r="H145" s="81"/>
      <c r="I145" s="72"/>
      <c r="J145" s="72"/>
    </row>
    <row r="146" spans="2:10">
      <c r="B146" s="72"/>
      <c r="C146" s="81"/>
      <c r="D146" s="72"/>
      <c r="E146" s="72"/>
      <c r="F146" s="72"/>
      <c r="G146" s="72"/>
      <c r="H146" s="81"/>
      <c r="I146" s="72"/>
      <c r="J146" s="72"/>
    </row>
    <row r="147" spans="2:10">
      <c r="B147" s="72"/>
      <c r="C147" s="81"/>
      <c r="D147" s="72"/>
      <c r="E147" s="72"/>
      <c r="F147" s="72"/>
      <c r="G147" s="72"/>
      <c r="H147" s="81"/>
      <c r="I147" s="72"/>
      <c r="J147" s="72"/>
    </row>
    <row r="148" spans="2:10">
      <c r="B148" s="72"/>
      <c r="C148" s="81"/>
      <c r="D148" s="72"/>
      <c r="E148" s="72"/>
      <c r="F148" s="72"/>
      <c r="G148" s="72"/>
      <c r="H148" s="81"/>
      <c r="I148" s="72"/>
      <c r="J148" s="72"/>
    </row>
    <row r="149" spans="2:10">
      <c r="B149" s="72"/>
      <c r="C149" s="81"/>
      <c r="D149" s="72"/>
      <c r="E149" s="72"/>
      <c r="F149" s="72"/>
      <c r="G149" s="72"/>
      <c r="H149" s="81"/>
      <c r="I149" s="72"/>
      <c r="J149" s="72"/>
    </row>
    <row r="150" spans="2:10">
      <c r="B150" s="72"/>
      <c r="C150" s="81"/>
      <c r="D150" s="72"/>
      <c r="E150" s="72"/>
      <c r="F150" s="72"/>
      <c r="G150" s="72"/>
      <c r="H150" s="81"/>
      <c r="I150" s="72"/>
      <c r="J150" s="72"/>
    </row>
    <row r="151" spans="2:10">
      <c r="B151" s="72"/>
      <c r="C151" s="81"/>
      <c r="D151" s="72"/>
      <c r="E151" s="72"/>
      <c r="F151" s="72"/>
      <c r="G151" s="72"/>
      <c r="H151" s="81"/>
      <c r="I151" s="72"/>
      <c r="J151" s="72"/>
    </row>
    <row r="152" spans="2:10">
      <c r="B152" s="72"/>
      <c r="C152" s="81"/>
      <c r="D152" s="72"/>
      <c r="E152" s="72"/>
      <c r="F152" s="72"/>
      <c r="G152" s="72"/>
      <c r="H152" s="81"/>
      <c r="I152" s="72"/>
      <c r="J152" s="72"/>
    </row>
    <row r="153" spans="2:10">
      <c r="B153" s="72"/>
      <c r="C153" s="81"/>
      <c r="D153" s="72"/>
      <c r="E153" s="72"/>
      <c r="F153" s="72"/>
      <c r="G153" s="72"/>
      <c r="H153" s="81"/>
      <c r="I153" s="72"/>
      <c r="J153" s="72"/>
    </row>
    <row r="154" spans="2:10">
      <c r="B154" s="72"/>
      <c r="C154" s="81"/>
      <c r="D154" s="72"/>
      <c r="E154" s="72"/>
      <c r="F154" s="72"/>
      <c r="G154" s="72"/>
      <c r="H154" s="81"/>
      <c r="I154" s="72"/>
      <c r="J154" s="72"/>
    </row>
    <row r="155" spans="2:10">
      <c r="B155" s="72"/>
      <c r="C155" s="81"/>
      <c r="D155" s="72"/>
      <c r="E155" s="72"/>
      <c r="F155" s="72"/>
      <c r="G155" s="72"/>
      <c r="H155" s="81"/>
      <c r="I155" s="72"/>
      <c r="J155" s="72"/>
    </row>
    <row r="156" spans="2:10">
      <c r="B156" s="72"/>
      <c r="C156" s="81"/>
      <c r="D156" s="72"/>
      <c r="E156" s="72"/>
      <c r="F156" s="72"/>
      <c r="G156" s="72"/>
      <c r="H156" s="81"/>
      <c r="I156" s="72"/>
      <c r="J156" s="72"/>
    </row>
    <row r="157" spans="2:10">
      <c r="B157" s="72"/>
      <c r="C157" s="81"/>
      <c r="D157" s="72"/>
      <c r="E157" s="72"/>
      <c r="F157" s="72"/>
      <c r="G157" s="72"/>
      <c r="H157" s="81"/>
      <c r="I157" s="72"/>
      <c r="J157" s="72"/>
    </row>
    <row r="158" spans="2:10">
      <c r="B158" s="72"/>
      <c r="C158" s="81"/>
      <c r="D158" s="72"/>
      <c r="E158" s="72"/>
      <c r="F158" s="72"/>
      <c r="G158" s="72"/>
      <c r="H158" s="81"/>
      <c r="I158" s="72"/>
      <c r="J158" s="72"/>
    </row>
    <row r="159" spans="2:10">
      <c r="B159" s="72"/>
      <c r="C159" s="81"/>
      <c r="D159" s="72"/>
      <c r="E159" s="72"/>
      <c r="F159" s="72"/>
      <c r="G159" s="72"/>
      <c r="H159" s="81"/>
      <c r="I159" s="72"/>
      <c r="J159" s="72"/>
    </row>
    <row r="160" spans="2:10">
      <c r="B160" s="72"/>
      <c r="C160" s="81"/>
      <c r="D160" s="72"/>
      <c r="E160" s="72"/>
      <c r="F160" s="72"/>
      <c r="G160" s="72"/>
      <c r="H160" s="81"/>
      <c r="I160" s="72"/>
      <c r="J160" s="72"/>
    </row>
    <row r="161" spans="2:10">
      <c r="B161" s="72"/>
      <c r="C161" s="81"/>
      <c r="D161" s="72"/>
      <c r="E161" s="72"/>
      <c r="F161" s="72"/>
      <c r="G161" s="72"/>
      <c r="H161" s="81"/>
      <c r="I161" s="72"/>
      <c r="J161" s="72"/>
    </row>
    <row r="162" spans="2:10">
      <c r="B162" s="72"/>
      <c r="C162" s="81"/>
      <c r="D162" s="72"/>
      <c r="E162" s="72"/>
      <c r="F162" s="72"/>
      <c r="G162" s="72"/>
      <c r="H162" s="81"/>
      <c r="I162" s="72"/>
      <c r="J162" s="72"/>
    </row>
    <row r="163" spans="2:10">
      <c r="B163" s="72"/>
      <c r="C163" s="81"/>
      <c r="D163" s="72"/>
      <c r="E163" s="72"/>
      <c r="F163" s="72"/>
      <c r="G163" s="72"/>
      <c r="H163" s="81"/>
      <c r="I163" s="72"/>
      <c r="J163" s="72"/>
    </row>
    <row r="164" spans="2:10">
      <c r="B164" s="72"/>
      <c r="C164" s="81"/>
      <c r="D164" s="72"/>
      <c r="E164" s="72"/>
      <c r="F164" s="72"/>
      <c r="G164" s="72"/>
      <c r="H164" s="81"/>
      <c r="I164" s="72"/>
      <c r="J164" s="72"/>
    </row>
    <row r="165" spans="2:10">
      <c r="B165" s="72"/>
      <c r="C165" s="81"/>
      <c r="D165" s="72"/>
      <c r="E165" s="72"/>
      <c r="F165" s="72"/>
      <c r="G165" s="72"/>
      <c r="H165" s="81"/>
      <c r="I165" s="72"/>
      <c r="J165" s="72"/>
    </row>
    <row r="166" spans="2:10">
      <c r="B166" s="72"/>
      <c r="C166" s="81"/>
      <c r="D166" s="72"/>
      <c r="E166" s="72"/>
      <c r="F166" s="72"/>
      <c r="G166" s="72"/>
      <c r="H166" s="81"/>
      <c r="I166" s="72"/>
      <c r="J166" s="72"/>
    </row>
    <row r="167" spans="2:10">
      <c r="B167" s="72"/>
      <c r="C167" s="81"/>
      <c r="D167" s="72"/>
      <c r="E167" s="72"/>
      <c r="F167" s="72"/>
      <c r="G167" s="72"/>
      <c r="H167" s="81"/>
      <c r="I167" s="72"/>
      <c r="J167" s="72"/>
    </row>
    <row r="168" spans="2:10">
      <c r="B168" s="72"/>
      <c r="C168" s="81"/>
      <c r="D168" s="72"/>
      <c r="E168" s="72"/>
      <c r="F168" s="72"/>
      <c r="G168" s="72"/>
      <c r="H168" s="81"/>
      <c r="I168" s="72"/>
      <c r="J168" s="72"/>
    </row>
    <row r="169" spans="2:10">
      <c r="B169" s="72"/>
      <c r="C169" s="81"/>
      <c r="D169" s="72"/>
      <c r="E169" s="72"/>
      <c r="F169" s="72"/>
      <c r="G169" s="72"/>
      <c r="H169" s="81"/>
      <c r="I169" s="72"/>
      <c r="J169" s="72"/>
    </row>
    <row r="170" spans="2:10">
      <c r="B170" s="72"/>
      <c r="C170" s="81"/>
      <c r="D170" s="72"/>
      <c r="E170" s="72"/>
      <c r="F170" s="72"/>
      <c r="G170" s="72"/>
      <c r="H170" s="81"/>
      <c r="I170" s="72"/>
      <c r="J170" s="72"/>
    </row>
    <row r="171" spans="2:10">
      <c r="B171" s="72"/>
      <c r="C171" s="81"/>
      <c r="D171" s="72"/>
      <c r="E171" s="72"/>
      <c r="F171" s="72"/>
      <c r="G171" s="72"/>
      <c r="H171" s="81"/>
      <c r="I171" s="72"/>
      <c r="J171" s="72"/>
    </row>
    <row r="172" spans="2:10">
      <c r="B172" s="72"/>
      <c r="C172" s="81"/>
      <c r="D172" s="72"/>
      <c r="E172" s="72"/>
      <c r="F172" s="72"/>
      <c r="G172" s="72"/>
      <c r="H172" s="81"/>
      <c r="I172" s="72"/>
      <c r="J172" s="72"/>
    </row>
    <row r="173" spans="2:10">
      <c r="B173" s="72"/>
      <c r="C173" s="81"/>
      <c r="D173" s="72"/>
      <c r="E173" s="72"/>
      <c r="F173" s="72"/>
      <c r="G173" s="72"/>
      <c r="H173" s="81"/>
      <c r="I173" s="72"/>
      <c r="J173" s="72"/>
    </row>
    <row r="174" spans="2:10">
      <c r="B174" s="72"/>
      <c r="C174" s="81"/>
      <c r="D174" s="72"/>
      <c r="E174" s="72"/>
      <c r="F174" s="72"/>
      <c r="G174" s="72"/>
      <c r="H174" s="81"/>
      <c r="I174" s="72"/>
      <c r="J174" s="72"/>
    </row>
    <row r="175" spans="2:10">
      <c r="B175" s="72"/>
      <c r="C175" s="81"/>
      <c r="D175" s="72"/>
      <c r="E175" s="72"/>
      <c r="F175" s="72"/>
      <c r="G175" s="72"/>
      <c r="H175" s="81"/>
      <c r="I175" s="72"/>
      <c r="J175" s="72"/>
    </row>
    <row r="176" spans="2:10">
      <c r="B176" s="72"/>
      <c r="C176" s="81"/>
      <c r="D176" s="72"/>
      <c r="E176" s="72"/>
      <c r="F176" s="72"/>
      <c r="G176" s="72"/>
      <c r="H176" s="81"/>
      <c r="I176" s="72"/>
      <c r="J176" s="72"/>
    </row>
    <row r="177" spans="2:10">
      <c r="B177" s="72"/>
      <c r="C177" s="81"/>
      <c r="D177" s="72"/>
      <c r="E177" s="72"/>
      <c r="F177" s="72"/>
      <c r="G177" s="72"/>
      <c r="H177" s="81"/>
      <c r="I177" s="72"/>
      <c r="J177" s="72"/>
    </row>
    <row r="178" spans="2:10">
      <c r="B178" s="72"/>
      <c r="C178" s="81"/>
      <c r="D178" s="72"/>
      <c r="E178" s="72"/>
      <c r="F178" s="72"/>
      <c r="G178" s="72"/>
      <c r="H178" s="81"/>
      <c r="I178" s="72"/>
      <c r="J178" s="72"/>
    </row>
    <row r="179" spans="2:10">
      <c r="B179" s="72"/>
      <c r="C179" s="81"/>
      <c r="D179" s="72"/>
      <c r="E179" s="72"/>
      <c r="F179" s="72"/>
      <c r="G179" s="72"/>
      <c r="H179" s="81"/>
      <c r="I179" s="72"/>
      <c r="J179" s="72"/>
    </row>
    <row r="180" spans="2:10">
      <c r="B180" s="72"/>
      <c r="C180" s="81"/>
      <c r="D180" s="72"/>
      <c r="E180" s="72"/>
      <c r="F180" s="72"/>
      <c r="G180" s="72"/>
      <c r="H180" s="81"/>
      <c r="I180" s="72"/>
      <c r="J180" s="72"/>
    </row>
    <row r="181" spans="2:10">
      <c r="B181" s="72"/>
      <c r="C181" s="81"/>
      <c r="D181" s="72"/>
      <c r="E181" s="72"/>
      <c r="F181" s="72"/>
      <c r="G181" s="72"/>
      <c r="H181" s="81"/>
      <c r="I181" s="72"/>
      <c r="J181" s="72"/>
    </row>
    <row r="182" spans="2:10">
      <c r="B182" s="72"/>
      <c r="C182" s="81"/>
      <c r="D182" s="72"/>
      <c r="E182" s="72"/>
      <c r="F182" s="72"/>
      <c r="G182" s="72"/>
      <c r="H182" s="81"/>
      <c r="I182" s="72"/>
      <c r="J182" s="72"/>
    </row>
    <row r="183" spans="2:10">
      <c r="B183" s="72"/>
      <c r="C183" s="81"/>
      <c r="D183" s="72"/>
      <c r="E183" s="72"/>
      <c r="F183" s="72"/>
      <c r="G183" s="72"/>
      <c r="H183" s="81"/>
      <c r="I183" s="72"/>
      <c r="J183" s="72"/>
    </row>
    <row r="184" spans="2:10">
      <c r="B184" s="72"/>
      <c r="C184" s="81"/>
      <c r="D184" s="72"/>
      <c r="E184" s="72"/>
      <c r="F184" s="72"/>
      <c r="G184" s="72"/>
      <c r="H184" s="81"/>
      <c r="I184" s="72"/>
      <c r="J184" s="72"/>
    </row>
    <row r="185" spans="2:10">
      <c r="B185" s="72"/>
      <c r="C185" s="81"/>
      <c r="D185" s="72"/>
      <c r="E185" s="72"/>
      <c r="F185" s="72"/>
      <c r="G185" s="72"/>
      <c r="H185" s="81"/>
      <c r="I185" s="72"/>
      <c r="J185" s="72"/>
    </row>
    <row r="186" spans="2:10">
      <c r="B186" s="72"/>
      <c r="C186" s="81"/>
      <c r="D186" s="72"/>
      <c r="E186" s="72"/>
      <c r="F186" s="72"/>
      <c r="G186" s="72"/>
      <c r="H186" s="81"/>
      <c r="I186" s="72"/>
      <c r="J186" s="72"/>
    </row>
    <row r="187" spans="2:10">
      <c r="B187" s="72"/>
      <c r="C187" s="81"/>
      <c r="D187" s="72"/>
      <c r="E187" s="72"/>
      <c r="F187" s="72"/>
      <c r="G187" s="72"/>
      <c r="H187" s="81"/>
      <c r="I187" s="72"/>
      <c r="J187" s="72"/>
    </row>
    <row r="188" spans="2:10">
      <c r="B188" s="72"/>
      <c r="C188" s="81"/>
      <c r="D188" s="72"/>
      <c r="E188" s="72"/>
      <c r="F188" s="72"/>
      <c r="G188" s="72"/>
      <c r="H188" s="81"/>
      <c r="I188" s="72"/>
      <c r="J188" s="72"/>
    </row>
    <row r="189" spans="2:10">
      <c r="B189" s="72"/>
      <c r="C189" s="81"/>
      <c r="D189" s="72"/>
      <c r="E189" s="72"/>
      <c r="F189" s="72"/>
      <c r="G189" s="72"/>
      <c r="H189" s="81"/>
      <c r="I189" s="72"/>
      <c r="J189" s="72"/>
    </row>
    <row r="190" spans="2:10">
      <c r="B190" s="72"/>
      <c r="C190" s="81"/>
      <c r="D190" s="72"/>
      <c r="E190" s="72"/>
      <c r="F190" s="72"/>
      <c r="G190" s="72"/>
      <c r="H190" s="81"/>
      <c r="I190" s="72"/>
      <c r="J190" s="72"/>
    </row>
    <row r="191" spans="2:10">
      <c r="B191" s="72"/>
      <c r="C191" s="81"/>
      <c r="D191" s="72"/>
      <c r="E191" s="72"/>
      <c r="F191" s="72"/>
      <c r="G191" s="72"/>
      <c r="H191" s="81"/>
      <c r="I191" s="72"/>
      <c r="J191" s="72"/>
    </row>
    <row r="192" spans="2:10">
      <c r="B192" s="72"/>
      <c r="C192" s="81"/>
      <c r="D192" s="72"/>
      <c r="E192" s="72"/>
      <c r="F192" s="72"/>
      <c r="G192" s="72"/>
      <c r="H192" s="81"/>
      <c r="I192" s="72"/>
      <c r="J192" s="72"/>
    </row>
    <row r="193" spans="2:10">
      <c r="B193" s="72"/>
      <c r="C193" s="81"/>
      <c r="D193" s="72"/>
      <c r="E193" s="72"/>
      <c r="F193" s="72"/>
      <c r="G193" s="72"/>
      <c r="H193" s="81"/>
      <c r="I193" s="72"/>
      <c r="J193" s="72"/>
    </row>
    <row r="194" spans="2:10">
      <c r="B194" s="72"/>
      <c r="C194" s="81"/>
      <c r="D194" s="72"/>
      <c r="E194" s="72"/>
      <c r="F194" s="72"/>
      <c r="G194" s="72"/>
      <c r="H194" s="81"/>
      <c r="I194" s="72"/>
      <c r="J194" s="72"/>
    </row>
    <row r="195" spans="2:10">
      <c r="B195" s="72"/>
      <c r="C195" s="81"/>
      <c r="D195" s="72"/>
      <c r="E195" s="72"/>
      <c r="F195" s="72"/>
      <c r="G195" s="72"/>
      <c r="H195" s="81"/>
      <c r="I195" s="72"/>
      <c r="J195" s="72"/>
    </row>
    <row r="196" spans="2:10">
      <c r="B196" s="72"/>
      <c r="C196" s="81"/>
      <c r="D196" s="72"/>
      <c r="E196" s="72"/>
      <c r="F196" s="72"/>
      <c r="G196" s="72"/>
      <c r="H196" s="81"/>
      <c r="I196" s="72"/>
      <c r="J196" s="72"/>
    </row>
    <row r="197" spans="2:10">
      <c r="B197" s="72"/>
      <c r="C197" s="81"/>
      <c r="D197" s="72"/>
      <c r="E197" s="72"/>
      <c r="F197" s="72"/>
      <c r="G197" s="72"/>
      <c r="H197" s="81"/>
      <c r="I197" s="72"/>
      <c r="J197" s="72"/>
    </row>
    <row r="198" spans="2:10">
      <c r="B198" s="72"/>
      <c r="C198" s="81"/>
      <c r="D198" s="72"/>
      <c r="E198" s="72"/>
      <c r="F198" s="72"/>
      <c r="G198" s="72"/>
      <c r="H198" s="81"/>
      <c r="I198" s="72"/>
      <c r="J198" s="72"/>
    </row>
    <row r="199" spans="2:10">
      <c r="B199" s="72"/>
      <c r="C199" s="81"/>
      <c r="D199" s="72"/>
      <c r="E199" s="72"/>
      <c r="F199" s="72"/>
      <c r="G199" s="72"/>
      <c r="H199" s="81"/>
      <c r="I199" s="72"/>
      <c r="J199" s="72"/>
    </row>
    <row r="200" spans="2:10">
      <c r="B200" s="72"/>
      <c r="C200" s="81"/>
      <c r="D200" s="72"/>
      <c r="E200" s="72"/>
      <c r="F200" s="72"/>
      <c r="G200" s="72"/>
      <c r="H200" s="81"/>
      <c r="I200" s="72"/>
      <c r="J200" s="72"/>
    </row>
    <row r="201" spans="2:10">
      <c r="B201" s="72"/>
      <c r="C201" s="81"/>
      <c r="D201" s="72"/>
      <c r="E201" s="72"/>
      <c r="F201" s="72"/>
      <c r="G201" s="72"/>
      <c r="H201" s="81"/>
      <c r="I201" s="72"/>
      <c r="J201" s="72"/>
    </row>
    <row r="202" spans="2:10">
      <c r="B202" s="72"/>
      <c r="C202" s="81"/>
      <c r="D202" s="72"/>
      <c r="E202" s="72"/>
      <c r="F202" s="72"/>
      <c r="G202" s="72"/>
      <c r="H202" s="81"/>
      <c r="I202" s="72"/>
      <c r="J202" s="72"/>
    </row>
    <row r="203" spans="2:10">
      <c r="B203" s="72"/>
      <c r="C203" s="81"/>
      <c r="D203" s="72"/>
      <c r="E203" s="72"/>
      <c r="F203" s="72"/>
      <c r="G203" s="72"/>
      <c r="H203" s="81"/>
      <c r="I203" s="72"/>
      <c r="J203" s="72"/>
    </row>
    <row r="204" spans="2:10">
      <c r="B204" s="72"/>
      <c r="C204" s="81"/>
      <c r="D204" s="72"/>
      <c r="E204" s="72"/>
      <c r="F204" s="72"/>
      <c r="G204" s="72"/>
      <c r="H204" s="81"/>
      <c r="I204" s="72"/>
      <c r="J204" s="72"/>
    </row>
    <row r="205" spans="2:10">
      <c r="B205" s="72"/>
      <c r="C205" s="81"/>
      <c r="D205" s="72"/>
      <c r="E205" s="72"/>
      <c r="F205" s="72"/>
      <c r="G205" s="72"/>
      <c r="H205" s="81"/>
      <c r="I205" s="72"/>
      <c r="J205" s="72"/>
    </row>
    <row r="206" spans="2:10">
      <c r="B206" s="72"/>
      <c r="C206" s="81"/>
      <c r="D206" s="72"/>
      <c r="E206" s="72"/>
      <c r="F206" s="72"/>
      <c r="G206" s="72"/>
      <c r="H206" s="81"/>
      <c r="I206" s="72"/>
      <c r="J206" s="72"/>
    </row>
    <row r="207" spans="2:10">
      <c r="B207" s="72"/>
      <c r="C207" s="81"/>
      <c r="D207" s="72"/>
      <c r="E207" s="72"/>
      <c r="F207" s="72"/>
      <c r="G207" s="72"/>
      <c r="H207" s="81"/>
      <c r="I207" s="72"/>
      <c r="J207" s="72"/>
    </row>
    <row r="208" spans="2:10">
      <c r="B208" s="72"/>
      <c r="C208" s="81"/>
      <c r="D208" s="72"/>
      <c r="E208" s="72"/>
      <c r="F208" s="72"/>
      <c r="G208" s="72"/>
      <c r="H208" s="81"/>
      <c r="I208" s="72"/>
      <c r="J208" s="72"/>
    </row>
    <row r="209" spans="2:10">
      <c r="B209" s="72"/>
      <c r="C209" s="81"/>
      <c r="D209" s="72"/>
      <c r="E209" s="72"/>
      <c r="F209" s="72"/>
      <c r="G209" s="72"/>
      <c r="H209" s="81"/>
      <c r="I209" s="72"/>
      <c r="J209" s="72"/>
    </row>
    <row r="210" spans="2:10">
      <c r="B210" s="72"/>
      <c r="C210" s="81"/>
      <c r="D210" s="72"/>
      <c r="E210" s="72"/>
      <c r="F210" s="72"/>
      <c r="G210" s="72"/>
      <c r="H210" s="81"/>
      <c r="I210" s="72"/>
      <c r="J210" s="72"/>
    </row>
    <row r="211" spans="2:10">
      <c r="B211" s="72"/>
      <c r="C211" s="81"/>
      <c r="D211" s="72"/>
      <c r="E211" s="72"/>
      <c r="F211" s="72"/>
      <c r="G211" s="72"/>
      <c r="H211" s="81"/>
      <c r="I211" s="72"/>
      <c r="J211" s="72"/>
    </row>
    <row r="212" spans="2:10">
      <c r="B212" s="72"/>
      <c r="C212" s="81"/>
      <c r="D212" s="72"/>
      <c r="E212" s="72"/>
      <c r="F212" s="72"/>
      <c r="G212" s="72"/>
      <c r="H212" s="81"/>
      <c r="I212" s="72"/>
      <c r="J212" s="72"/>
    </row>
    <row r="213" spans="2:10">
      <c r="B213" s="72"/>
      <c r="C213" s="81"/>
      <c r="D213" s="72"/>
      <c r="E213" s="72"/>
      <c r="F213" s="72"/>
      <c r="G213" s="72"/>
      <c r="H213" s="81"/>
      <c r="I213" s="72"/>
      <c r="J213" s="72"/>
    </row>
    <row r="214" spans="2:10">
      <c r="B214" s="72"/>
      <c r="C214" s="81"/>
      <c r="D214" s="72"/>
      <c r="E214" s="72"/>
      <c r="F214" s="72"/>
      <c r="G214" s="72"/>
      <c r="H214" s="81"/>
      <c r="I214" s="72"/>
      <c r="J214" s="72"/>
    </row>
    <row r="215" spans="2:10">
      <c r="B215" s="72"/>
      <c r="C215" s="81"/>
      <c r="D215" s="72"/>
      <c r="E215" s="72"/>
      <c r="F215" s="72"/>
      <c r="G215" s="72"/>
      <c r="H215" s="81"/>
      <c r="I215" s="72"/>
      <c r="J215" s="72"/>
    </row>
    <row r="216" spans="2:10">
      <c r="B216" s="72"/>
      <c r="C216" s="81"/>
      <c r="D216" s="72"/>
      <c r="E216" s="72"/>
      <c r="F216" s="72"/>
      <c r="G216" s="72"/>
      <c r="H216" s="81"/>
      <c r="I216" s="72"/>
      <c r="J216" s="72"/>
    </row>
    <row r="217" spans="2:10">
      <c r="B217" s="72"/>
      <c r="C217" s="81"/>
      <c r="D217" s="72"/>
      <c r="E217" s="72"/>
      <c r="F217" s="72"/>
      <c r="G217" s="72"/>
      <c r="H217" s="81"/>
      <c r="I217" s="72"/>
      <c r="J217" s="72"/>
    </row>
    <row r="218" spans="2:10">
      <c r="B218" s="72"/>
      <c r="C218" s="81"/>
      <c r="D218" s="72"/>
      <c r="E218" s="72"/>
      <c r="F218" s="72"/>
      <c r="G218" s="72"/>
      <c r="H218" s="81"/>
      <c r="I218" s="72"/>
      <c r="J218" s="72"/>
    </row>
    <row r="219" spans="2:10">
      <c r="B219" s="72"/>
      <c r="C219" s="81"/>
      <c r="D219" s="72"/>
      <c r="E219" s="72"/>
      <c r="F219" s="72"/>
      <c r="G219" s="72"/>
      <c r="H219" s="81"/>
      <c r="I219" s="72"/>
      <c r="J219" s="72"/>
    </row>
    <row r="220" spans="2:10">
      <c r="B220" s="72"/>
      <c r="C220" s="81"/>
      <c r="D220" s="72"/>
      <c r="E220" s="72"/>
      <c r="F220" s="72"/>
      <c r="G220" s="72"/>
      <c r="H220" s="81"/>
      <c r="I220" s="72"/>
      <c r="J220" s="72"/>
    </row>
    <row r="221" spans="2:10">
      <c r="B221" s="72"/>
      <c r="C221" s="81"/>
      <c r="D221" s="72"/>
      <c r="E221" s="72"/>
      <c r="F221" s="72"/>
      <c r="G221" s="72"/>
      <c r="H221" s="81"/>
      <c r="I221" s="72"/>
      <c r="J221" s="72"/>
    </row>
    <row r="222" spans="2:10">
      <c r="B222" s="72"/>
      <c r="C222" s="81"/>
      <c r="D222" s="72"/>
      <c r="E222" s="72"/>
      <c r="F222" s="72"/>
      <c r="G222" s="72"/>
      <c r="H222" s="81"/>
      <c r="I222" s="72"/>
      <c r="J222" s="72"/>
    </row>
    <row r="223" spans="2:10">
      <c r="D223" s="72"/>
      <c r="E223" s="72"/>
      <c r="F223" s="72"/>
      <c r="G223" s="72"/>
      <c r="H223" s="81"/>
      <c r="I223" s="72"/>
      <c r="J223" s="72"/>
    </row>
    <row r="224" spans="2:10">
      <c r="D224" s="72"/>
      <c r="E224" s="72"/>
      <c r="F224" s="72"/>
      <c r="G224" s="72"/>
      <c r="H224" s="81"/>
      <c r="I224" s="72"/>
      <c r="J224" s="72"/>
    </row>
    <row r="225" spans="4:10">
      <c r="D225" s="72"/>
      <c r="E225" s="72"/>
      <c r="F225" s="72"/>
      <c r="G225" s="72"/>
      <c r="H225" s="81"/>
      <c r="I225" s="72"/>
      <c r="J225" s="72"/>
    </row>
    <row r="226" spans="4:10">
      <c r="D226" s="72"/>
      <c r="E226" s="72"/>
      <c r="F226" s="72"/>
      <c r="G226" s="72"/>
      <c r="H226" s="81"/>
      <c r="I226" s="72"/>
      <c r="J226" s="72"/>
    </row>
    <row r="227" spans="4:10">
      <c r="D227" s="72"/>
      <c r="E227" s="72"/>
      <c r="F227" s="72"/>
      <c r="G227" s="72"/>
      <c r="H227" s="81"/>
      <c r="I227" s="72"/>
      <c r="J227" s="72"/>
    </row>
    <row r="228" spans="4:10">
      <c r="D228" s="72"/>
      <c r="E228" s="72"/>
      <c r="G228" s="72"/>
      <c r="H228" s="81"/>
      <c r="I228" s="72"/>
      <c r="J228" s="72"/>
    </row>
    <row r="229" spans="4:10">
      <c r="D229" s="72"/>
      <c r="E229" s="72"/>
      <c r="G229" s="72"/>
      <c r="H229" s="81"/>
      <c r="I229" s="72"/>
      <c r="J229" s="72"/>
    </row>
    <row r="230" spans="4:10">
      <c r="D230" s="72"/>
      <c r="E230" s="72"/>
    </row>
    <row r="231" spans="4:10">
      <c r="D231" s="72"/>
      <c r="E231" s="72"/>
    </row>
    <row r="232" spans="4:10">
      <c r="D232" s="72"/>
      <c r="E232" s="72"/>
    </row>
  </sheetData>
  <mergeCells count="12">
    <mergeCell ref="I93:J93"/>
    <mergeCell ref="I94:J94"/>
    <mergeCell ref="B31:B32"/>
    <mergeCell ref="D31:D32"/>
    <mergeCell ref="E31:E32"/>
    <mergeCell ref="B6:J6"/>
    <mergeCell ref="B9:J9"/>
    <mergeCell ref="B10:J10"/>
    <mergeCell ref="B12:B13"/>
    <mergeCell ref="G12:G13"/>
    <mergeCell ref="C12:C13"/>
    <mergeCell ref="H12:H13"/>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9"/>
  <sheetViews>
    <sheetView showGridLines="0" zoomScaleNormal="100" workbookViewId="0">
      <selection activeCell="B21" sqref="B21"/>
    </sheetView>
  </sheetViews>
  <sheetFormatPr baseColWidth="10" defaultColWidth="11.42578125" defaultRowHeight="15"/>
  <cols>
    <col min="1" max="1" width="4.5703125" style="83" customWidth="1"/>
    <col min="2" max="2" width="75.5703125" style="84" bestFit="1" customWidth="1"/>
    <col min="3" max="3" width="13.140625" style="464" bestFit="1" customWidth="1"/>
    <col min="4" max="4" width="13.140625" style="84" customWidth="1"/>
    <col min="5" max="5" width="15.28515625" style="84" bestFit="1" customWidth="1"/>
    <col min="6" max="6" width="14.42578125" style="287" bestFit="1" customWidth="1"/>
    <col min="7" max="7" width="12.85546875" style="84" bestFit="1" customWidth="1"/>
    <col min="8" max="16384" width="11.42578125" style="84"/>
  </cols>
  <sheetData>
    <row r="3" spans="1:6">
      <c r="B3" s="686"/>
      <c r="C3" s="686"/>
      <c r="D3" s="686"/>
      <c r="E3" s="686"/>
    </row>
    <row r="4" spans="1:6">
      <c r="B4" s="85"/>
      <c r="C4" s="463"/>
      <c r="D4" s="86"/>
      <c r="E4" s="86"/>
    </row>
    <row r="5" spans="1:6">
      <c r="B5" s="85"/>
      <c r="C5" s="463"/>
      <c r="D5" s="86"/>
      <c r="E5" s="86"/>
    </row>
    <row r="6" spans="1:6" ht="34.5" customHeight="1">
      <c r="A6" s="87"/>
      <c r="B6" s="689" t="s">
        <v>811</v>
      </c>
      <c r="C6" s="689"/>
      <c r="D6" s="689"/>
      <c r="E6" s="689"/>
    </row>
    <row r="7" spans="1:6">
      <c r="B7" s="690" t="s">
        <v>283</v>
      </c>
      <c r="C7" s="690"/>
      <c r="D7" s="690"/>
      <c r="E7" s="690"/>
    </row>
    <row r="8" spans="1:6" ht="15.75" thickBot="1">
      <c r="D8" s="608">
        <v>45930</v>
      </c>
      <c r="E8" s="608">
        <v>45565</v>
      </c>
      <c r="F8" s="89"/>
    </row>
    <row r="9" spans="1:6" s="92" customFormat="1">
      <c r="A9" s="90"/>
      <c r="B9" s="687" t="s">
        <v>133</v>
      </c>
      <c r="C9" s="691" t="s">
        <v>625</v>
      </c>
      <c r="D9" s="91" t="s">
        <v>49</v>
      </c>
      <c r="E9" s="91" t="s">
        <v>49</v>
      </c>
      <c r="F9" s="287"/>
    </row>
    <row r="10" spans="1:6" ht="15.75" thickBot="1">
      <c r="B10" s="688"/>
      <c r="C10" s="692"/>
      <c r="D10" s="93" t="s">
        <v>104</v>
      </c>
      <c r="E10" s="93" t="s">
        <v>105</v>
      </c>
    </row>
    <row r="11" spans="1:6">
      <c r="B11" s="94" t="s">
        <v>106</v>
      </c>
      <c r="C11" s="465"/>
      <c r="D11" s="371"/>
      <c r="E11" s="534"/>
    </row>
    <row r="12" spans="1:6">
      <c r="B12" s="95" t="s">
        <v>107</v>
      </c>
      <c r="C12" s="466"/>
      <c r="D12" s="96"/>
      <c r="E12" s="535"/>
    </row>
    <row r="13" spans="1:6">
      <c r="B13" s="97" t="s">
        <v>342</v>
      </c>
      <c r="C13" s="466"/>
      <c r="D13" s="96">
        <v>0</v>
      </c>
      <c r="E13" s="640">
        <v>0</v>
      </c>
    </row>
    <row r="14" spans="1:6" ht="15" customHeight="1">
      <c r="B14" s="97" t="s">
        <v>666</v>
      </c>
      <c r="C14" s="466" t="s">
        <v>659</v>
      </c>
      <c r="D14" s="96">
        <v>0</v>
      </c>
      <c r="E14" s="96">
        <v>0</v>
      </c>
    </row>
    <row r="15" spans="1:6" ht="15" customHeight="1">
      <c r="B15" s="97"/>
      <c r="C15" s="466"/>
      <c r="D15" s="96"/>
      <c r="E15" s="96"/>
    </row>
    <row r="16" spans="1:6" ht="15" customHeight="1">
      <c r="B16" s="95" t="s">
        <v>108</v>
      </c>
      <c r="C16" s="466"/>
      <c r="D16" s="98"/>
      <c r="E16" s="98"/>
    </row>
    <row r="17" spans="1:7">
      <c r="B17" s="97" t="s">
        <v>660</v>
      </c>
      <c r="C17" s="466"/>
      <c r="D17" s="99">
        <v>0</v>
      </c>
      <c r="E17" s="99">
        <v>0</v>
      </c>
    </row>
    <row r="18" spans="1:7">
      <c r="B18" s="97" t="s">
        <v>667</v>
      </c>
      <c r="C18" s="466" t="s">
        <v>659</v>
      </c>
      <c r="D18" s="99">
        <f>+NOTAS!E368+NOTAS!E386</f>
        <v>170705410</v>
      </c>
      <c r="E18" s="99">
        <v>28451615</v>
      </c>
    </row>
    <row r="19" spans="1:7">
      <c r="B19" s="97" t="s">
        <v>668</v>
      </c>
      <c r="C19" s="466" t="s">
        <v>659</v>
      </c>
      <c r="D19" s="99">
        <f>+NOTAS!E369+NOTAS!E387</f>
        <v>2069185071</v>
      </c>
      <c r="E19" s="99">
        <v>1001644753</v>
      </c>
    </row>
    <row r="20" spans="1:7">
      <c r="B20" s="97"/>
      <c r="C20" s="466"/>
      <c r="D20" s="99"/>
      <c r="E20" s="99"/>
    </row>
    <row r="21" spans="1:7">
      <c r="B21" s="95" t="s">
        <v>343</v>
      </c>
      <c r="C21" s="466"/>
      <c r="D21" s="99"/>
      <c r="E21" s="99"/>
    </row>
    <row r="22" spans="1:7">
      <c r="B22" s="97" t="s">
        <v>344</v>
      </c>
      <c r="C22" s="466"/>
      <c r="D22" s="99">
        <f>+NOTAS!E388</f>
        <v>229937</v>
      </c>
      <c r="E22" s="99">
        <v>0</v>
      </c>
    </row>
    <row r="23" spans="1:7">
      <c r="B23" s="97" t="s">
        <v>345</v>
      </c>
      <c r="C23" s="466"/>
      <c r="D23" s="99">
        <v>0</v>
      </c>
      <c r="E23" s="99">
        <v>0</v>
      </c>
    </row>
    <row r="24" spans="1:7">
      <c r="B24" s="97"/>
      <c r="C24" s="466"/>
      <c r="D24" s="98"/>
      <c r="E24" s="98"/>
    </row>
    <row r="25" spans="1:7" s="101" customFormat="1">
      <c r="A25" s="100"/>
      <c r="B25" s="97" t="s">
        <v>669</v>
      </c>
      <c r="C25" s="466" t="s">
        <v>659</v>
      </c>
      <c r="D25" s="99">
        <f>+NOTAS!E370+NOTAS!E389</f>
        <v>1072762486</v>
      </c>
      <c r="E25" s="99">
        <v>1400141483</v>
      </c>
      <c r="F25" s="287"/>
      <c r="G25" s="88"/>
    </row>
    <row r="26" spans="1:7">
      <c r="B26" s="97" t="s">
        <v>670</v>
      </c>
      <c r="C26" s="466" t="s">
        <v>659</v>
      </c>
      <c r="D26" s="99">
        <v>0</v>
      </c>
      <c r="E26" s="99">
        <v>0</v>
      </c>
      <c r="G26" s="88"/>
    </row>
    <row r="27" spans="1:7">
      <c r="B27" s="97" t="s">
        <v>671</v>
      </c>
      <c r="C27" s="466" t="s">
        <v>659</v>
      </c>
      <c r="D27" s="99">
        <v>0</v>
      </c>
      <c r="E27" s="99">
        <v>0</v>
      </c>
      <c r="G27" s="88"/>
    </row>
    <row r="28" spans="1:7">
      <c r="B28" s="97" t="s">
        <v>251</v>
      </c>
      <c r="C28" s="466"/>
      <c r="D28" s="99">
        <v>0</v>
      </c>
      <c r="E28" s="99">
        <v>0</v>
      </c>
      <c r="G28" s="88"/>
    </row>
    <row r="29" spans="1:7">
      <c r="B29" s="97" t="s">
        <v>346</v>
      </c>
      <c r="C29" s="466"/>
      <c r="D29" s="99">
        <v>0</v>
      </c>
      <c r="E29" s="99">
        <v>0</v>
      </c>
      <c r="G29" s="88"/>
    </row>
    <row r="30" spans="1:7">
      <c r="B30" s="462" t="s">
        <v>347</v>
      </c>
      <c r="C30" s="466"/>
      <c r="D30" s="99">
        <v>0</v>
      </c>
      <c r="E30" s="99">
        <v>0</v>
      </c>
      <c r="G30" s="88"/>
    </row>
    <row r="31" spans="1:7">
      <c r="B31" s="462" t="s">
        <v>672</v>
      </c>
      <c r="C31" s="466" t="s">
        <v>659</v>
      </c>
      <c r="D31" s="99">
        <v>0</v>
      </c>
      <c r="E31" s="99">
        <v>0</v>
      </c>
      <c r="G31" s="88"/>
    </row>
    <row r="32" spans="1:7">
      <c r="B32" s="462" t="s">
        <v>673</v>
      </c>
      <c r="C32" s="466" t="s">
        <v>659</v>
      </c>
      <c r="D32" s="99">
        <v>0</v>
      </c>
      <c r="E32" s="99">
        <v>0</v>
      </c>
    </row>
    <row r="33" spans="1:6">
      <c r="B33" s="97"/>
      <c r="C33" s="466"/>
      <c r="D33" s="102"/>
      <c r="E33" s="641"/>
    </row>
    <row r="34" spans="1:6">
      <c r="B34" s="97" t="s">
        <v>674</v>
      </c>
      <c r="C34" s="661" t="s">
        <v>659</v>
      </c>
      <c r="D34" s="99">
        <v>0</v>
      </c>
      <c r="E34" s="640">
        <v>0</v>
      </c>
    </row>
    <row r="35" spans="1:6">
      <c r="B35" s="97"/>
      <c r="C35" s="661"/>
      <c r="D35" s="98"/>
      <c r="E35" s="640"/>
    </row>
    <row r="36" spans="1:6" s="92" customFormat="1">
      <c r="A36" s="90"/>
      <c r="B36" s="103" t="s">
        <v>348</v>
      </c>
      <c r="C36" s="661"/>
      <c r="D36" s="472">
        <f>SUM(D11:D34)</f>
        <v>3312882904</v>
      </c>
      <c r="E36" s="472">
        <v>2430237851</v>
      </c>
      <c r="F36" s="287"/>
    </row>
    <row r="37" spans="1:6">
      <c r="B37" s="103" t="s">
        <v>109</v>
      </c>
      <c r="C37" s="661"/>
      <c r="D37" s="104"/>
      <c r="E37" s="640"/>
    </row>
    <row r="38" spans="1:6">
      <c r="A38" s="90"/>
      <c r="B38" s="97" t="s">
        <v>111</v>
      </c>
      <c r="C38" s="661"/>
      <c r="D38" s="96">
        <v>711857356</v>
      </c>
      <c r="E38" s="96">
        <v>372109379</v>
      </c>
    </row>
    <row r="39" spans="1:6">
      <c r="A39" s="90"/>
      <c r="B39" s="97" t="s">
        <v>349</v>
      </c>
      <c r="C39" s="661"/>
      <c r="D39" s="96">
        <v>0</v>
      </c>
      <c r="E39" s="640">
        <v>0</v>
      </c>
    </row>
    <row r="40" spans="1:6">
      <c r="B40" s="97" t="s">
        <v>675</v>
      </c>
      <c r="C40" s="661" t="s">
        <v>661</v>
      </c>
      <c r="D40" s="96">
        <f>+NOTAS!E408</f>
        <v>111989676</v>
      </c>
      <c r="E40" s="96">
        <v>94376076</v>
      </c>
    </row>
    <row r="41" spans="1:6" s="92" customFormat="1">
      <c r="A41" s="90"/>
      <c r="B41" s="103" t="s">
        <v>112</v>
      </c>
      <c r="C41" s="661"/>
      <c r="D41" s="105">
        <f>+D36-D37-D38-D39-D40</f>
        <v>2489035872</v>
      </c>
      <c r="E41" s="105">
        <v>1963752396</v>
      </c>
      <c r="F41" s="287"/>
    </row>
    <row r="42" spans="1:6" s="92" customFormat="1">
      <c r="A42" s="90"/>
      <c r="B42" s="103"/>
      <c r="C42" s="661"/>
      <c r="D42" s="472"/>
      <c r="E42" s="640"/>
      <c r="F42" s="287"/>
    </row>
    <row r="43" spans="1:6" s="92" customFormat="1">
      <c r="A43" s="90"/>
      <c r="B43" s="103" t="s">
        <v>350</v>
      </c>
      <c r="C43" s="661"/>
      <c r="D43" s="473"/>
      <c r="E43" s="640"/>
      <c r="F43" s="287"/>
    </row>
    <row r="44" spans="1:6">
      <c r="B44" s="97" t="s">
        <v>113</v>
      </c>
      <c r="C44" s="661"/>
      <c r="D44" s="96">
        <v>0</v>
      </c>
      <c r="E44" s="640">
        <v>0</v>
      </c>
    </row>
    <row r="45" spans="1:6">
      <c r="B45" s="97" t="s">
        <v>114</v>
      </c>
      <c r="C45" s="661"/>
      <c r="D45" s="96">
        <v>0</v>
      </c>
      <c r="E45" s="640">
        <v>0</v>
      </c>
    </row>
    <row r="46" spans="1:6">
      <c r="B46" s="97" t="s">
        <v>676</v>
      </c>
      <c r="C46" s="661" t="s">
        <v>661</v>
      </c>
      <c r="D46" s="96">
        <f>+NOTAS!E411</f>
        <v>153551279</v>
      </c>
      <c r="E46" s="96">
        <v>70940598</v>
      </c>
    </row>
    <row r="47" spans="1:6">
      <c r="B47" s="97"/>
      <c r="C47" s="661"/>
      <c r="D47" s="473">
        <f>+D44+D46</f>
        <v>153551279</v>
      </c>
      <c r="E47" s="473">
        <v>70940598</v>
      </c>
    </row>
    <row r="48" spans="1:6" s="92" customFormat="1" ht="15" customHeight="1">
      <c r="A48" s="90"/>
      <c r="B48" s="97" t="s">
        <v>351</v>
      </c>
      <c r="C48" s="661"/>
      <c r="D48" s="662"/>
      <c r="E48" s="640"/>
      <c r="F48" s="287"/>
    </row>
    <row r="49" spans="1:6" ht="15.75" customHeight="1">
      <c r="B49" s="97" t="s">
        <v>222</v>
      </c>
      <c r="C49" s="661"/>
      <c r="D49" s="96">
        <f>SUM(C50:C60)</f>
        <v>1524705707</v>
      </c>
      <c r="E49" s="640">
        <v>1058749785</v>
      </c>
    </row>
    <row r="50" spans="1:6" s="238" customFormat="1" ht="15.75" hidden="1" customHeight="1">
      <c r="A50" s="237"/>
      <c r="B50" s="261" t="s">
        <v>400</v>
      </c>
      <c r="C50" s="659">
        <v>2564103</v>
      </c>
      <c r="D50" s="658"/>
      <c r="E50" s="642"/>
      <c r="F50" s="287"/>
    </row>
    <row r="51" spans="1:6" s="238" customFormat="1" ht="15.75" hidden="1" customHeight="1">
      <c r="A51" s="237"/>
      <c r="B51" s="261" t="s">
        <v>401</v>
      </c>
      <c r="C51" s="659">
        <v>49635980</v>
      </c>
      <c r="D51" s="658"/>
      <c r="E51" s="642"/>
      <c r="F51" s="287"/>
    </row>
    <row r="52" spans="1:6" s="238" customFormat="1" ht="15.75" hidden="1" customHeight="1">
      <c r="A52" s="237"/>
      <c r="B52" s="261" t="s">
        <v>402</v>
      </c>
      <c r="C52" s="659">
        <v>208788000</v>
      </c>
      <c r="D52" s="658"/>
      <c r="E52" s="642"/>
      <c r="F52" s="287"/>
    </row>
    <row r="53" spans="1:6" s="238" customFormat="1" ht="15.75" hidden="1" customHeight="1">
      <c r="A53" s="237"/>
      <c r="B53" s="261" t="s">
        <v>403</v>
      </c>
      <c r="C53" s="659">
        <v>522114780</v>
      </c>
      <c r="D53" s="658"/>
      <c r="E53" s="642"/>
      <c r="F53" s="287"/>
    </row>
    <row r="54" spans="1:6" s="238" customFormat="1" ht="15.75" hidden="1" customHeight="1">
      <c r="A54" s="237"/>
      <c r="B54" s="261" t="s">
        <v>416</v>
      </c>
      <c r="C54" s="659"/>
      <c r="D54" s="658"/>
      <c r="E54" s="642"/>
      <c r="F54" s="287"/>
    </row>
    <row r="55" spans="1:6" s="238" customFormat="1" ht="15.75" hidden="1" customHeight="1">
      <c r="A55" s="237"/>
      <c r="B55" s="261" t="s">
        <v>404</v>
      </c>
      <c r="C55" s="659">
        <v>300824128</v>
      </c>
      <c r="D55" s="658"/>
      <c r="E55" s="642"/>
      <c r="F55" s="287"/>
    </row>
    <row r="56" spans="1:6" s="238" customFormat="1" ht="15.75" hidden="1" customHeight="1">
      <c r="A56" s="237"/>
      <c r="B56" s="261" t="s">
        <v>405</v>
      </c>
      <c r="C56" s="659"/>
      <c r="D56" s="658"/>
      <c r="E56" s="640"/>
      <c r="F56" s="287"/>
    </row>
    <row r="57" spans="1:6" s="238" customFormat="1" ht="15.75" hidden="1" customHeight="1">
      <c r="A57" s="237"/>
      <c r="B57" s="261" t="s">
        <v>425</v>
      </c>
      <c r="C57" s="659">
        <v>2548693</v>
      </c>
      <c r="D57" s="658"/>
      <c r="E57" s="640"/>
      <c r="F57" s="287"/>
    </row>
    <row r="58" spans="1:6" s="238" customFormat="1" ht="15.75" hidden="1" customHeight="1">
      <c r="A58" s="237"/>
      <c r="B58" s="261" t="s">
        <v>513</v>
      </c>
      <c r="C58" s="659">
        <v>363195581</v>
      </c>
      <c r="D58" s="658"/>
      <c r="E58" s="640"/>
      <c r="F58" s="287"/>
    </row>
    <row r="59" spans="1:6" s="238" customFormat="1" ht="15.75" hidden="1" customHeight="1">
      <c r="A59" s="237"/>
      <c r="B59" s="261" t="s">
        <v>514</v>
      </c>
      <c r="C59" s="659">
        <v>75034442</v>
      </c>
      <c r="D59" s="658"/>
      <c r="E59" s="640"/>
      <c r="F59" s="287"/>
    </row>
    <row r="60" spans="1:6" s="238" customFormat="1" ht="15.75" hidden="1" customHeight="1">
      <c r="A60" s="237"/>
      <c r="B60" s="261" t="s">
        <v>399</v>
      </c>
      <c r="C60" s="659">
        <v>0</v>
      </c>
      <c r="D60" s="658"/>
      <c r="E60" s="640"/>
      <c r="F60" s="287"/>
    </row>
    <row r="61" spans="1:6" ht="15" customHeight="1">
      <c r="B61" s="97" t="s">
        <v>352</v>
      </c>
      <c r="C61" s="661"/>
      <c r="D61" s="96">
        <f>SUM(C62:C63)</f>
        <v>0</v>
      </c>
      <c r="E61" s="640">
        <v>0</v>
      </c>
    </row>
    <row r="62" spans="1:6" s="238" customFormat="1" ht="15" hidden="1" customHeight="1">
      <c r="A62" s="237"/>
      <c r="B62" s="261" t="s">
        <v>423</v>
      </c>
      <c r="C62" s="663">
        <v>0</v>
      </c>
      <c r="D62" s="658"/>
      <c r="E62" s="640"/>
      <c r="F62" s="287"/>
    </row>
    <row r="63" spans="1:6" s="238" customFormat="1" ht="15" hidden="1" customHeight="1">
      <c r="A63" s="237"/>
      <c r="B63" s="261" t="s">
        <v>424</v>
      </c>
      <c r="C63" s="663">
        <v>0</v>
      </c>
      <c r="D63" s="658"/>
      <c r="E63" s="640"/>
      <c r="F63" s="287"/>
    </row>
    <row r="64" spans="1:6" ht="15.75" customHeight="1">
      <c r="B64" s="97" t="s">
        <v>353</v>
      </c>
      <c r="C64" s="661"/>
      <c r="D64" s="96">
        <f>+C65+C66</f>
        <v>0</v>
      </c>
      <c r="E64" s="640">
        <v>0</v>
      </c>
    </row>
    <row r="65" spans="1:6" s="238" customFormat="1" ht="15.75" customHeight="1">
      <c r="A65" s="237"/>
      <c r="B65" s="261" t="s">
        <v>417</v>
      </c>
      <c r="C65" s="659"/>
      <c r="D65" s="658"/>
      <c r="E65" s="640"/>
      <c r="F65" s="287"/>
    </row>
    <row r="66" spans="1:6" s="238" customFormat="1" ht="15.75" customHeight="1">
      <c r="A66" s="237"/>
      <c r="B66" s="261" t="s">
        <v>455</v>
      </c>
      <c r="C66" s="659"/>
      <c r="D66" s="658"/>
      <c r="E66" s="640"/>
      <c r="F66" s="287"/>
    </row>
    <row r="67" spans="1:6" ht="15" customHeight="1">
      <c r="B67" s="97" t="s">
        <v>223</v>
      </c>
      <c r="C67" s="661"/>
      <c r="D67" s="96">
        <v>116398097</v>
      </c>
      <c r="E67" s="640">
        <v>85210209</v>
      </c>
    </row>
    <row r="68" spans="1:6" ht="15.75" customHeight="1">
      <c r="B68" s="97" t="s">
        <v>56</v>
      </c>
      <c r="C68" s="664"/>
      <c r="D68" s="96">
        <f>SUM(C69:C76)</f>
        <v>9750001</v>
      </c>
      <c r="E68" s="640">
        <v>7642761</v>
      </c>
    </row>
    <row r="69" spans="1:6" s="238" customFormat="1" ht="15.75" hidden="1" customHeight="1">
      <c r="A69" s="237"/>
      <c r="B69" s="262" t="s">
        <v>396</v>
      </c>
      <c r="C69" s="659"/>
      <c r="D69" s="658"/>
      <c r="E69" s="640"/>
      <c r="F69" s="287"/>
    </row>
    <row r="70" spans="1:6" s="238" customFormat="1" ht="15.75" hidden="1" customHeight="1">
      <c r="A70" s="237"/>
      <c r="B70" s="262" t="s">
        <v>397</v>
      </c>
      <c r="C70" s="659"/>
      <c r="D70" s="658"/>
      <c r="E70" s="640"/>
      <c r="F70" s="287"/>
    </row>
    <row r="71" spans="1:6" s="238" customFormat="1" ht="15.75" hidden="1" customHeight="1">
      <c r="A71" s="237"/>
      <c r="B71" s="262" t="s">
        <v>418</v>
      </c>
      <c r="C71" s="659"/>
      <c r="D71" s="658"/>
      <c r="E71" s="640"/>
      <c r="F71" s="287"/>
    </row>
    <row r="72" spans="1:6" s="238" customFormat="1" ht="15.75" hidden="1" customHeight="1">
      <c r="A72" s="237"/>
      <c r="B72" s="262" t="s">
        <v>419</v>
      </c>
      <c r="C72" s="659">
        <v>9618183</v>
      </c>
      <c r="D72" s="658"/>
      <c r="E72" s="640"/>
      <c r="F72" s="287"/>
    </row>
    <row r="73" spans="1:6" s="238" customFormat="1" ht="15.75" hidden="1" customHeight="1">
      <c r="A73" s="237"/>
      <c r="B73" s="262" t="s">
        <v>420</v>
      </c>
      <c r="C73" s="659"/>
      <c r="D73" s="658"/>
      <c r="E73" s="640"/>
      <c r="F73" s="287"/>
    </row>
    <row r="74" spans="1:6" s="238" customFormat="1" ht="15.75" hidden="1" customHeight="1">
      <c r="A74" s="237"/>
      <c r="B74" s="262" t="s">
        <v>421</v>
      </c>
      <c r="C74" s="659"/>
      <c r="D74" s="658"/>
      <c r="E74" s="640"/>
      <c r="F74" s="287"/>
    </row>
    <row r="75" spans="1:6" s="238" customFormat="1" ht="15.75" hidden="1" customHeight="1">
      <c r="A75" s="237"/>
      <c r="B75" s="262" t="s">
        <v>453</v>
      </c>
      <c r="C75" s="659">
        <v>131818</v>
      </c>
      <c r="D75" s="658"/>
      <c r="E75" s="640"/>
      <c r="F75" s="287"/>
    </row>
    <row r="76" spans="1:6" s="238" customFormat="1" ht="15.75" hidden="1" customHeight="1">
      <c r="A76" s="237"/>
      <c r="B76" s="262" t="s">
        <v>454</v>
      </c>
      <c r="C76" s="659"/>
      <c r="D76" s="658"/>
      <c r="E76" s="640"/>
      <c r="F76" s="287"/>
    </row>
    <row r="77" spans="1:6">
      <c r="B77" s="97" t="s">
        <v>53</v>
      </c>
      <c r="C77" s="661"/>
      <c r="D77" s="96">
        <v>0</v>
      </c>
      <c r="E77" s="640">
        <v>0</v>
      </c>
    </row>
    <row r="78" spans="1:6">
      <c r="B78" s="97" t="s">
        <v>224</v>
      </c>
      <c r="C78" s="661"/>
      <c r="D78" s="96"/>
      <c r="E78" s="640">
        <v>100000</v>
      </c>
    </row>
    <row r="79" spans="1:6">
      <c r="B79" s="97" t="s">
        <v>67</v>
      </c>
      <c r="C79" s="661"/>
      <c r="D79" s="96">
        <v>6089300</v>
      </c>
      <c r="E79" s="640">
        <v>3541200</v>
      </c>
    </row>
    <row r="80" spans="1:6">
      <c r="B80" s="97" t="s">
        <v>334</v>
      </c>
      <c r="C80" s="661" t="s">
        <v>661</v>
      </c>
      <c r="D80" s="96">
        <f>+NOTAS!E446</f>
        <v>253583296</v>
      </c>
      <c r="E80" s="96">
        <v>188176138</v>
      </c>
    </row>
    <row r="81" spans="1:6">
      <c r="B81" s="97"/>
      <c r="C81" s="661"/>
      <c r="D81" s="473">
        <f>SUM(D49:D80)</f>
        <v>1910526401</v>
      </c>
      <c r="E81" s="473">
        <v>1343420093</v>
      </c>
    </row>
    <row r="82" spans="1:6" s="92" customFormat="1">
      <c r="A82" s="90"/>
      <c r="B82" s="103" t="s">
        <v>115</v>
      </c>
      <c r="C82" s="661"/>
      <c r="D82" s="105">
        <f>+D41-D47-D81</f>
        <v>424958192</v>
      </c>
      <c r="E82" s="105">
        <v>549391705</v>
      </c>
      <c r="F82" s="287"/>
    </row>
    <row r="83" spans="1:6" s="92" customFormat="1">
      <c r="A83" s="90"/>
      <c r="B83" s="103"/>
      <c r="C83" s="661"/>
      <c r="D83" s="473"/>
      <c r="E83" s="640"/>
      <c r="F83" s="287"/>
    </row>
    <row r="84" spans="1:6" s="92" customFormat="1">
      <c r="A84" s="90"/>
      <c r="B84" s="103" t="s">
        <v>677</v>
      </c>
      <c r="C84" s="661" t="s">
        <v>662</v>
      </c>
      <c r="D84" s="472">
        <f>+D86</f>
        <v>12940</v>
      </c>
      <c r="E84" s="640"/>
      <c r="F84" s="287"/>
    </row>
    <row r="85" spans="1:6" s="92" customFormat="1">
      <c r="A85" s="90"/>
      <c r="B85" s="103"/>
      <c r="C85" s="661"/>
      <c r="D85" s="662"/>
      <c r="E85" s="640"/>
      <c r="F85" s="287"/>
    </row>
    <row r="86" spans="1:6">
      <c r="B86" s="97" t="s">
        <v>51</v>
      </c>
      <c r="C86" s="661"/>
      <c r="D86" s="96">
        <f>+NOTAS!E453</f>
        <v>12940</v>
      </c>
      <c r="E86" s="96">
        <v>0</v>
      </c>
    </row>
    <row r="87" spans="1:6">
      <c r="B87" s="97" t="s">
        <v>205</v>
      </c>
      <c r="C87" s="468"/>
      <c r="D87" s="106">
        <v>0</v>
      </c>
      <c r="E87" s="106">
        <v>0</v>
      </c>
    </row>
    <row r="88" spans="1:6">
      <c r="B88" s="97"/>
      <c r="C88" s="468"/>
      <c r="D88" s="106"/>
      <c r="E88" s="640"/>
    </row>
    <row r="89" spans="1:6">
      <c r="B89" s="103" t="s">
        <v>231</v>
      </c>
      <c r="C89" s="468"/>
      <c r="D89" s="665"/>
      <c r="E89" s="640"/>
    </row>
    <row r="90" spans="1:6">
      <c r="B90" s="94" t="s">
        <v>230</v>
      </c>
      <c r="C90" s="468"/>
      <c r="D90" s="665"/>
      <c r="E90" s="640"/>
    </row>
    <row r="91" spans="1:6">
      <c r="B91" s="264" t="s">
        <v>678</v>
      </c>
      <c r="C91" s="468" t="s">
        <v>663</v>
      </c>
      <c r="D91" s="96">
        <f>+NOTAS!E467</f>
        <v>153093989</v>
      </c>
      <c r="E91" s="96">
        <v>140936824</v>
      </c>
    </row>
    <row r="92" spans="1:6">
      <c r="B92" s="97" t="s">
        <v>686</v>
      </c>
      <c r="C92" s="661" t="s">
        <v>664</v>
      </c>
      <c r="D92" s="107">
        <f>+NOTAS!F116</f>
        <v>136814652</v>
      </c>
      <c r="E92" s="107">
        <v>299949032</v>
      </c>
    </row>
    <row r="93" spans="1:6">
      <c r="B93" s="97" t="s">
        <v>687</v>
      </c>
      <c r="C93" s="661" t="s">
        <v>664</v>
      </c>
      <c r="D93" s="107">
        <f>+NOTAS!F118</f>
        <v>762820315</v>
      </c>
      <c r="E93" s="107">
        <v>2251424</v>
      </c>
    </row>
    <row r="94" spans="1:6">
      <c r="B94" s="108"/>
      <c r="C94" s="666"/>
      <c r="D94" s="667"/>
      <c r="E94" s="643"/>
    </row>
    <row r="95" spans="1:6">
      <c r="B95" s="94" t="s">
        <v>110</v>
      </c>
      <c r="C95" s="468"/>
      <c r="D95" s="668"/>
      <c r="E95" s="644"/>
    </row>
    <row r="96" spans="1:6">
      <c r="B96" s="97" t="s">
        <v>54</v>
      </c>
      <c r="C96" s="661"/>
      <c r="D96" s="107">
        <v>0</v>
      </c>
      <c r="E96" s="645">
        <v>0</v>
      </c>
    </row>
    <row r="97" spans="1:7">
      <c r="B97" s="97" t="s">
        <v>686</v>
      </c>
      <c r="C97" s="661" t="s">
        <v>664</v>
      </c>
      <c r="D97" s="107">
        <f>+NOTAS!F117</f>
        <v>14649183</v>
      </c>
      <c r="E97" s="107">
        <v>2890744</v>
      </c>
    </row>
    <row r="98" spans="1:7">
      <c r="B98" s="97" t="s">
        <v>688</v>
      </c>
      <c r="C98" s="661" t="s">
        <v>664</v>
      </c>
      <c r="D98" s="107">
        <f>+NOTAS!F119</f>
        <v>1429857</v>
      </c>
      <c r="E98" s="107">
        <v>3045587</v>
      </c>
    </row>
    <row r="99" spans="1:7">
      <c r="B99" s="97"/>
      <c r="C99" s="661"/>
      <c r="D99" s="107"/>
      <c r="E99" s="646"/>
    </row>
    <row r="100" spans="1:7">
      <c r="B100" s="103" t="s">
        <v>679</v>
      </c>
      <c r="C100" s="661" t="s">
        <v>665</v>
      </c>
      <c r="D100" s="107">
        <v>0</v>
      </c>
      <c r="E100" s="647">
        <v>0</v>
      </c>
    </row>
    <row r="101" spans="1:7">
      <c r="B101" s="97" t="s">
        <v>239</v>
      </c>
      <c r="C101" s="661"/>
      <c r="D101" s="107">
        <v>0</v>
      </c>
      <c r="E101" s="647">
        <v>0</v>
      </c>
    </row>
    <row r="102" spans="1:7">
      <c r="B102" s="97" t="s">
        <v>116</v>
      </c>
      <c r="C102" s="661"/>
      <c r="D102" s="107">
        <v>0</v>
      </c>
      <c r="E102" s="647">
        <v>0</v>
      </c>
    </row>
    <row r="103" spans="1:7">
      <c r="B103" s="97"/>
      <c r="C103" s="661"/>
      <c r="D103" s="372"/>
      <c r="E103" s="647"/>
    </row>
    <row r="104" spans="1:7">
      <c r="B104" s="103" t="s">
        <v>117</v>
      </c>
      <c r="C104" s="466"/>
      <c r="D104" s="107">
        <v>0</v>
      </c>
      <c r="E104" s="647">
        <v>0</v>
      </c>
    </row>
    <row r="105" spans="1:7">
      <c r="B105" s="97" t="s">
        <v>74</v>
      </c>
      <c r="C105" s="466"/>
      <c r="D105" s="107">
        <v>0</v>
      </c>
      <c r="E105" s="647">
        <v>0</v>
      </c>
    </row>
    <row r="106" spans="1:7">
      <c r="B106" s="97" t="s">
        <v>38</v>
      </c>
      <c r="C106" s="466"/>
      <c r="D106" s="107">
        <v>0</v>
      </c>
      <c r="E106" s="647">
        <v>0</v>
      </c>
    </row>
    <row r="107" spans="1:7">
      <c r="B107" s="97"/>
      <c r="C107" s="466"/>
      <c r="D107" s="372"/>
      <c r="E107" s="647"/>
    </row>
    <row r="108" spans="1:7" s="92" customFormat="1">
      <c r="A108" s="90"/>
      <c r="B108" s="103" t="s">
        <v>240</v>
      </c>
      <c r="C108" s="469"/>
      <c r="D108" s="105">
        <f>+D82+D86-D87+D91+D92-D93-D96+D97-D98+D101-D102</f>
        <v>-34721216</v>
      </c>
      <c r="E108" s="105">
        <v>987871294</v>
      </c>
      <c r="F108" s="287"/>
      <c r="G108" s="479"/>
    </row>
    <row r="109" spans="1:7">
      <c r="B109" s="103" t="s">
        <v>17</v>
      </c>
      <c r="C109" s="466"/>
      <c r="D109" s="96">
        <v>0</v>
      </c>
      <c r="E109" s="647">
        <v>0</v>
      </c>
    </row>
    <row r="110" spans="1:7" ht="15.75" thickBot="1">
      <c r="B110" s="109" t="s">
        <v>55</v>
      </c>
      <c r="C110" s="467"/>
      <c r="D110" s="106">
        <v>0</v>
      </c>
      <c r="E110" s="648">
        <v>0</v>
      </c>
    </row>
    <row r="111" spans="1:7" ht="15.75" thickBot="1">
      <c r="B111" s="110" t="s">
        <v>62</v>
      </c>
      <c r="C111" s="470"/>
      <c r="D111" s="111">
        <f>+D108-D109-D110</f>
        <v>-34721216</v>
      </c>
      <c r="E111" s="111">
        <v>987871294</v>
      </c>
      <c r="G111" s="330"/>
    </row>
    <row r="112" spans="1:7" s="114" customFormat="1">
      <c r="A112" s="112"/>
      <c r="B112" s="113"/>
      <c r="C112" s="471"/>
      <c r="D112" s="373"/>
      <c r="E112" s="536"/>
      <c r="F112" s="287"/>
    </row>
    <row r="113" spans="2:9">
      <c r="B113" s="265" t="s">
        <v>689</v>
      </c>
      <c r="C113" s="471"/>
      <c r="D113" s="373"/>
      <c r="E113" s="537"/>
    </row>
    <row r="114" spans="2:9">
      <c r="D114" s="115"/>
      <c r="E114" s="660"/>
    </row>
    <row r="117" spans="2:9">
      <c r="B117" s="259" t="s">
        <v>15</v>
      </c>
      <c r="C117" s="81"/>
      <c r="D117" s="259" t="s">
        <v>778</v>
      </c>
      <c r="E117" s="82"/>
      <c r="F117" s="81"/>
      <c r="G117" s="259" t="s">
        <v>780</v>
      </c>
      <c r="H117" s="260"/>
      <c r="I117" s="260"/>
    </row>
    <row r="118" spans="2:9">
      <c r="B118" s="259" t="s">
        <v>474</v>
      </c>
      <c r="C118" s="81"/>
      <c r="D118" s="259" t="s">
        <v>779</v>
      </c>
      <c r="E118" s="82"/>
      <c r="F118" s="81"/>
      <c r="G118" s="259" t="s">
        <v>776</v>
      </c>
      <c r="H118" s="260"/>
      <c r="I118" s="260"/>
    </row>
    <row r="119" spans="2:9">
      <c r="B119" s="260"/>
      <c r="C119" s="260"/>
      <c r="D119" s="260"/>
      <c r="E119" s="260"/>
      <c r="F119" s="260"/>
      <c r="G119" s="260"/>
      <c r="H119" s="260"/>
      <c r="I119" s="260"/>
    </row>
  </sheetData>
  <sortState xmlns:xlrd2="http://schemas.microsoft.com/office/spreadsheetml/2017/richdata2" ref="B68:B74">
    <sortCondition ref="B68"/>
  </sortState>
  <mergeCells count="5">
    <mergeCell ref="B3:E3"/>
    <mergeCell ref="B9:B10"/>
    <mergeCell ref="B6:E6"/>
    <mergeCell ref="B7:E7"/>
    <mergeCell ref="C9:C10"/>
  </mergeCells>
  <phoneticPr fontId="25" type="noConversion"/>
  <pageMargins left="0.70866141732283472" right="0.39370078740157483" top="1.0236220472440944" bottom="0.59055118110236227" header="0.51181102362204722" footer="0.51181102362204722"/>
  <pageSetup paperSize="9" scale="50"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H52"/>
  <sheetViews>
    <sheetView showGridLines="0" zoomScaleNormal="100" workbookViewId="0">
      <selection activeCell="I19" sqref="I19"/>
    </sheetView>
  </sheetViews>
  <sheetFormatPr baseColWidth="10" defaultColWidth="11.42578125" defaultRowHeight="15"/>
  <cols>
    <col min="1" max="1" width="4.28515625" style="116" customWidth="1"/>
    <col min="2" max="2" width="11.42578125" style="116"/>
    <col min="3" max="3" width="17.7109375" style="116" customWidth="1"/>
    <col min="4" max="4" width="24.7109375" style="116" customWidth="1"/>
    <col min="5" max="5" width="16.5703125" style="27" bestFit="1" customWidth="1"/>
    <col min="6" max="6" width="18.5703125" style="533" bestFit="1" customWidth="1"/>
    <col min="7" max="7" width="13.5703125" style="116" bestFit="1" customWidth="1"/>
    <col min="8" max="16384" width="11.42578125" style="116"/>
  </cols>
  <sheetData>
    <row r="7" spans="2:6">
      <c r="B7" s="695" t="s">
        <v>234</v>
      </c>
      <c r="C7" s="695"/>
      <c r="D7" s="695"/>
      <c r="E7" s="695"/>
      <c r="F7" s="695"/>
    </row>
    <row r="8" spans="2:6" ht="37.5" customHeight="1">
      <c r="B8" s="696" t="s">
        <v>810</v>
      </c>
      <c r="C8" s="696"/>
      <c r="D8" s="696"/>
      <c r="E8" s="696"/>
      <c r="F8" s="696"/>
    </row>
    <row r="9" spans="2:6">
      <c r="B9" s="694" t="s">
        <v>283</v>
      </c>
      <c r="C9" s="694"/>
      <c r="D9" s="694"/>
      <c r="E9" s="694"/>
      <c r="F9" s="694"/>
    </row>
    <row r="10" spans="2:6" ht="15.75" thickBot="1">
      <c r="B10" s="117"/>
      <c r="C10" s="117"/>
      <c r="D10" s="117"/>
      <c r="E10" s="346">
        <v>45930</v>
      </c>
      <c r="F10" s="346">
        <v>45565</v>
      </c>
    </row>
    <row r="11" spans="2:6">
      <c r="B11" s="118"/>
      <c r="C11" s="119"/>
      <c r="D11" s="119"/>
      <c r="E11" s="281" t="s">
        <v>445</v>
      </c>
      <c r="F11" s="528" t="s">
        <v>446</v>
      </c>
    </row>
    <row r="12" spans="2:6" ht="15.75" thickBot="1">
      <c r="B12" s="120"/>
      <c r="C12" s="121"/>
      <c r="D12" s="121"/>
      <c r="E12" s="122">
        <v>2025</v>
      </c>
      <c r="F12" s="529">
        <v>2024</v>
      </c>
    </row>
    <row r="13" spans="2:6" ht="30" customHeight="1">
      <c r="B13" s="295" t="s">
        <v>538</v>
      </c>
      <c r="C13" s="296"/>
      <c r="D13" s="296"/>
      <c r="E13" s="502">
        <v>0</v>
      </c>
      <c r="F13" s="792">
        <v>0</v>
      </c>
    </row>
    <row r="14" spans="2:6">
      <c r="B14" s="297" t="s">
        <v>529</v>
      </c>
      <c r="C14" s="793"/>
      <c r="D14" s="793"/>
      <c r="E14" s="637">
        <v>4114377007</v>
      </c>
      <c r="F14" s="792">
        <v>1826785619</v>
      </c>
    </row>
    <row r="15" spans="2:6" ht="14.25" customHeight="1">
      <c r="B15" s="297" t="s">
        <v>530</v>
      </c>
      <c r="C15" s="793"/>
      <c r="D15" s="793"/>
      <c r="E15" s="637">
        <v>-355054192</v>
      </c>
      <c r="F15" s="792">
        <v>-220722620</v>
      </c>
    </row>
    <row r="16" spans="2:6">
      <c r="B16" s="297" t="s">
        <v>531</v>
      </c>
      <c r="C16" s="793"/>
      <c r="D16" s="793"/>
      <c r="E16" s="637">
        <v>-192139095</v>
      </c>
      <c r="F16" s="792">
        <v>0</v>
      </c>
    </row>
    <row r="17" spans="2:7" ht="15" customHeight="1">
      <c r="B17" s="697" t="s">
        <v>532</v>
      </c>
      <c r="C17" s="698"/>
      <c r="D17" s="698"/>
      <c r="E17" s="499">
        <f>SUM(E13:E16)</f>
        <v>3567183720</v>
      </c>
      <c r="F17" s="794">
        <v>1606062999</v>
      </c>
    </row>
    <row r="18" spans="2:7">
      <c r="B18" s="297" t="s">
        <v>555</v>
      </c>
      <c r="C18" s="793"/>
      <c r="D18" s="793"/>
      <c r="E18" s="500">
        <v>0</v>
      </c>
      <c r="F18" s="792">
        <v>110682759</v>
      </c>
    </row>
    <row r="19" spans="2:7">
      <c r="B19" s="297" t="s">
        <v>533</v>
      </c>
      <c r="C19" s="793"/>
      <c r="D19" s="793"/>
      <c r="E19" s="500">
        <v>0</v>
      </c>
      <c r="F19" s="792">
        <v>0</v>
      </c>
    </row>
    <row r="20" spans="2:7">
      <c r="B20" s="297" t="s">
        <v>534</v>
      </c>
      <c r="C20" s="793"/>
      <c r="D20" s="793"/>
      <c r="E20" s="500">
        <v>0</v>
      </c>
      <c r="F20" s="792">
        <v>0</v>
      </c>
    </row>
    <row r="21" spans="2:7">
      <c r="B21" s="297" t="s">
        <v>535</v>
      </c>
      <c r="C21" s="793"/>
      <c r="D21" s="793"/>
      <c r="E21" s="637">
        <v>-2529162036</v>
      </c>
      <c r="F21" s="792">
        <v>-1817809071</v>
      </c>
    </row>
    <row r="22" spans="2:7">
      <c r="B22" s="697" t="s">
        <v>536</v>
      </c>
      <c r="C22" s="698"/>
      <c r="D22" s="698"/>
      <c r="E22" s="499">
        <f>SUM(E18:E21)</f>
        <v>-2529162036</v>
      </c>
      <c r="F22" s="794">
        <v>-1707126312</v>
      </c>
      <c r="G22" s="126"/>
    </row>
    <row r="23" spans="2:7">
      <c r="B23" s="123" t="s">
        <v>537</v>
      </c>
      <c r="C23" s="793"/>
      <c r="D23" s="793"/>
      <c r="E23" s="500">
        <v>0</v>
      </c>
      <c r="F23" s="792"/>
    </row>
    <row r="24" spans="2:7">
      <c r="B24" s="298" t="s">
        <v>539</v>
      </c>
      <c r="C24" s="793"/>
      <c r="D24" s="793"/>
      <c r="E24" s="496">
        <v>557000000</v>
      </c>
      <c r="F24" s="792"/>
    </row>
    <row r="25" spans="2:7">
      <c r="B25" s="297" t="s">
        <v>355</v>
      </c>
      <c r="C25" s="793"/>
      <c r="D25" s="793"/>
      <c r="E25" s="496">
        <v>-806525749</v>
      </c>
      <c r="F25" s="792">
        <v>-761343617</v>
      </c>
    </row>
    <row r="26" spans="2:7">
      <c r="B26" s="297" t="s">
        <v>540</v>
      </c>
      <c r="C26" s="793"/>
      <c r="D26" s="793"/>
      <c r="E26" s="500">
        <v>0</v>
      </c>
      <c r="F26" s="792">
        <v>0</v>
      </c>
    </row>
    <row r="27" spans="2:7">
      <c r="B27" s="297" t="s">
        <v>541</v>
      </c>
      <c r="C27" s="793"/>
      <c r="D27" s="793"/>
      <c r="E27" s="496">
        <v>-14976364</v>
      </c>
      <c r="F27" s="792">
        <v>-900000</v>
      </c>
    </row>
    <row r="28" spans="2:7">
      <c r="B28" s="297" t="s">
        <v>542</v>
      </c>
      <c r="C28" s="793"/>
      <c r="D28" s="793"/>
      <c r="E28" s="500">
        <v>0</v>
      </c>
      <c r="F28" s="792">
        <v>0</v>
      </c>
    </row>
    <row r="29" spans="2:7">
      <c r="B29" s="297" t="s">
        <v>543</v>
      </c>
      <c r="C29" s="793"/>
      <c r="D29" s="793"/>
      <c r="E29" s="496">
        <v>131683590</v>
      </c>
      <c r="F29" s="792">
        <v>17985902</v>
      </c>
    </row>
    <row r="30" spans="2:7">
      <c r="B30" s="297" t="s">
        <v>544</v>
      </c>
      <c r="C30" s="793"/>
      <c r="D30" s="793"/>
      <c r="E30" s="500">
        <v>0</v>
      </c>
      <c r="F30" s="792">
        <v>0</v>
      </c>
    </row>
    <row r="31" spans="2:7">
      <c r="B31" s="697" t="s">
        <v>545</v>
      </c>
      <c r="C31" s="698"/>
      <c r="D31" s="698"/>
      <c r="E31" s="499">
        <f>SUM(E23:E30)</f>
        <v>-132818523</v>
      </c>
      <c r="F31" s="794">
        <v>-744257715</v>
      </c>
    </row>
    <row r="32" spans="2:7">
      <c r="B32" s="123" t="s">
        <v>546</v>
      </c>
      <c r="C32" s="793"/>
      <c r="D32" s="793"/>
      <c r="E32" s="500">
        <v>0</v>
      </c>
      <c r="F32" s="795"/>
    </row>
    <row r="33" spans="2:8">
      <c r="B33" s="297" t="s">
        <v>547</v>
      </c>
      <c r="C33" s="793"/>
      <c r="D33" s="793"/>
      <c r="E33" s="500">
        <v>0</v>
      </c>
      <c r="F33" s="792">
        <v>0</v>
      </c>
    </row>
    <row r="34" spans="2:8">
      <c r="B34" s="297" t="s">
        <v>548</v>
      </c>
      <c r="C34" s="793"/>
      <c r="D34" s="793"/>
      <c r="E34" s="500">
        <v>0</v>
      </c>
      <c r="F34" s="792">
        <v>0</v>
      </c>
    </row>
    <row r="35" spans="2:8">
      <c r="B35" s="297" t="s">
        <v>549</v>
      </c>
      <c r="C35" s="793"/>
      <c r="D35" s="793"/>
      <c r="E35" s="500">
        <v>0</v>
      </c>
      <c r="F35" s="792">
        <v>0</v>
      </c>
    </row>
    <row r="36" spans="2:8">
      <c r="B36" s="297" t="s">
        <v>550</v>
      </c>
      <c r="C36" s="793"/>
      <c r="D36" s="793"/>
      <c r="E36" s="500">
        <v>0</v>
      </c>
      <c r="F36" s="792">
        <v>0</v>
      </c>
    </row>
    <row r="37" spans="2:8">
      <c r="B37" s="697" t="s">
        <v>551</v>
      </c>
      <c r="C37" s="698"/>
      <c r="D37" s="698"/>
      <c r="E37" s="501">
        <f>SUM(E32:E36)</f>
        <v>0</v>
      </c>
      <c r="F37" s="794">
        <v>0</v>
      </c>
    </row>
    <row r="38" spans="2:8">
      <c r="B38" s="297" t="s">
        <v>552</v>
      </c>
      <c r="C38" s="793"/>
      <c r="D38" s="793"/>
      <c r="E38" s="497">
        <f>+E17+E22+E31+E37</f>
        <v>905203161</v>
      </c>
      <c r="F38" s="792">
        <v>-845321028</v>
      </c>
    </row>
    <row r="39" spans="2:8">
      <c r="B39" s="297" t="s">
        <v>556</v>
      </c>
      <c r="C39" s="793"/>
      <c r="D39" s="793"/>
      <c r="E39" s="638">
        <v>-612786337</v>
      </c>
      <c r="F39" s="792">
        <v>297542765</v>
      </c>
    </row>
    <row r="40" spans="2:8" ht="15.75" thickBot="1">
      <c r="B40" s="475" t="s">
        <v>553</v>
      </c>
      <c r="C40" s="476"/>
      <c r="D40" s="476"/>
      <c r="E40" s="639">
        <v>1171765135</v>
      </c>
      <c r="F40" s="792">
        <v>2594943822</v>
      </c>
    </row>
    <row r="41" spans="2:8" ht="15.75" thickBot="1">
      <c r="B41" s="223" t="s">
        <v>554</v>
      </c>
      <c r="C41" s="239"/>
      <c r="D41" s="239"/>
      <c r="E41" s="498">
        <f>+E38+E40+E39</f>
        <v>1464181959</v>
      </c>
      <c r="F41" s="796">
        <v>2047165559</v>
      </c>
      <c r="G41" s="287">
        <f>+E41-BG!D21</f>
        <v>0</v>
      </c>
    </row>
    <row r="42" spans="2:8">
      <c r="B42" s="124"/>
      <c r="C42" s="117"/>
      <c r="D42" s="117"/>
      <c r="E42" s="125"/>
      <c r="F42" s="530"/>
    </row>
    <row r="43" spans="2:8">
      <c r="B43" s="117"/>
      <c r="C43" s="265" t="s">
        <v>689</v>
      </c>
      <c r="D43" s="117"/>
      <c r="E43" s="126"/>
      <c r="F43" s="531"/>
    </row>
    <row r="44" spans="2:8">
      <c r="B44" s="117"/>
      <c r="C44" s="117"/>
      <c r="D44" s="117"/>
      <c r="E44" s="127"/>
      <c r="F44" s="127"/>
    </row>
    <row r="45" spans="2:8">
      <c r="E45" s="116"/>
      <c r="F45" s="532"/>
    </row>
    <row r="46" spans="2:8">
      <c r="E46" s="116"/>
      <c r="F46" s="693"/>
      <c r="G46" s="693"/>
    </row>
    <row r="47" spans="2:8">
      <c r="C47" s="259" t="s">
        <v>15</v>
      </c>
      <c r="D47" s="81"/>
      <c r="E47" s="259" t="s">
        <v>778</v>
      </c>
      <c r="F47" s="82"/>
      <c r="G47" s="81"/>
      <c r="H47" s="259" t="s">
        <v>780</v>
      </c>
    </row>
    <row r="48" spans="2:8">
      <c r="C48" s="259" t="s">
        <v>474</v>
      </c>
      <c r="D48" s="81"/>
      <c r="E48" s="259" t="s">
        <v>779</v>
      </c>
      <c r="F48" s="82"/>
      <c r="G48" s="81"/>
      <c r="H48" s="259" t="s">
        <v>776</v>
      </c>
    </row>
    <row r="49" spans="2:7">
      <c r="E49" s="116"/>
      <c r="F49" s="532"/>
    </row>
    <row r="50" spans="2:7">
      <c r="B50" s="693"/>
      <c r="C50" s="693"/>
      <c r="D50" s="693"/>
      <c r="E50" s="693"/>
      <c r="F50" s="693"/>
      <c r="G50" s="693"/>
    </row>
    <row r="51" spans="2:7">
      <c r="B51" s="693"/>
      <c r="C51" s="693"/>
      <c r="D51" s="693"/>
      <c r="E51" s="693"/>
      <c r="F51" s="693"/>
      <c r="G51" s="693"/>
    </row>
    <row r="52" spans="2:7">
      <c r="B52" s="693"/>
      <c r="C52" s="693"/>
      <c r="D52" s="693"/>
      <c r="E52" s="693"/>
      <c r="F52" s="693"/>
      <c r="G52" s="693"/>
    </row>
  </sheetData>
  <mergeCells count="11">
    <mergeCell ref="B51:G51"/>
    <mergeCell ref="B52:G52"/>
    <mergeCell ref="B9:F9"/>
    <mergeCell ref="B7:F7"/>
    <mergeCell ref="B8:F8"/>
    <mergeCell ref="B50:G50"/>
    <mergeCell ref="B17:D17"/>
    <mergeCell ref="B22:D22"/>
    <mergeCell ref="B31:D31"/>
    <mergeCell ref="B37:D37"/>
    <mergeCell ref="F46:G46"/>
  </mergeCells>
  <phoneticPr fontId="19"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zoomScaleNormal="100" workbookViewId="0">
      <selection activeCell="C26" sqref="C26"/>
    </sheetView>
  </sheetViews>
  <sheetFormatPr baseColWidth="10" defaultColWidth="11.42578125" defaultRowHeight="15"/>
  <cols>
    <col min="1" max="1" width="4.28515625" style="116" customWidth="1"/>
    <col min="2" max="2" width="36" style="116" customWidth="1"/>
    <col min="3" max="3" width="14.7109375" style="116" bestFit="1" customWidth="1"/>
    <col min="4" max="4" width="13" style="116" bestFit="1" customWidth="1"/>
    <col min="5" max="5" width="15.5703125" style="116" bestFit="1" customWidth="1"/>
    <col min="6" max="6" width="14" style="116" bestFit="1" customWidth="1"/>
    <col min="7" max="7" width="13" style="116" customWidth="1"/>
    <col min="8" max="8" width="13.28515625" style="116" customWidth="1"/>
    <col min="9" max="9" width="9.85546875" style="116" customWidth="1"/>
    <col min="10" max="10" width="15.5703125" style="116" bestFit="1" customWidth="1"/>
    <col min="11" max="11" width="16" style="116" customWidth="1"/>
    <col min="12" max="12" width="13.28515625" style="116" customWidth="1"/>
    <col min="13" max="13" width="14.85546875" style="116" bestFit="1" customWidth="1"/>
    <col min="14" max="16384" width="11.42578125" style="116"/>
  </cols>
  <sheetData>
    <row r="7" spans="2:12">
      <c r="B7" s="701" t="s">
        <v>235</v>
      </c>
      <c r="C7" s="701"/>
      <c r="D7" s="701"/>
      <c r="E7" s="701"/>
      <c r="F7" s="701"/>
      <c r="G7" s="701"/>
      <c r="H7" s="701"/>
      <c r="I7" s="701"/>
      <c r="J7" s="701"/>
      <c r="K7" s="701"/>
      <c r="L7" s="701"/>
    </row>
    <row r="8" spans="2:12">
      <c r="B8" s="701" t="s">
        <v>810</v>
      </c>
      <c r="C8" s="701"/>
      <c r="D8" s="701"/>
      <c r="E8" s="701"/>
      <c r="F8" s="701"/>
      <c r="G8" s="701"/>
      <c r="H8" s="701"/>
      <c r="I8" s="701"/>
      <c r="J8" s="701"/>
      <c r="K8" s="701"/>
      <c r="L8" s="701"/>
    </row>
    <row r="9" spans="2:12">
      <c r="B9" s="381"/>
      <c r="C9" s="381"/>
      <c r="D9" s="381"/>
      <c r="E9" s="381"/>
      <c r="F9" s="381" t="s">
        <v>282</v>
      </c>
      <c r="G9" s="381"/>
      <c r="H9" s="381"/>
      <c r="I9" s="381"/>
      <c r="J9" s="381"/>
      <c r="K9" s="357"/>
      <c r="L9" s="357"/>
    </row>
    <row r="10" spans="2:12" ht="15.75" thickBot="1"/>
    <row r="11" spans="2:12">
      <c r="B11" s="702" t="s">
        <v>37</v>
      </c>
      <c r="C11" s="705" t="s">
        <v>8</v>
      </c>
      <c r="D11" s="706"/>
      <c r="E11" s="707"/>
      <c r="F11" s="705" t="s">
        <v>119</v>
      </c>
      <c r="G11" s="706"/>
      <c r="H11" s="706"/>
      <c r="I11" s="707"/>
      <c r="J11" s="705" t="s">
        <v>123</v>
      </c>
      <c r="K11" s="706" t="s">
        <v>7</v>
      </c>
      <c r="L11" s="711"/>
    </row>
    <row r="12" spans="2:12">
      <c r="B12" s="703"/>
      <c r="C12" s="708"/>
      <c r="D12" s="709"/>
      <c r="E12" s="710"/>
      <c r="F12" s="708"/>
      <c r="G12" s="709"/>
      <c r="H12" s="709"/>
      <c r="I12" s="710"/>
      <c r="J12" s="708"/>
      <c r="K12" s="709"/>
      <c r="L12" s="712"/>
    </row>
    <row r="13" spans="2:12" ht="30" customHeight="1">
      <c r="B13" s="703"/>
      <c r="C13" s="282" t="s">
        <v>118</v>
      </c>
      <c r="D13" s="699" t="s">
        <v>623</v>
      </c>
      <c r="E13" s="699" t="s">
        <v>477</v>
      </c>
      <c r="F13" s="358" t="s">
        <v>120</v>
      </c>
      <c r="G13" s="360" t="s">
        <v>121</v>
      </c>
      <c r="H13" s="362" t="s">
        <v>3</v>
      </c>
      <c r="I13" s="364" t="s">
        <v>122</v>
      </c>
      <c r="J13" s="366" t="s">
        <v>124</v>
      </c>
      <c r="K13" s="366" t="s">
        <v>125</v>
      </c>
      <c r="L13" s="400" t="s">
        <v>49</v>
      </c>
    </row>
    <row r="14" spans="2:12" ht="15.75" thickBot="1">
      <c r="B14" s="703"/>
      <c r="C14" s="283"/>
      <c r="D14" s="700"/>
      <c r="E14" s="700"/>
      <c r="F14" s="359"/>
      <c r="G14" s="361"/>
      <c r="H14" s="363"/>
      <c r="I14" s="365"/>
      <c r="J14" s="367"/>
      <c r="K14" s="367"/>
      <c r="L14" s="401" t="s">
        <v>104</v>
      </c>
    </row>
    <row r="15" spans="2:12" ht="14.25" customHeight="1">
      <c r="B15" s="704"/>
      <c r="C15" s="382">
        <v>10000000000</v>
      </c>
      <c r="D15" s="382">
        <v>0</v>
      </c>
      <c r="E15" s="493">
        <v>-3500000000</v>
      </c>
      <c r="F15" s="382">
        <v>50175422</v>
      </c>
      <c r="G15" s="382">
        <v>0</v>
      </c>
      <c r="H15" s="382">
        <v>103000000</v>
      </c>
      <c r="I15" s="382">
        <v>0</v>
      </c>
      <c r="J15" s="493">
        <v>-1682768539</v>
      </c>
      <c r="K15" s="493">
        <v>953333010</v>
      </c>
      <c r="L15" s="383">
        <f>SUM(C15:K15)</f>
        <v>5923739893</v>
      </c>
    </row>
    <row r="16" spans="2:12">
      <c r="B16" s="384" t="s">
        <v>126</v>
      </c>
      <c r="C16" s="385">
        <v>0</v>
      </c>
      <c r="D16" s="382">
        <v>0</v>
      </c>
      <c r="E16" s="385">
        <v>0</v>
      </c>
      <c r="F16" s="385">
        <v>0</v>
      </c>
      <c r="G16" s="385">
        <v>0</v>
      </c>
      <c r="H16" s="385">
        <v>0</v>
      </c>
      <c r="I16" s="385">
        <v>0</v>
      </c>
      <c r="J16" s="385">
        <v>0</v>
      </c>
      <c r="K16" s="385">
        <v>0</v>
      </c>
      <c r="L16" s="386">
        <f>SUM(C16:K16)</f>
        <v>0</v>
      </c>
    </row>
    <row r="17" spans="2:13" ht="15" customHeight="1">
      <c r="B17" s="387" t="s">
        <v>238</v>
      </c>
      <c r="C17" s="388">
        <v>0</v>
      </c>
      <c r="D17" s="388">
        <v>0</v>
      </c>
      <c r="E17" s="388">
        <v>0</v>
      </c>
      <c r="F17" s="388">
        <v>0</v>
      </c>
      <c r="G17" s="388">
        <v>0</v>
      </c>
      <c r="H17" s="388">
        <v>0</v>
      </c>
      <c r="I17" s="388">
        <v>0</v>
      </c>
      <c r="J17" s="388">
        <v>0</v>
      </c>
      <c r="K17" s="388">
        <v>0</v>
      </c>
      <c r="L17" s="386">
        <f t="shared" ref="L17" si="0">SUM(C17:K17)</f>
        <v>0</v>
      </c>
    </row>
    <row r="18" spans="2:13">
      <c r="B18" s="387" t="s">
        <v>127</v>
      </c>
      <c r="C18" s="388">
        <v>0</v>
      </c>
      <c r="D18" s="388">
        <v>0</v>
      </c>
      <c r="E18" s="388">
        <v>0</v>
      </c>
      <c r="F18" s="388">
        <v>0</v>
      </c>
      <c r="G18" s="388">
        <v>0</v>
      </c>
      <c r="H18" s="388">
        <v>0</v>
      </c>
      <c r="I18" s="388">
        <v>0</v>
      </c>
      <c r="J18" s="385">
        <v>0</v>
      </c>
      <c r="K18" s="388">
        <v>0</v>
      </c>
      <c r="L18" s="386">
        <f>SUM(C18:K18)</f>
        <v>0</v>
      </c>
    </row>
    <row r="19" spans="2:13">
      <c r="B19" s="387" t="s">
        <v>440</v>
      </c>
      <c r="C19" s="388">
        <v>0</v>
      </c>
      <c r="D19" s="388">
        <v>0</v>
      </c>
      <c r="E19" s="388">
        <v>0</v>
      </c>
      <c r="F19" s="388">
        <v>0</v>
      </c>
      <c r="G19" s="388">
        <v>0</v>
      </c>
      <c r="H19" s="388">
        <v>557000000</v>
      </c>
      <c r="I19" s="388">
        <v>0</v>
      </c>
      <c r="J19" s="388">
        <v>0</v>
      </c>
      <c r="K19" s="388">
        <v>0</v>
      </c>
      <c r="L19" s="386">
        <f>SUM(C19:K19)</f>
        <v>557000000</v>
      </c>
      <c r="M19" s="126"/>
    </row>
    <row r="20" spans="2:13">
      <c r="B20" s="387" t="s">
        <v>289</v>
      </c>
      <c r="C20" s="388">
        <v>0</v>
      </c>
      <c r="D20" s="388">
        <v>0</v>
      </c>
      <c r="E20" s="388">
        <v>0</v>
      </c>
      <c r="F20" s="388">
        <v>0</v>
      </c>
      <c r="G20" s="388">
        <v>0</v>
      </c>
      <c r="H20" s="388">
        <v>0</v>
      </c>
      <c r="I20" s="388">
        <v>0</v>
      </c>
      <c r="J20" s="493">
        <v>953333010</v>
      </c>
      <c r="K20" s="493">
        <v>-953333010</v>
      </c>
      <c r="L20" s="386">
        <f>SUM(C20:K20)</f>
        <v>0</v>
      </c>
    </row>
    <row r="21" spans="2:13">
      <c r="B21" s="384" t="s">
        <v>62</v>
      </c>
      <c r="C21" s="385">
        <v>0</v>
      </c>
      <c r="D21" s="385">
        <v>0</v>
      </c>
      <c r="E21" s="385">
        <v>0</v>
      </c>
      <c r="F21" s="385">
        <v>0</v>
      </c>
      <c r="G21" s="385">
        <v>0</v>
      </c>
      <c r="H21" s="385">
        <v>0</v>
      </c>
      <c r="I21" s="385">
        <v>0</v>
      </c>
      <c r="J21" s="385">
        <v>0</v>
      </c>
      <c r="K21" s="493">
        <v>-34721216</v>
      </c>
      <c r="L21" s="797">
        <f>SUM(C21:K21)</f>
        <v>-34721216</v>
      </c>
    </row>
    <row r="22" spans="2:13">
      <c r="B22" s="389" t="s">
        <v>128</v>
      </c>
      <c r="C22" s="390">
        <f>SUM(C15:C21)</f>
        <v>10000000000</v>
      </c>
      <c r="D22" s="390">
        <f>SUM(D15:D21)</f>
        <v>0</v>
      </c>
      <c r="E22" s="495">
        <f>SUM(E15:E21)</f>
        <v>-3500000000</v>
      </c>
      <c r="F22" s="390">
        <f>SUM(F15:F21)</f>
        <v>50175422</v>
      </c>
      <c r="G22" s="390">
        <f t="shared" ref="G22:I22" si="1">SUM(G15:G21)</f>
        <v>0</v>
      </c>
      <c r="H22" s="390">
        <f>SUM(H15:H21)</f>
        <v>660000000</v>
      </c>
      <c r="I22" s="390">
        <f t="shared" si="1"/>
        <v>0</v>
      </c>
      <c r="J22" s="495">
        <f>SUM(J15:J21)</f>
        <v>-729435529</v>
      </c>
      <c r="K22" s="495">
        <f>SUM(K15:K21)</f>
        <v>-34721216</v>
      </c>
      <c r="L22" s="391">
        <f>SUM(L15:L21)</f>
        <v>6446018677</v>
      </c>
      <c r="M22" s="287"/>
    </row>
    <row r="23" spans="2:13" ht="15.75" thickBot="1">
      <c r="B23" s="392" t="s">
        <v>470</v>
      </c>
      <c r="C23" s="393">
        <v>10000000000</v>
      </c>
      <c r="D23" s="394">
        <v>0</v>
      </c>
      <c r="E23" s="494">
        <v>-3500000000</v>
      </c>
      <c r="F23" s="393">
        <v>0</v>
      </c>
      <c r="G23" s="393">
        <v>0</v>
      </c>
      <c r="H23" s="393">
        <v>103000000</v>
      </c>
      <c r="I23" s="393">
        <v>0</v>
      </c>
      <c r="J23" s="494">
        <v>-1682768539</v>
      </c>
      <c r="K23" s="494">
        <v>987871294</v>
      </c>
      <c r="L23" s="395">
        <f>SUM(C23:K23)</f>
        <v>5908102755</v>
      </c>
      <c r="M23" s="635"/>
    </row>
    <row r="24" spans="2:13">
      <c r="B24" s="381"/>
      <c r="C24" s="396"/>
      <c r="D24" s="396"/>
      <c r="E24" s="396"/>
      <c r="F24" s="396"/>
      <c r="G24" s="396"/>
      <c r="H24" s="396"/>
      <c r="I24" s="396"/>
      <c r="J24" s="396"/>
      <c r="K24" s="396"/>
      <c r="L24" s="397"/>
    </row>
    <row r="25" spans="2:13">
      <c r="B25" s="265" t="s">
        <v>689</v>
      </c>
      <c r="C25" s="381"/>
      <c r="D25" s="398"/>
      <c r="E25" s="399"/>
      <c r="F25" s="381"/>
      <c r="G25" s="381"/>
      <c r="H25" s="381"/>
      <c r="I25" s="381"/>
      <c r="J25" s="381"/>
      <c r="K25" s="636"/>
      <c r="L25" s="381"/>
    </row>
    <row r="29" spans="2:13">
      <c r="B29" s="259" t="s">
        <v>15</v>
      </c>
      <c r="D29" s="81"/>
      <c r="E29" s="259" t="s">
        <v>778</v>
      </c>
      <c r="F29" s="82"/>
      <c r="G29" s="81"/>
      <c r="H29" s="259" t="s">
        <v>780</v>
      </c>
    </row>
    <row r="30" spans="2:13">
      <c r="B30" s="259" t="s">
        <v>474</v>
      </c>
      <c r="D30" s="81"/>
      <c r="E30" s="259" t="s">
        <v>779</v>
      </c>
      <c r="F30" s="82"/>
      <c r="G30" s="81"/>
      <c r="H30" s="259" t="s">
        <v>776</v>
      </c>
    </row>
    <row r="31" spans="2:13">
      <c r="G31" s="693"/>
      <c r="H31" s="693"/>
    </row>
    <row r="32" spans="2:13">
      <c r="F32" s="693"/>
      <c r="G32" s="693"/>
      <c r="H32" s="693"/>
      <c r="I32" s="693"/>
    </row>
    <row r="46" spans="2:7">
      <c r="B46" s="693"/>
      <c r="C46" s="693"/>
      <c r="D46" s="693"/>
      <c r="E46" s="693"/>
      <c r="F46" s="693"/>
      <c r="G46" s="693"/>
    </row>
    <row r="47" spans="2:7">
      <c r="B47" s="693"/>
      <c r="C47" s="693"/>
      <c r="D47" s="693"/>
      <c r="E47" s="693"/>
      <c r="F47" s="693"/>
      <c r="G47" s="693"/>
    </row>
    <row r="48" spans="2:7">
      <c r="B48" s="693"/>
      <c r="C48" s="693"/>
      <c r="D48" s="693"/>
      <c r="E48" s="693"/>
      <c r="F48" s="693"/>
      <c r="G48" s="693"/>
    </row>
    <row r="50" spans="2:2">
      <c r="B50" s="254"/>
    </row>
    <row r="51" spans="2:2">
      <c r="B51" s="254"/>
    </row>
    <row r="52" spans="2:2">
      <c r="B52" s="254"/>
    </row>
  </sheetData>
  <mergeCells count="14">
    <mergeCell ref="B48:G48"/>
    <mergeCell ref="D13:D14"/>
    <mergeCell ref="E13:E14"/>
    <mergeCell ref="B7:L7"/>
    <mergeCell ref="B8:L8"/>
    <mergeCell ref="B11:B15"/>
    <mergeCell ref="C11:E12"/>
    <mergeCell ref="F11:I12"/>
    <mergeCell ref="J11:J12"/>
    <mergeCell ref="K11:L12"/>
    <mergeCell ref="G31:H31"/>
    <mergeCell ref="F32:I32"/>
    <mergeCell ref="B46:G46"/>
    <mergeCell ref="B47:G47"/>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606"/>
  <sheetViews>
    <sheetView tabSelected="1" zoomScaleNormal="100" workbookViewId="0">
      <selection activeCell="H23" sqref="H23"/>
    </sheetView>
  </sheetViews>
  <sheetFormatPr baseColWidth="10" defaultColWidth="11.42578125" defaultRowHeight="15"/>
  <cols>
    <col min="1" max="1" width="1.28515625" style="3" customWidth="1"/>
    <col min="2" max="3" width="11.42578125" style="3"/>
    <col min="4" max="4" width="42.28515625" style="3" customWidth="1"/>
    <col min="5" max="5" width="19.7109375" style="3" customWidth="1"/>
    <col min="6" max="6" width="20.140625" style="3" customWidth="1"/>
    <col min="7" max="7" width="19.140625" style="3" customWidth="1"/>
    <col min="8" max="8" width="18.7109375" style="3" customWidth="1"/>
    <col min="9" max="9" width="15.7109375" style="3" bestFit="1" customWidth="1"/>
    <col min="10" max="10" width="13.28515625" style="3" bestFit="1" customWidth="1"/>
    <col min="11" max="11" width="18.28515625" style="3" bestFit="1" customWidth="1"/>
    <col min="12" max="12" width="5.7109375" style="3" bestFit="1" customWidth="1"/>
    <col min="13" max="13" width="18.7109375" style="3" bestFit="1" customWidth="1"/>
    <col min="14" max="14" width="12.42578125" style="3" customWidth="1"/>
    <col min="15" max="15" width="15.28515625" style="3" customWidth="1"/>
    <col min="16" max="17" width="11.42578125" style="3"/>
    <col min="18" max="18" width="13.85546875" style="3" customWidth="1"/>
    <col min="19" max="19" width="11.42578125" style="3"/>
    <col min="20" max="20" width="18.140625" style="3" bestFit="1" customWidth="1"/>
    <col min="21" max="21" width="27" style="3" bestFit="1" customWidth="1"/>
    <col min="22" max="16384" width="11.42578125" style="3"/>
  </cols>
  <sheetData>
    <row r="7" spans="2:15">
      <c r="B7" s="129" t="s">
        <v>797</v>
      </c>
    </row>
    <row r="9" spans="2:15">
      <c r="B9" s="34" t="s">
        <v>293</v>
      </c>
    </row>
    <row r="10" spans="2:15">
      <c r="B10" s="3" t="s">
        <v>798</v>
      </c>
      <c r="O10" s="27"/>
    </row>
    <row r="12" spans="2:15">
      <c r="B12" s="34" t="s">
        <v>294</v>
      </c>
    </row>
    <row r="13" spans="2:15">
      <c r="B13" s="3" t="s">
        <v>464</v>
      </c>
    </row>
    <row r="14" spans="2:15">
      <c r="B14" s="3" t="s">
        <v>576</v>
      </c>
    </row>
    <row r="15" spans="2:15">
      <c r="B15" s="3" t="s">
        <v>588</v>
      </c>
    </row>
    <row r="16" spans="2:15">
      <c r="B16" s="3" t="s">
        <v>589</v>
      </c>
    </row>
    <row r="17" spans="2:21">
      <c r="B17" s="3" t="s">
        <v>580</v>
      </c>
    </row>
    <row r="18" spans="2:21">
      <c r="B18" s="3" t="s">
        <v>465</v>
      </c>
    </row>
    <row r="19" spans="2:21">
      <c r="B19" s="3" t="s">
        <v>466</v>
      </c>
    </row>
    <row r="21" spans="2:21">
      <c r="B21" s="34" t="s">
        <v>295</v>
      </c>
      <c r="C21" s="33" t="s">
        <v>296</v>
      </c>
      <c r="D21" s="33"/>
      <c r="E21" s="33"/>
    </row>
    <row r="22" spans="2:21">
      <c r="B22" s="3" t="s">
        <v>598</v>
      </c>
    </row>
    <row r="23" spans="2:21">
      <c r="B23" s="3" t="s">
        <v>803</v>
      </c>
    </row>
    <row r="24" spans="2:21">
      <c r="T24" s="9"/>
    </row>
    <row r="25" spans="2:21">
      <c r="B25" s="34" t="s">
        <v>763</v>
      </c>
      <c r="C25" s="33"/>
      <c r="D25" s="33"/>
      <c r="E25" s="33"/>
      <c r="F25" s="33"/>
      <c r="G25" s="33"/>
      <c r="T25" s="9"/>
      <c r="U25" s="328"/>
    </row>
    <row r="26" spans="2:21">
      <c r="B26" s="3" t="s">
        <v>764</v>
      </c>
      <c r="C26" s="33"/>
      <c r="D26" s="33"/>
      <c r="E26" s="33"/>
      <c r="F26" s="33"/>
      <c r="G26" s="33"/>
      <c r="T26" s="9"/>
      <c r="U26" s="328"/>
    </row>
    <row r="27" spans="2:21">
      <c r="C27" s="33"/>
      <c r="D27" s="33"/>
      <c r="E27" s="33"/>
      <c r="F27" s="33"/>
      <c r="G27" s="33"/>
      <c r="T27" s="9"/>
      <c r="U27" s="328"/>
    </row>
    <row r="28" spans="2:21">
      <c r="B28" s="34" t="s">
        <v>297</v>
      </c>
      <c r="C28" s="33" t="s">
        <v>298</v>
      </c>
      <c r="D28" s="33"/>
      <c r="E28" s="33"/>
      <c r="F28" s="33"/>
      <c r="G28" s="33"/>
      <c r="U28" s="9"/>
    </row>
    <row r="30" spans="2:21">
      <c r="B30" s="3" t="s">
        <v>707</v>
      </c>
    </row>
    <row r="31" spans="2:21">
      <c r="B31" s="3" t="s">
        <v>708</v>
      </c>
    </row>
    <row r="32" spans="2:21">
      <c r="B32" s="3" t="s">
        <v>710</v>
      </c>
    </row>
    <row r="33" spans="2:18">
      <c r="B33" s="3" t="s">
        <v>709</v>
      </c>
    </row>
    <row r="35" spans="2:18">
      <c r="B35" s="34" t="s">
        <v>299</v>
      </c>
      <c r="C35" s="33" t="s">
        <v>300</v>
      </c>
      <c r="D35" s="33"/>
    </row>
    <row r="36" spans="2:18">
      <c r="B36" s="1" t="s">
        <v>313</v>
      </c>
    </row>
    <row r="37" spans="2:18">
      <c r="B37" s="3" t="s">
        <v>314</v>
      </c>
    </row>
    <row r="38" spans="2:18">
      <c r="B38" s="3" t="s">
        <v>315</v>
      </c>
    </row>
    <row r="40" spans="2:18">
      <c r="B40" s="11" t="s">
        <v>316</v>
      </c>
      <c r="C40" s="33" t="s">
        <v>317</v>
      </c>
      <c r="D40" s="33"/>
    </row>
    <row r="41" spans="2:18">
      <c r="B41" s="3" t="s">
        <v>301</v>
      </c>
    </row>
    <row r="43" spans="2:18">
      <c r="B43" s="11" t="s">
        <v>302</v>
      </c>
      <c r="C43" s="33" t="s">
        <v>303</v>
      </c>
      <c r="D43" s="33"/>
    </row>
    <row r="44" spans="2:18">
      <c r="B44" s="670" t="s">
        <v>389</v>
      </c>
      <c r="C44" s="670"/>
      <c r="D44" s="670"/>
      <c r="E44" s="670"/>
      <c r="F44" s="670"/>
      <c r="G44" s="670"/>
      <c r="H44" s="670"/>
      <c r="I44" s="670"/>
      <c r="J44" s="670"/>
      <c r="K44" s="670"/>
      <c r="L44" s="670"/>
      <c r="M44" s="670"/>
      <c r="N44" s="670"/>
      <c r="O44" s="670"/>
      <c r="P44" s="670"/>
      <c r="Q44" s="670"/>
      <c r="R44" s="670"/>
    </row>
    <row r="45" spans="2:18" ht="29.25" customHeight="1">
      <c r="B45" s="732" t="s">
        <v>390</v>
      </c>
      <c r="C45" s="670"/>
      <c r="D45" s="670"/>
      <c r="E45" s="670"/>
      <c r="F45" s="670"/>
      <c r="G45" s="670"/>
      <c r="H45" s="670"/>
      <c r="I45" s="670"/>
      <c r="J45" s="670"/>
      <c r="K45" s="670"/>
      <c r="L45" s="670"/>
      <c r="M45" s="670"/>
      <c r="N45" s="670"/>
      <c r="O45" s="670"/>
      <c r="P45" s="670"/>
      <c r="Q45" s="670"/>
      <c r="R45" s="670"/>
    </row>
    <row r="46" spans="2:18" ht="18.75" customHeight="1">
      <c r="B46" s="733" t="s">
        <v>392</v>
      </c>
      <c r="C46" s="733"/>
      <c r="D46" s="733"/>
      <c r="E46" s="733"/>
      <c r="F46" s="733"/>
      <c r="G46" s="733"/>
      <c r="H46" s="733"/>
      <c r="I46" s="733"/>
      <c r="J46" s="733"/>
      <c r="K46" s="733"/>
      <c r="L46" s="733"/>
      <c r="M46" s="733"/>
      <c r="N46" s="733"/>
      <c r="O46" s="733"/>
      <c r="P46" s="733"/>
      <c r="Q46" s="733"/>
      <c r="R46" s="733"/>
    </row>
    <row r="47" spans="2:18">
      <c r="B47" s="3" t="s">
        <v>391</v>
      </c>
    </row>
    <row r="49" spans="2:22">
      <c r="B49" s="11" t="s">
        <v>304</v>
      </c>
      <c r="C49" s="33" t="s">
        <v>581</v>
      </c>
    </row>
    <row r="50" spans="2:22">
      <c r="B50" s="3" t="s">
        <v>582</v>
      </c>
    </row>
    <row r="52" spans="2:22">
      <c r="B52" s="11" t="s">
        <v>307</v>
      </c>
      <c r="C52" s="33" t="s">
        <v>305</v>
      </c>
      <c r="D52" s="33"/>
    </row>
    <row r="53" spans="2:22">
      <c r="B53" s="3" t="s">
        <v>306</v>
      </c>
    </row>
    <row r="55" spans="2:22">
      <c r="B55" s="34" t="s">
        <v>307</v>
      </c>
      <c r="C55" s="33" t="s">
        <v>308</v>
      </c>
      <c r="D55" s="33"/>
    </row>
    <row r="56" spans="2:22">
      <c r="B56" s="3" t="s">
        <v>309</v>
      </c>
    </row>
    <row r="58" spans="2:22">
      <c r="B58" s="34" t="s">
        <v>310</v>
      </c>
      <c r="C58" s="34" t="s">
        <v>311</v>
      </c>
      <c r="D58" s="34"/>
    </row>
    <row r="59" spans="2:22">
      <c r="B59" s="3" t="s">
        <v>312</v>
      </c>
    </row>
    <row r="61" spans="2:22">
      <c r="B61" s="129" t="s">
        <v>274</v>
      </c>
      <c r="K61" s="254"/>
      <c r="L61" s="260"/>
    </row>
    <row r="62" spans="2:22">
      <c r="K62" s="259"/>
      <c r="L62" s="259"/>
      <c r="M62" s="259"/>
      <c r="N62" s="259"/>
      <c r="O62" s="259"/>
      <c r="P62" s="259"/>
      <c r="Q62" s="259"/>
      <c r="R62" s="259"/>
      <c r="S62" s="259"/>
      <c r="T62" s="259"/>
      <c r="U62" s="259"/>
      <c r="V62" s="259"/>
    </row>
    <row r="63" spans="2:22">
      <c r="B63" s="129" t="s">
        <v>621</v>
      </c>
      <c r="K63" s="259"/>
      <c r="L63" s="259"/>
      <c r="M63" s="259"/>
      <c r="Q63" s="259"/>
      <c r="R63" s="259"/>
      <c r="S63" s="259"/>
      <c r="T63" s="259"/>
      <c r="U63" s="259"/>
      <c r="V63" s="259"/>
    </row>
    <row r="64" spans="2:22">
      <c r="B64" s="34"/>
      <c r="K64" s="258"/>
    </row>
    <row r="65" spans="2:21" ht="47.25" customHeight="1">
      <c r="B65" s="731" t="s">
        <v>804</v>
      </c>
      <c r="C65" s="731"/>
      <c r="D65" s="731"/>
      <c r="E65" s="731"/>
      <c r="F65" s="731"/>
      <c r="G65" s="731"/>
      <c r="H65" s="731"/>
      <c r="I65" s="731"/>
      <c r="J65" s="731"/>
      <c r="K65" s="731"/>
      <c r="L65" s="731"/>
      <c r="M65" s="731"/>
      <c r="N65" s="731"/>
      <c r="O65" s="42"/>
      <c r="U65" s="42"/>
    </row>
    <row r="66" spans="2:21" s="27" customFormat="1" ht="55.5" customHeight="1">
      <c r="B66" s="731" t="s">
        <v>805</v>
      </c>
      <c r="C66" s="731"/>
      <c r="D66" s="731"/>
      <c r="E66" s="731"/>
      <c r="F66" s="731"/>
      <c r="G66" s="731"/>
      <c r="H66" s="731"/>
      <c r="I66" s="731"/>
      <c r="J66" s="731"/>
      <c r="K66" s="731"/>
      <c r="L66" s="731"/>
      <c r="M66" s="731"/>
      <c r="N66" s="731"/>
      <c r="O66" s="380"/>
      <c r="P66" s="42"/>
      <c r="Q66" s="42"/>
      <c r="R66" s="42"/>
      <c r="S66" s="42"/>
      <c r="T66" s="42"/>
      <c r="U66" s="380"/>
    </row>
    <row r="67" spans="2:21" ht="15.75" thickBot="1">
      <c r="E67" s="609">
        <v>45930</v>
      </c>
      <c r="F67" s="609">
        <v>45565</v>
      </c>
      <c r="G67" s="609">
        <v>45657</v>
      </c>
    </row>
    <row r="68" spans="2:21" ht="45.75" customHeight="1" thickBot="1">
      <c r="D68" s="377"/>
      <c r="E68" s="379" t="s">
        <v>447</v>
      </c>
      <c r="F68" s="379" t="s">
        <v>448</v>
      </c>
      <c r="G68" s="379" t="s">
        <v>285</v>
      </c>
    </row>
    <row r="69" spans="2:21" ht="15.75" thickBot="1">
      <c r="D69" s="378" t="s">
        <v>225</v>
      </c>
      <c r="E69" s="403">
        <v>6952.1</v>
      </c>
      <c r="F69" s="403">
        <v>7798.9</v>
      </c>
      <c r="G69" s="403">
        <v>7812.22</v>
      </c>
    </row>
    <row r="70" spans="2:21" ht="15.75" thickBot="1">
      <c r="D70" s="378" t="s">
        <v>226</v>
      </c>
      <c r="E70" s="580">
        <v>6970.65</v>
      </c>
      <c r="F70" s="579">
        <v>7796.79</v>
      </c>
      <c r="G70" s="403">
        <v>7843.41</v>
      </c>
    </row>
    <row r="72" spans="2:21">
      <c r="B72" s="34" t="s">
        <v>363</v>
      </c>
    </row>
    <row r="73" spans="2:21">
      <c r="B73" s="734" t="s">
        <v>31</v>
      </c>
      <c r="C73" s="734"/>
      <c r="D73" s="734"/>
      <c r="E73" s="734"/>
      <c r="F73" s="734"/>
      <c r="G73" s="734"/>
      <c r="H73" s="734"/>
      <c r="I73" s="734"/>
      <c r="J73" s="734"/>
      <c r="K73" s="734"/>
    </row>
    <row r="74" spans="2:21" ht="15.75" thickBot="1"/>
    <row r="75" spans="2:21" ht="30">
      <c r="D75" s="713" t="s">
        <v>441</v>
      </c>
      <c r="E75" s="130" t="s">
        <v>33</v>
      </c>
      <c r="F75" s="130" t="s">
        <v>33</v>
      </c>
      <c r="G75" s="716" t="s">
        <v>444</v>
      </c>
      <c r="H75" s="131" t="s">
        <v>432</v>
      </c>
      <c r="I75" s="132" t="s">
        <v>33</v>
      </c>
      <c r="J75" s="716" t="s">
        <v>287</v>
      </c>
      <c r="K75" s="133" t="s">
        <v>394</v>
      </c>
    </row>
    <row r="76" spans="2:21">
      <c r="D76" s="714"/>
      <c r="E76" s="736" t="s">
        <v>14</v>
      </c>
      <c r="F76" s="738" t="s">
        <v>34</v>
      </c>
      <c r="G76" s="717"/>
      <c r="H76" s="272" t="s">
        <v>286</v>
      </c>
      <c r="I76" s="740" t="s">
        <v>34</v>
      </c>
      <c r="J76" s="717"/>
      <c r="K76" s="273" t="s">
        <v>286</v>
      </c>
    </row>
    <row r="77" spans="2:21" ht="15.75" thickBot="1">
      <c r="D77" s="715"/>
      <c r="E77" s="737"/>
      <c r="F77" s="739"/>
      <c r="G77" s="718"/>
      <c r="H77" s="134">
        <v>45930</v>
      </c>
      <c r="I77" s="741"/>
      <c r="J77" s="718"/>
      <c r="K77" s="135">
        <v>45657</v>
      </c>
    </row>
    <row r="78" spans="2:21">
      <c r="D78" s="136" t="s">
        <v>35</v>
      </c>
      <c r="E78" s="137"/>
      <c r="F78" s="138"/>
      <c r="G78" s="138"/>
      <c r="H78" s="139"/>
      <c r="I78" s="139"/>
      <c r="J78" s="139"/>
      <c r="K78" s="581"/>
    </row>
    <row r="79" spans="2:21" s="34" customFormat="1">
      <c r="D79" s="140" t="s">
        <v>72</v>
      </c>
      <c r="E79" s="146"/>
      <c r="F79" s="147"/>
      <c r="G79" s="147"/>
      <c r="H79" s="148"/>
      <c r="I79" s="147"/>
      <c r="J79" s="148"/>
      <c r="K79" s="582">
        <f>+K82+K86+K90</f>
        <v>2292419789.8550005</v>
      </c>
    </row>
    <row r="80" spans="2:21" s="34" customFormat="1">
      <c r="D80" s="140" t="s">
        <v>409</v>
      </c>
      <c r="E80" s="146"/>
      <c r="F80" s="147"/>
      <c r="G80" s="147"/>
      <c r="H80" s="148"/>
      <c r="I80" s="148"/>
      <c r="J80" s="148"/>
      <c r="K80" s="582"/>
    </row>
    <row r="81" spans="4:11">
      <c r="D81" s="144" t="s">
        <v>129</v>
      </c>
      <c r="E81" s="145" t="s">
        <v>227</v>
      </c>
      <c r="F81" s="583">
        <v>0</v>
      </c>
      <c r="G81" s="522"/>
      <c r="H81" s="520">
        <v>0</v>
      </c>
      <c r="I81" s="142"/>
      <c r="J81" s="142"/>
      <c r="K81" s="650">
        <v>0</v>
      </c>
    </row>
    <row r="82" spans="4:11" s="34" customFormat="1">
      <c r="D82" s="140" t="s">
        <v>410</v>
      </c>
      <c r="E82" s="146"/>
      <c r="F82" s="147">
        <f>+F83</f>
        <v>204068.82</v>
      </c>
      <c r="G82" s="236"/>
      <c r="H82" s="521">
        <f>+H83</f>
        <v>1418706843.5220001</v>
      </c>
      <c r="I82" s="147">
        <f>+I83</f>
        <v>147132.73000000001</v>
      </c>
      <c r="J82" s="236"/>
      <c r="K82" s="582">
        <f>+K83</f>
        <v>1149433255.9606001</v>
      </c>
    </row>
    <row r="83" spans="4:11">
      <c r="D83" s="255" t="s">
        <v>411</v>
      </c>
      <c r="E83" s="145" t="s">
        <v>227</v>
      </c>
      <c r="F83" s="585">
        <v>204068.82</v>
      </c>
      <c r="G83" s="522">
        <v>6952.1</v>
      </c>
      <c r="H83" s="520">
        <f>+F83*G83</f>
        <v>1418706843.5220001</v>
      </c>
      <c r="I83" s="142">
        <v>147132.73000000001</v>
      </c>
      <c r="J83" s="256">
        <v>7812.22</v>
      </c>
      <c r="K83" s="584">
        <f>+I83*J83</f>
        <v>1149433255.9606001</v>
      </c>
    </row>
    <row r="84" spans="4:11" s="34" customFormat="1">
      <c r="D84" s="151" t="s">
        <v>355</v>
      </c>
      <c r="E84" s="152"/>
      <c r="F84" s="147"/>
      <c r="G84" s="147"/>
      <c r="H84" s="520"/>
      <c r="I84" s="147"/>
      <c r="J84" s="147"/>
      <c r="K84" s="584"/>
    </row>
    <row r="85" spans="4:11">
      <c r="D85" s="149" t="s">
        <v>468</v>
      </c>
      <c r="E85" s="145" t="s">
        <v>227</v>
      </c>
      <c r="F85" s="142"/>
      <c r="G85" s="522">
        <v>6952.1</v>
      </c>
      <c r="H85" s="520"/>
      <c r="I85" s="142"/>
      <c r="J85" s="256"/>
      <c r="K85" s="650">
        <v>0</v>
      </c>
    </row>
    <row r="86" spans="4:11" s="34" customFormat="1">
      <c r="D86" s="151" t="s">
        <v>42</v>
      </c>
      <c r="E86" s="152"/>
      <c r="F86" s="289">
        <f>+F87</f>
        <v>28163.9</v>
      </c>
      <c r="G86" s="147"/>
      <c r="H86" s="521">
        <f>+H87</f>
        <v>195798249.19000003</v>
      </c>
      <c r="I86" s="289">
        <f>+I87</f>
        <v>123445.71</v>
      </c>
      <c r="J86" s="147"/>
      <c r="K86" s="582">
        <f>+K87</f>
        <v>964385044.57620013</v>
      </c>
    </row>
    <row r="87" spans="4:11">
      <c r="D87" s="149" t="s">
        <v>572</v>
      </c>
      <c r="E87" s="145" t="s">
        <v>227</v>
      </c>
      <c r="F87" s="150">
        <v>28163.9</v>
      </c>
      <c r="G87" s="522">
        <v>6952.1</v>
      </c>
      <c r="H87" s="520">
        <f>+F87*G87</f>
        <v>195798249.19000003</v>
      </c>
      <c r="I87" s="150">
        <v>123445.71</v>
      </c>
      <c r="J87" s="256">
        <v>7812.22</v>
      </c>
      <c r="K87" s="584">
        <f>+I87*J87</f>
        <v>964385044.57620013</v>
      </c>
    </row>
    <row r="88" spans="4:11" s="34" customFormat="1">
      <c r="D88" s="151" t="s">
        <v>600</v>
      </c>
      <c r="E88" s="152"/>
      <c r="F88" s="289">
        <f>+F89</f>
        <v>0</v>
      </c>
      <c r="G88" s="147"/>
      <c r="H88" s="521">
        <f>+H89</f>
        <v>0</v>
      </c>
      <c r="I88" s="289"/>
      <c r="J88" s="147"/>
      <c r="K88" s="584"/>
    </row>
    <row r="89" spans="4:11">
      <c r="D89" s="149" t="s">
        <v>601</v>
      </c>
      <c r="E89" s="145" t="s">
        <v>227</v>
      </c>
      <c r="F89" s="150">
        <v>0</v>
      </c>
      <c r="G89" s="522"/>
      <c r="H89" s="520">
        <f t="shared" ref="H89:H100" si="0">+F89*G89</f>
        <v>0</v>
      </c>
      <c r="I89" s="150"/>
      <c r="J89" s="256"/>
      <c r="K89" s="650">
        <f t="shared" ref="K89" si="1">+I89*J89</f>
        <v>0</v>
      </c>
    </row>
    <row r="90" spans="4:11" s="34" customFormat="1">
      <c r="D90" s="151" t="s">
        <v>602</v>
      </c>
      <c r="E90" s="152"/>
      <c r="F90" s="289">
        <f>+F91</f>
        <v>19904.439999999999</v>
      </c>
      <c r="G90" s="331"/>
      <c r="H90" s="521">
        <f>+H91</f>
        <v>138377657.324</v>
      </c>
      <c r="I90" s="587">
        <f>+I91</f>
        <v>22861.81</v>
      </c>
      <c r="J90" s="289"/>
      <c r="K90" s="588">
        <f>+K91</f>
        <v>178601489.31820002</v>
      </c>
    </row>
    <row r="91" spans="4:11">
      <c r="D91" s="149" t="s">
        <v>232</v>
      </c>
      <c r="E91" s="145" t="s">
        <v>227</v>
      </c>
      <c r="F91" s="586">
        <v>19904.439999999999</v>
      </c>
      <c r="G91" s="522">
        <v>6952.1</v>
      </c>
      <c r="H91" s="520">
        <f t="shared" si="0"/>
        <v>138377657.324</v>
      </c>
      <c r="I91" s="150">
        <v>22861.81</v>
      </c>
      <c r="J91" s="256">
        <v>7812.22</v>
      </c>
      <c r="K91" s="584">
        <f>+I91*J91</f>
        <v>178601489.31820002</v>
      </c>
    </row>
    <row r="92" spans="4:11" s="34" customFormat="1">
      <c r="D92" s="151" t="s">
        <v>408</v>
      </c>
      <c r="E92" s="152"/>
      <c r="F92" s="147"/>
      <c r="G92" s="517"/>
      <c r="H92" s="520"/>
      <c r="I92" s="331">
        <f>+I93+I99</f>
        <v>668430.05000000005</v>
      </c>
      <c r="J92" s="517"/>
      <c r="K92" s="582">
        <f>+K93+K99</f>
        <v>5221922605.2110004</v>
      </c>
    </row>
    <row r="93" spans="4:11" s="34" customFormat="1">
      <c r="D93" s="151" t="s">
        <v>29</v>
      </c>
      <c r="E93" s="152"/>
      <c r="F93" s="147">
        <f>+F94+F95+F96+F97+F98</f>
        <v>349553.32000000007</v>
      </c>
      <c r="G93" s="331"/>
      <c r="H93" s="521">
        <f>+H94+H95+H96+H97</f>
        <v>2082524635.9720004</v>
      </c>
      <c r="I93" s="147">
        <f>+I94+I95+I96+I97</f>
        <v>631689.53</v>
      </c>
      <c r="J93" s="331"/>
      <c r="K93" s="236">
        <f>+K94+K95+K96+K97</f>
        <v>4934897580.0566006</v>
      </c>
    </row>
    <row r="94" spans="4:11">
      <c r="D94" s="153" t="s">
        <v>603</v>
      </c>
      <c r="E94" s="145" t="s">
        <v>227</v>
      </c>
      <c r="F94" s="798">
        <v>109739.74</v>
      </c>
      <c r="G94" s="522">
        <v>6952.1</v>
      </c>
      <c r="H94" s="520">
        <f t="shared" si="0"/>
        <v>762921646.45400012</v>
      </c>
      <c r="I94" s="142">
        <v>109739.73999999999</v>
      </c>
      <c r="J94" s="256">
        <v>7812.22</v>
      </c>
      <c r="K94" s="584">
        <f>+I94*J94</f>
        <v>857310991.62279999</v>
      </c>
    </row>
    <row r="95" spans="4:11">
      <c r="D95" s="153" t="s">
        <v>706</v>
      </c>
      <c r="E95" s="145" t="s">
        <v>227</v>
      </c>
      <c r="F95" s="798">
        <v>59474.2</v>
      </c>
      <c r="G95" s="522">
        <v>6952.1</v>
      </c>
      <c r="H95" s="520">
        <f t="shared" si="0"/>
        <v>413470585.81999999</v>
      </c>
      <c r="I95" s="142">
        <v>110320.35</v>
      </c>
      <c r="J95" s="256">
        <v>7812.22</v>
      </c>
      <c r="K95" s="584">
        <f t="shared" ref="K95:K98" si="2">+I95*J95</f>
        <v>861846844.67700005</v>
      </c>
    </row>
    <row r="96" spans="4:11">
      <c r="D96" s="153" t="s">
        <v>705</v>
      </c>
      <c r="E96" s="145" t="s">
        <v>227</v>
      </c>
      <c r="F96" s="798">
        <v>100014.6</v>
      </c>
      <c r="G96" s="522">
        <v>6952.1</v>
      </c>
      <c r="H96" s="520">
        <f>+F96*G96</f>
        <v>695311500.66000009</v>
      </c>
      <c r="I96" s="142">
        <v>381304.66000000003</v>
      </c>
      <c r="J96" s="256">
        <v>7812.22</v>
      </c>
      <c r="K96" s="584">
        <f t="shared" si="2"/>
        <v>2978835890.9452004</v>
      </c>
    </row>
    <row r="97" spans="4:13">
      <c r="D97" s="153" t="s">
        <v>703</v>
      </c>
      <c r="E97" s="145" t="s">
        <v>227</v>
      </c>
      <c r="F97" s="798">
        <v>30324.78</v>
      </c>
      <c r="G97" s="522">
        <v>6952.1</v>
      </c>
      <c r="H97" s="520">
        <f t="shared" si="0"/>
        <v>210820903.03800002</v>
      </c>
      <c r="I97" s="142">
        <v>30324.78</v>
      </c>
      <c r="J97" s="256">
        <v>7812.22</v>
      </c>
      <c r="K97" s="584">
        <f t="shared" si="2"/>
        <v>236903852.8116</v>
      </c>
    </row>
    <row r="98" spans="4:13">
      <c r="D98" s="153" t="s">
        <v>796</v>
      </c>
      <c r="E98" s="145" t="s">
        <v>227</v>
      </c>
      <c r="F98" s="150">
        <v>50000</v>
      </c>
      <c r="G98" s="522">
        <v>6952.1</v>
      </c>
      <c r="H98" s="520">
        <f t="shared" si="0"/>
        <v>347605000</v>
      </c>
      <c r="I98" s="649">
        <v>0</v>
      </c>
      <c r="J98" s="256"/>
      <c r="K98" s="650">
        <f t="shared" si="2"/>
        <v>0</v>
      </c>
    </row>
    <row r="99" spans="4:13" s="34" customFormat="1">
      <c r="D99" s="151" t="s">
        <v>602</v>
      </c>
      <c r="E99" s="152"/>
      <c r="F99" s="289">
        <f>+F100</f>
        <v>16932.046574244308</v>
      </c>
      <c r="G99" s="331"/>
      <c r="H99" s="521">
        <f>+H100</f>
        <v>117713280.98880386</v>
      </c>
      <c r="I99" s="587">
        <f>+I100</f>
        <v>36740.520000000004</v>
      </c>
      <c r="J99" s="289"/>
      <c r="K99" s="588">
        <f>+K100</f>
        <v>287025025.15440005</v>
      </c>
    </row>
    <row r="100" spans="4:13">
      <c r="D100" s="149" t="s">
        <v>233</v>
      </c>
      <c r="E100" s="145" t="s">
        <v>227</v>
      </c>
      <c r="F100" s="150">
        <v>16932.046574244308</v>
      </c>
      <c r="G100" s="522">
        <v>6952.1</v>
      </c>
      <c r="H100" s="520">
        <f t="shared" si="0"/>
        <v>117713280.98880386</v>
      </c>
      <c r="I100" s="150">
        <v>36740.520000000004</v>
      </c>
      <c r="J100" s="256">
        <v>7812.22</v>
      </c>
      <c r="K100" s="584">
        <f>+I100*J100</f>
        <v>287025025.15440005</v>
      </c>
    </row>
    <row r="101" spans="4:13" s="34" customFormat="1" ht="15.75" thickBot="1">
      <c r="D101" s="333" t="s">
        <v>414</v>
      </c>
      <c r="E101" s="518"/>
      <c r="F101" s="335">
        <f>+F82+F99+F93+F90+F88+F86</f>
        <v>618622.52657424437</v>
      </c>
      <c r="G101" s="519"/>
      <c r="H101" s="337">
        <f>+H83+H87+H89+H91+H95+H96+H97+H100</f>
        <v>3190199020.5428047</v>
      </c>
      <c r="I101" s="335">
        <f>+I82+I86+I90+I93+I99</f>
        <v>961870.3</v>
      </c>
      <c r="J101" s="335"/>
      <c r="K101" s="589">
        <f>+K79+K92</f>
        <v>7514342395.0660009</v>
      </c>
      <c r="M101" s="523"/>
    </row>
    <row r="102" spans="4:13" ht="30">
      <c r="D102" s="713" t="s">
        <v>441</v>
      </c>
      <c r="E102" s="130" t="s">
        <v>33</v>
      </c>
      <c r="F102" s="130" t="s">
        <v>33</v>
      </c>
      <c r="G102" s="716" t="s">
        <v>444</v>
      </c>
      <c r="H102" s="131" t="s">
        <v>432</v>
      </c>
      <c r="I102" s="132" t="s">
        <v>33</v>
      </c>
      <c r="J102" s="716" t="s">
        <v>287</v>
      </c>
      <c r="K102" s="133" t="s">
        <v>394</v>
      </c>
    </row>
    <row r="103" spans="4:13">
      <c r="D103" s="714"/>
      <c r="E103" s="736" t="s">
        <v>14</v>
      </c>
      <c r="F103" s="738" t="s">
        <v>34</v>
      </c>
      <c r="G103" s="717"/>
      <c r="H103" s="272" t="s">
        <v>286</v>
      </c>
      <c r="I103" s="740" t="s">
        <v>34</v>
      </c>
      <c r="J103" s="717"/>
      <c r="K103" s="273" t="s">
        <v>286</v>
      </c>
    </row>
    <row r="104" spans="4:13" ht="15.75" thickBot="1">
      <c r="D104" s="715"/>
      <c r="E104" s="737"/>
      <c r="F104" s="739"/>
      <c r="G104" s="718"/>
      <c r="H104" s="134">
        <f>+H77</f>
        <v>45930</v>
      </c>
      <c r="I104" s="741"/>
      <c r="J104" s="718"/>
      <c r="K104" s="135">
        <f>+K77</f>
        <v>45657</v>
      </c>
    </row>
    <row r="105" spans="4:13">
      <c r="D105" s="136" t="s">
        <v>4</v>
      </c>
      <c r="E105" s="137"/>
      <c r="F105" s="138"/>
      <c r="G105" s="138"/>
      <c r="H105" s="139"/>
      <c r="I105" s="139"/>
      <c r="J105" s="139"/>
      <c r="K105" s="516"/>
    </row>
    <row r="106" spans="4:13">
      <c r="D106" s="151" t="s">
        <v>36</v>
      </c>
      <c r="E106" s="146"/>
      <c r="F106" s="147">
        <f>+F107</f>
        <v>323</v>
      </c>
      <c r="G106" s="147"/>
      <c r="H106" s="526">
        <f>+H107</f>
        <v>2251616.85</v>
      </c>
      <c r="I106" s="147"/>
      <c r="J106" s="148"/>
      <c r="K106" s="526">
        <f>+K107</f>
        <v>0</v>
      </c>
    </row>
    <row r="107" spans="4:13">
      <c r="D107" s="151" t="s">
        <v>406</v>
      </c>
      <c r="E107" s="146"/>
      <c r="F107" s="147">
        <f>+F108</f>
        <v>323</v>
      </c>
      <c r="G107" s="147"/>
      <c r="H107" s="526">
        <f>+H108</f>
        <v>2251616.85</v>
      </c>
      <c r="I107" s="147">
        <f>+I108</f>
        <v>0</v>
      </c>
      <c r="J107" s="148"/>
      <c r="K107" s="526">
        <f>+K108</f>
        <v>0</v>
      </c>
    </row>
    <row r="108" spans="4:13">
      <c r="D108" s="149" t="s">
        <v>360</v>
      </c>
      <c r="E108" s="145" t="s">
        <v>227</v>
      </c>
      <c r="F108" s="142">
        <v>323</v>
      </c>
      <c r="G108" s="522">
        <v>6970.95</v>
      </c>
      <c r="H108" s="525">
        <f>+F108*G108</f>
        <v>2251616.85</v>
      </c>
      <c r="I108" s="142">
        <v>0</v>
      </c>
      <c r="J108" s="154"/>
      <c r="K108" s="525">
        <f>+NOTAS!I108*NOTAS!J108</f>
        <v>0</v>
      </c>
    </row>
    <row r="109" spans="4:13" hidden="1">
      <c r="D109" s="151" t="s">
        <v>73</v>
      </c>
      <c r="E109" s="141"/>
      <c r="F109" s="142"/>
      <c r="G109" s="527"/>
      <c r="H109" s="525"/>
      <c r="I109" s="143"/>
      <c r="J109" s="143"/>
      <c r="K109" s="525"/>
    </row>
    <row r="110" spans="4:13" hidden="1">
      <c r="D110" s="149" t="s">
        <v>132</v>
      </c>
      <c r="E110" s="145" t="s">
        <v>227</v>
      </c>
      <c r="F110" s="142"/>
      <c r="G110" s="142"/>
      <c r="H110" s="525">
        <v>0</v>
      </c>
      <c r="I110" s="143">
        <v>0</v>
      </c>
      <c r="J110" s="142"/>
      <c r="K110" s="525">
        <v>0</v>
      </c>
    </row>
    <row r="111" spans="4:13" ht="15.75" thickBot="1">
      <c r="D111" s="333" t="s">
        <v>407</v>
      </c>
      <c r="E111" s="334"/>
      <c r="F111" s="335">
        <f>+F106</f>
        <v>323</v>
      </c>
      <c r="G111" s="336"/>
      <c r="H111" s="524">
        <f>+H106</f>
        <v>2251616.85</v>
      </c>
      <c r="I111" s="335">
        <f>+I106</f>
        <v>0</v>
      </c>
      <c r="J111" s="336"/>
      <c r="K111" s="524">
        <f>+K106</f>
        <v>0</v>
      </c>
    </row>
    <row r="113" spans="2:13">
      <c r="B113" s="34" t="s">
        <v>364</v>
      </c>
      <c r="F113" s="258"/>
      <c r="G113" s="258"/>
      <c r="H113" s="258"/>
    </row>
    <row r="114" spans="2:13" ht="15.75" thickBot="1">
      <c r="F114" s="609">
        <v>45930</v>
      </c>
      <c r="G114" s="609"/>
      <c r="H114" s="609">
        <v>45565</v>
      </c>
    </row>
    <row r="115" spans="2:13" ht="45">
      <c r="D115" s="192" t="s">
        <v>133</v>
      </c>
      <c r="E115" s="186" t="s">
        <v>449</v>
      </c>
      <c r="F115" s="186" t="s">
        <v>450</v>
      </c>
      <c r="G115" s="186" t="s">
        <v>451</v>
      </c>
      <c r="H115" s="187" t="s">
        <v>452</v>
      </c>
    </row>
    <row r="116" spans="2:13" ht="30">
      <c r="D116" s="404" t="s">
        <v>433</v>
      </c>
      <c r="E116" s="405">
        <v>6952.1</v>
      </c>
      <c r="F116" s="370">
        <v>136814652</v>
      </c>
      <c r="G116" s="405">
        <v>7789.9</v>
      </c>
      <c r="H116" s="370">
        <v>299949032</v>
      </c>
      <c r="L116" s="402"/>
    </row>
    <row r="117" spans="2:13" ht="30">
      <c r="D117" s="404" t="s">
        <v>434</v>
      </c>
      <c r="E117" s="405">
        <v>6970.65</v>
      </c>
      <c r="F117" s="370">
        <v>14649183</v>
      </c>
      <c r="G117" s="405">
        <v>7796.79</v>
      </c>
      <c r="H117" s="370">
        <v>2890744</v>
      </c>
      <c r="I117" s="27"/>
      <c r="L117" s="402"/>
    </row>
    <row r="118" spans="2:13" ht="30">
      <c r="D118" s="404" t="s">
        <v>435</v>
      </c>
      <c r="E118" s="405">
        <v>6952.1</v>
      </c>
      <c r="F118" s="370">
        <v>762820315</v>
      </c>
      <c r="G118" s="405">
        <v>7789.9</v>
      </c>
      <c r="H118" s="370">
        <v>2251424</v>
      </c>
    </row>
    <row r="119" spans="2:13" ht="30">
      <c r="D119" s="404" t="s">
        <v>134</v>
      </c>
      <c r="E119" s="405">
        <v>6970.65</v>
      </c>
      <c r="F119" s="370">
        <v>1429857</v>
      </c>
      <c r="G119" s="405">
        <v>7796.79</v>
      </c>
      <c r="H119" s="370">
        <v>3045587</v>
      </c>
    </row>
    <row r="120" spans="2:13" ht="15.75" thickBot="1">
      <c r="D120" s="23" t="s">
        <v>135</v>
      </c>
      <c r="E120" s="174"/>
      <c r="F120" s="406">
        <f>+F116+F117-F118-F119</f>
        <v>-612786337</v>
      </c>
      <c r="G120" s="590"/>
      <c r="H120" s="407">
        <f>+H116+H117-H118-H119</f>
        <v>297542765</v>
      </c>
    </row>
    <row r="122" spans="2:13">
      <c r="B122" s="34" t="s">
        <v>365</v>
      </c>
    </row>
    <row r="123" spans="2:13">
      <c r="D123" s="735" t="s">
        <v>275</v>
      </c>
      <c r="E123" s="735"/>
      <c r="F123" s="735"/>
      <c r="G123" s="735"/>
      <c r="H123" s="735"/>
    </row>
    <row r="124" spans="2:13" ht="15.75" thickBot="1">
      <c r="B124" s="26"/>
      <c r="C124" s="26"/>
      <c r="F124" s="609">
        <v>45930</v>
      </c>
      <c r="G124" s="609">
        <v>45657</v>
      </c>
      <c r="I124" s="26"/>
      <c r="J124" s="26"/>
      <c r="K124" s="26"/>
      <c r="L124" s="26"/>
      <c r="M124" s="26"/>
    </row>
    <row r="125" spans="2:13">
      <c r="B125" s="26"/>
      <c r="C125" s="26"/>
      <c r="D125" s="789" t="s">
        <v>136</v>
      </c>
      <c r="E125" s="787" t="s">
        <v>395</v>
      </c>
      <c r="F125" s="791" t="s">
        <v>137</v>
      </c>
      <c r="G125" s="748"/>
      <c r="I125" s="26"/>
      <c r="J125" s="26"/>
      <c r="K125" s="26"/>
      <c r="L125" s="26"/>
      <c r="M125" s="26"/>
    </row>
    <row r="126" spans="2:13">
      <c r="B126" s="26"/>
      <c r="C126" s="26"/>
      <c r="D126" s="790"/>
      <c r="E126" s="788"/>
      <c r="F126" s="14" t="s">
        <v>427</v>
      </c>
      <c r="G126" s="275" t="s">
        <v>236</v>
      </c>
      <c r="I126" s="26"/>
      <c r="J126" s="26"/>
      <c r="K126" s="26"/>
      <c r="L126" s="26"/>
      <c r="M126" s="26"/>
    </row>
    <row r="127" spans="2:13">
      <c r="D127" s="474" t="s">
        <v>690</v>
      </c>
      <c r="E127" s="299">
        <v>204068.82</v>
      </c>
      <c r="F127" s="490">
        <v>1418706845</v>
      </c>
      <c r="G127" s="490">
        <v>1149433256</v>
      </c>
    </row>
    <row r="128" spans="2:13">
      <c r="D128" s="474" t="s">
        <v>691</v>
      </c>
      <c r="E128" s="299"/>
      <c r="F128" s="490">
        <v>45475114</v>
      </c>
      <c r="G128" s="490">
        <v>22331879</v>
      </c>
      <c r="H128" s="402"/>
    </row>
    <row r="129" spans="2:11" ht="15.75" thickBot="1">
      <c r="D129" s="276" t="s">
        <v>138</v>
      </c>
      <c r="E129" s="338"/>
      <c r="F129" s="491">
        <f>SUM(F127:F128)</f>
        <v>1464181959</v>
      </c>
      <c r="G129" s="492">
        <f>SUM(G127:G128)</f>
        <v>1171765135</v>
      </c>
    </row>
    <row r="131" spans="2:11">
      <c r="B131" s="34" t="s">
        <v>366</v>
      </c>
    </row>
    <row r="132" spans="2:11">
      <c r="E132" s="3" t="s">
        <v>32</v>
      </c>
    </row>
    <row r="133" spans="2:11" ht="15" customHeight="1"/>
    <row r="134" spans="2:11" ht="15" customHeight="1" thickBot="1">
      <c r="C134" s="3" t="s">
        <v>609</v>
      </c>
      <c r="K134" s="380"/>
    </row>
    <row r="135" spans="2:11">
      <c r="D135" s="719" t="s">
        <v>183</v>
      </c>
      <c r="E135" s="719" t="s">
        <v>139</v>
      </c>
      <c r="F135" s="719" t="s">
        <v>140</v>
      </c>
      <c r="G135" s="719" t="s">
        <v>65</v>
      </c>
      <c r="H135" s="719" t="s">
        <v>145</v>
      </c>
    </row>
    <row r="136" spans="2:11">
      <c r="D136" s="720"/>
      <c r="E136" s="720"/>
      <c r="F136" s="720"/>
      <c r="G136" s="720"/>
      <c r="H136" s="720"/>
    </row>
    <row r="137" spans="2:11" ht="15.75" thickBot="1">
      <c r="D137" s="721"/>
      <c r="E137" s="721"/>
      <c r="F137" s="721"/>
      <c r="G137" s="721"/>
      <c r="H137" s="721"/>
    </row>
    <row r="138" spans="2:11">
      <c r="D138" s="306" t="s">
        <v>355</v>
      </c>
      <c r="E138" s="307"/>
      <c r="F138" s="307"/>
      <c r="G138" s="307"/>
      <c r="H138" s="308"/>
    </row>
    <row r="139" spans="2:11">
      <c r="D139" s="305" t="s">
        <v>478</v>
      </c>
      <c r="E139" s="309"/>
      <c r="F139" s="310"/>
      <c r="G139" s="277"/>
      <c r="H139" s="303"/>
    </row>
    <row r="140" spans="2:11">
      <c r="D140" s="311" t="s">
        <v>141</v>
      </c>
      <c r="E140" s="312"/>
      <c r="F140" s="312"/>
      <c r="G140" s="278"/>
      <c r="H140" s="300"/>
    </row>
    <row r="141" spans="2:11">
      <c r="D141" s="314" t="s">
        <v>142</v>
      </c>
      <c r="E141" s="315"/>
      <c r="F141" s="315"/>
      <c r="G141" s="277"/>
      <c r="H141" s="303"/>
    </row>
    <row r="142" spans="2:11">
      <c r="D142" s="317" t="s">
        <v>29</v>
      </c>
      <c r="E142" s="318"/>
      <c r="F142" s="318"/>
      <c r="G142" s="318"/>
      <c r="H142" s="321"/>
    </row>
    <row r="143" spans="2:11">
      <c r="D143" s="311" t="s">
        <v>356</v>
      </c>
      <c r="E143" s="312"/>
      <c r="F143" s="312"/>
      <c r="G143" s="278"/>
      <c r="H143" s="300"/>
    </row>
    <row r="144" spans="2:11">
      <c r="D144" s="314" t="s">
        <v>142</v>
      </c>
      <c r="E144" s="315"/>
      <c r="F144" s="315"/>
      <c r="G144" s="277"/>
      <c r="H144" s="303"/>
    </row>
    <row r="145" spans="4:8">
      <c r="D145" s="311" t="s">
        <v>357</v>
      </c>
      <c r="E145" s="312"/>
      <c r="F145" s="312"/>
      <c r="G145" s="278"/>
      <c r="H145" s="300"/>
    </row>
    <row r="146" spans="4:8">
      <c r="D146" s="314" t="s">
        <v>142</v>
      </c>
      <c r="E146" s="315"/>
      <c r="F146" s="315"/>
      <c r="G146" s="408"/>
      <c r="H146" s="409"/>
    </row>
    <row r="147" spans="4:8">
      <c r="D147" s="305" t="s">
        <v>288</v>
      </c>
      <c r="E147" s="309" t="s">
        <v>143</v>
      </c>
      <c r="F147" s="310">
        <v>1</v>
      </c>
      <c r="G147" s="310">
        <v>578933069</v>
      </c>
      <c r="H147" s="321"/>
    </row>
    <row r="148" spans="4:8">
      <c r="D148" s="305" t="s">
        <v>520</v>
      </c>
      <c r="E148" s="309" t="s">
        <v>143</v>
      </c>
      <c r="F148" s="310">
        <v>1</v>
      </c>
      <c r="G148" s="310">
        <v>114300449</v>
      </c>
      <c r="H148" s="321"/>
    </row>
    <row r="149" spans="4:8">
      <c r="D149" s="305" t="s">
        <v>521</v>
      </c>
      <c r="E149" s="309" t="s">
        <v>143</v>
      </c>
      <c r="F149" s="310">
        <v>1</v>
      </c>
      <c r="G149" s="310">
        <v>69688128</v>
      </c>
      <c r="H149" s="321"/>
    </row>
    <row r="150" spans="4:8">
      <c r="D150" s="311" t="s">
        <v>358</v>
      </c>
      <c r="E150" s="312"/>
      <c r="F150" s="312"/>
      <c r="G150" s="313">
        <f>SUM(G147:G149)</f>
        <v>762921646</v>
      </c>
      <c r="H150" s="319"/>
    </row>
    <row r="151" spans="4:8">
      <c r="D151" s="314" t="s">
        <v>142</v>
      </c>
      <c r="E151" s="315"/>
      <c r="F151" s="315"/>
      <c r="G151" s="316">
        <v>857310992</v>
      </c>
      <c r="H151" s="301"/>
    </row>
    <row r="152" spans="4:8">
      <c r="D152" s="304" t="s">
        <v>620</v>
      </c>
      <c r="E152" s="309" t="s">
        <v>143</v>
      </c>
      <c r="F152" s="310">
        <v>1</v>
      </c>
      <c r="G152" s="310">
        <v>274428586</v>
      </c>
      <c r="H152" s="321"/>
    </row>
    <row r="153" spans="4:8">
      <c r="D153" s="304" t="s">
        <v>699</v>
      </c>
      <c r="E153" s="309" t="s">
        <v>143</v>
      </c>
      <c r="F153" s="310">
        <v>1</v>
      </c>
      <c r="G153" s="310">
        <v>139042000</v>
      </c>
      <c r="H153" s="303"/>
    </row>
    <row r="154" spans="4:8">
      <c r="D154" s="304" t="s">
        <v>700</v>
      </c>
      <c r="E154" s="309" t="s">
        <v>143</v>
      </c>
      <c r="F154" s="310">
        <v>1</v>
      </c>
      <c r="G154" s="310">
        <v>347655055</v>
      </c>
      <c r="H154" s="303"/>
    </row>
    <row r="155" spans="4:8">
      <c r="D155" s="304" t="s">
        <v>701</v>
      </c>
      <c r="E155" s="309" t="s">
        <v>143</v>
      </c>
      <c r="F155" s="310">
        <v>1</v>
      </c>
      <c r="G155" s="310">
        <v>347656446</v>
      </c>
      <c r="H155" s="303"/>
    </row>
    <row r="156" spans="4:8">
      <c r="D156" s="304" t="s">
        <v>785</v>
      </c>
      <c r="E156" s="309" t="s">
        <v>143</v>
      </c>
      <c r="F156" s="310">
        <v>1</v>
      </c>
      <c r="G156" s="310">
        <v>28432699</v>
      </c>
      <c r="H156" s="303"/>
    </row>
    <row r="157" spans="4:8">
      <c r="D157" s="311" t="s">
        <v>456</v>
      </c>
      <c r="E157" s="312"/>
      <c r="F157" s="312"/>
      <c r="G157" s="313">
        <f>+G152+G154+G155+G156+G153</f>
        <v>1137214786</v>
      </c>
      <c r="H157" s="319"/>
    </row>
    <row r="158" spans="4:8">
      <c r="D158" s="314" t="s">
        <v>142</v>
      </c>
      <c r="E158" s="315"/>
      <c r="F158" s="315"/>
      <c r="G158" s="316">
        <v>1643181341</v>
      </c>
      <c r="H158" s="409"/>
    </row>
    <row r="159" spans="4:8">
      <c r="D159" s="304" t="s">
        <v>704</v>
      </c>
      <c r="E159" s="309" t="s">
        <v>703</v>
      </c>
      <c r="F159" s="310">
        <v>1</v>
      </c>
      <c r="G159" s="654">
        <v>210820903</v>
      </c>
      <c r="H159" s="303"/>
    </row>
    <row r="160" spans="4:8">
      <c r="D160" s="311" t="s">
        <v>702</v>
      </c>
      <c r="E160" s="312"/>
      <c r="F160" s="312"/>
      <c r="G160" s="313">
        <f>SUM(G159)</f>
        <v>210820903</v>
      </c>
      <c r="H160" s="300"/>
    </row>
    <row r="161" spans="3:9">
      <c r="D161" s="314" t="s">
        <v>142</v>
      </c>
      <c r="E161" s="315"/>
      <c r="F161" s="315"/>
      <c r="G161" s="316">
        <v>236903853</v>
      </c>
      <c r="H161" s="409"/>
    </row>
    <row r="162" spans="3:9">
      <c r="D162" s="304" t="s">
        <v>792</v>
      </c>
      <c r="E162" s="309" t="s">
        <v>793</v>
      </c>
      <c r="F162" s="310">
        <v>1</v>
      </c>
      <c r="G162" s="653">
        <v>875964600</v>
      </c>
      <c r="H162" s="303"/>
    </row>
    <row r="163" spans="3:9">
      <c r="D163" s="311" t="s">
        <v>794</v>
      </c>
      <c r="E163" s="312"/>
      <c r="F163" s="312"/>
      <c r="G163" s="313">
        <f>SUM(G162)</f>
        <v>875964600</v>
      </c>
      <c r="H163" s="300"/>
    </row>
    <row r="164" spans="3:9" ht="15.75" thickBot="1">
      <c r="D164" s="320" t="s">
        <v>142</v>
      </c>
      <c r="E164" s="374"/>
      <c r="F164" s="374"/>
      <c r="G164" s="652">
        <v>0</v>
      </c>
      <c r="H164" s="480"/>
    </row>
    <row r="165" spans="3:9">
      <c r="G165" s="651"/>
    </row>
    <row r="167" spans="3:9" ht="15.75" thickBot="1">
      <c r="C167" s="3" t="s">
        <v>590</v>
      </c>
    </row>
    <row r="168" spans="3:9" ht="15.75" thickBot="1">
      <c r="D168" s="722" t="s">
        <v>333</v>
      </c>
      <c r="E168" s="723"/>
      <c r="F168" s="724"/>
      <c r="G168" s="722" t="s">
        <v>807</v>
      </c>
      <c r="H168" s="723"/>
      <c r="I168" s="724"/>
    </row>
    <row r="169" spans="3:9">
      <c r="D169" s="719" t="s">
        <v>183</v>
      </c>
      <c r="E169" s="719" t="s">
        <v>65</v>
      </c>
      <c r="F169" s="719" t="s">
        <v>145</v>
      </c>
      <c r="G169" s="719" t="s">
        <v>13</v>
      </c>
      <c r="H169" s="725" t="s">
        <v>27</v>
      </c>
      <c r="I169" s="728" t="s">
        <v>28</v>
      </c>
    </row>
    <row r="170" spans="3:9">
      <c r="D170" s="720"/>
      <c r="E170" s="720"/>
      <c r="F170" s="720"/>
      <c r="G170" s="720"/>
      <c r="H170" s="726"/>
      <c r="I170" s="729"/>
    </row>
    <row r="171" spans="3:9" ht="15.75" thickBot="1">
      <c r="D171" s="721"/>
      <c r="E171" s="721"/>
      <c r="F171" s="721"/>
      <c r="G171" s="721"/>
      <c r="H171" s="727"/>
      <c r="I171" s="730"/>
    </row>
    <row r="172" spans="3:9">
      <c r="D172" s="306" t="s">
        <v>144</v>
      </c>
      <c r="E172" s="307"/>
      <c r="F172" s="307"/>
      <c r="G172" s="307"/>
      <c r="H172" s="307"/>
      <c r="I172" s="308"/>
    </row>
    <row r="173" spans="3:9">
      <c r="D173" s="305" t="s">
        <v>557</v>
      </c>
      <c r="E173" s="591">
        <v>600000000</v>
      </c>
      <c r="F173" s="591">
        <v>1560000000</v>
      </c>
      <c r="G173" s="310">
        <v>27600000000</v>
      </c>
      <c r="H173" s="592"/>
      <c r="I173" s="593"/>
    </row>
    <row r="174" spans="3:9">
      <c r="D174" s="311" t="s">
        <v>558</v>
      </c>
      <c r="E174" s="594">
        <f>SUM(E173)</f>
        <v>600000000</v>
      </c>
      <c r="F174" s="594">
        <f>SUM(F173)</f>
        <v>1560000000</v>
      </c>
      <c r="G174" s="594">
        <f>SUM(G173)</f>
        <v>27600000000</v>
      </c>
      <c r="H174" s="611">
        <f>SUM(H173)</f>
        <v>0</v>
      </c>
      <c r="I174" s="614">
        <f>SUM(I173)</f>
        <v>0</v>
      </c>
    </row>
    <row r="175" spans="3:9" ht="15.75" thickBot="1">
      <c r="D175" s="302" t="s">
        <v>559</v>
      </c>
      <c r="E175" s="595">
        <v>600000000</v>
      </c>
      <c r="F175" s="596">
        <v>1003000000</v>
      </c>
      <c r="G175" s="596">
        <v>27600000000</v>
      </c>
      <c r="H175" s="612">
        <v>0</v>
      </c>
      <c r="I175" s="613">
        <v>0</v>
      </c>
    </row>
    <row r="177" spans="2:8" ht="15.75" thickBot="1">
      <c r="B177" s="34" t="s">
        <v>367</v>
      </c>
    </row>
    <row r="178" spans="2:8" ht="15.75" thickBot="1">
      <c r="D178" s="780" t="s">
        <v>78</v>
      </c>
      <c r="E178" s="781"/>
      <c r="F178" s="782"/>
    </row>
    <row r="179" spans="2:8" ht="15.75" thickBot="1">
      <c r="D179" s="4" t="s">
        <v>147</v>
      </c>
      <c r="E179" s="5" t="s">
        <v>148</v>
      </c>
      <c r="F179" s="5" t="s">
        <v>149</v>
      </c>
    </row>
    <row r="180" spans="2:8" ht="15.75" thickBot="1">
      <c r="D180" s="376" t="s">
        <v>608</v>
      </c>
      <c r="E180" s="597">
        <v>92203478</v>
      </c>
      <c r="F180" s="279">
        <v>0</v>
      </c>
    </row>
    <row r="181" spans="2:8" ht="15.75" thickBot="1">
      <c r="D181" s="7" t="s">
        <v>151</v>
      </c>
      <c r="E181" s="598">
        <f>SUM(E180)</f>
        <v>92203478</v>
      </c>
      <c r="F181" s="280">
        <f>SUM(F180)</f>
        <v>0</v>
      </c>
    </row>
    <row r="182" spans="2:8" ht="15.75" thickBot="1">
      <c r="D182" s="7" t="s">
        <v>150</v>
      </c>
      <c r="E182" s="603">
        <v>289449259</v>
      </c>
      <c r="F182" s="280">
        <v>0</v>
      </c>
    </row>
    <row r="183" spans="2:8" ht="15.75" thickBot="1">
      <c r="D183" s="2"/>
      <c r="E183" s="2"/>
      <c r="F183" s="2"/>
    </row>
    <row r="184" spans="2:8" ht="15.75" thickBot="1">
      <c r="D184" s="780" t="s">
        <v>41</v>
      </c>
      <c r="E184" s="781"/>
      <c r="F184" s="786"/>
    </row>
    <row r="185" spans="2:8" ht="15.75" thickBot="1">
      <c r="D185" s="7" t="s">
        <v>147</v>
      </c>
      <c r="E185" s="345" t="s">
        <v>57</v>
      </c>
      <c r="F185" s="345" t="s">
        <v>412</v>
      </c>
    </row>
    <row r="186" spans="2:8" ht="15.75" thickBot="1">
      <c r="D186" s="6" t="s">
        <v>130</v>
      </c>
      <c r="E186" s="279"/>
      <c r="F186" s="279">
        <v>0</v>
      </c>
      <c r="H186" s="9"/>
    </row>
    <row r="187" spans="2:8" ht="15.75" thickBot="1">
      <c r="D187" s="6" t="s">
        <v>415</v>
      </c>
      <c r="E187" s="279"/>
      <c r="F187" s="279">
        <v>0</v>
      </c>
      <c r="H187" s="9"/>
    </row>
    <row r="188" spans="2:8" ht="15.75" thickBot="1">
      <c r="D188" s="6" t="s">
        <v>232</v>
      </c>
      <c r="E188" s="597">
        <v>141540272</v>
      </c>
      <c r="F188" s="599">
        <v>178601488</v>
      </c>
      <c r="H188" s="9"/>
    </row>
    <row r="189" spans="2:8" ht="15.75" thickBot="1">
      <c r="D189" s="6" t="s">
        <v>614</v>
      </c>
      <c r="E189" s="597">
        <v>-125609038</v>
      </c>
      <c r="F189" s="597">
        <v>-162770161</v>
      </c>
      <c r="H189" s="9"/>
    </row>
    <row r="190" spans="2:8" ht="15.75" thickBot="1">
      <c r="D190" s="7" t="s">
        <v>19</v>
      </c>
      <c r="E190" s="10">
        <f>SUM(E186:E189)</f>
        <v>15931234</v>
      </c>
      <c r="F190" s="10">
        <f>SUM(F186:F189)</f>
        <v>15831327</v>
      </c>
    </row>
    <row r="191" spans="2:8" ht="15.75" thickBot="1">
      <c r="D191" s="11"/>
      <c r="E191" s="12"/>
      <c r="F191" s="12"/>
    </row>
    <row r="192" spans="2:8" ht="15.75" thickBot="1">
      <c r="D192" s="780" t="s">
        <v>41</v>
      </c>
      <c r="E192" s="781"/>
      <c r="F192" s="782"/>
    </row>
    <row r="193" spans="2:9" ht="15.75" thickBot="1">
      <c r="D193" s="7" t="s">
        <v>147</v>
      </c>
      <c r="E193" s="8" t="s">
        <v>57</v>
      </c>
      <c r="F193" s="8" t="s">
        <v>412</v>
      </c>
    </row>
    <row r="194" spans="2:9" ht="15.75" thickBot="1">
      <c r="D194" s="6" t="s">
        <v>233</v>
      </c>
      <c r="E194" s="597">
        <v>115231814</v>
      </c>
      <c r="F194" s="597">
        <v>287025026</v>
      </c>
    </row>
    <row r="195" spans="2:9" ht="15.75" thickBot="1">
      <c r="D195" s="6" t="s">
        <v>615</v>
      </c>
      <c r="E195" s="597">
        <v>-115231814</v>
      </c>
      <c r="F195" s="597">
        <v>-276209393</v>
      </c>
    </row>
    <row r="196" spans="2:9" ht="15.75" thickBot="1">
      <c r="D196" s="7" t="s">
        <v>19</v>
      </c>
      <c r="E196" s="10">
        <f>SUM(E194:E195)</f>
        <v>0</v>
      </c>
      <c r="F196" s="10">
        <f>SUM(F194:F195)</f>
        <v>10815633</v>
      </c>
    </row>
    <row r="197" spans="2:9" ht="15.75" thickBot="1">
      <c r="D197" s="1" t="s">
        <v>209</v>
      </c>
      <c r="E197" s="2"/>
      <c r="F197" s="2"/>
    </row>
    <row r="198" spans="2:9">
      <c r="D198" s="746" t="s">
        <v>152</v>
      </c>
      <c r="E198" s="747"/>
      <c r="F198" s="747"/>
      <c r="G198" s="747"/>
      <c r="H198" s="747"/>
      <c r="I198" s="748"/>
    </row>
    <row r="199" spans="2:9" ht="45">
      <c r="D199" s="13" t="s">
        <v>153</v>
      </c>
      <c r="E199" s="14" t="s">
        <v>154</v>
      </c>
      <c r="F199" s="15" t="s">
        <v>140</v>
      </c>
      <c r="G199" s="15" t="s">
        <v>155</v>
      </c>
      <c r="H199" s="15" t="s">
        <v>156</v>
      </c>
      <c r="I199" s="16" t="s">
        <v>157</v>
      </c>
    </row>
    <row r="200" spans="2:9">
      <c r="D200" s="17"/>
      <c r="E200" s="18"/>
      <c r="F200" s="18"/>
      <c r="G200" s="18"/>
      <c r="H200" s="18"/>
      <c r="I200" s="19"/>
    </row>
    <row r="201" spans="2:9">
      <c r="D201" s="749" t="s">
        <v>158</v>
      </c>
      <c r="E201" s="750"/>
      <c r="F201" s="750"/>
      <c r="G201" s="750"/>
      <c r="H201" s="750"/>
      <c r="I201" s="751"/>
    </row>
    <row r="202" spans="2:9">
      <c r="D202" s="20" t="s">
        <v>159</v>
      </c>
      <c r="E202" s="21"/>
      <c r="F202" s="21"/>
      <c r="G202" s="21"/>
      <c r="H202" s="21"/>
      <c r="I202" s="22"/>
    </row>
    <row r="203" spans="2:9" ht="15.75" thickBot="1">
      <c r="D203" s="23" t="s">
        <v>160</v>
      </c>
      <c r="E203" s="24"/>
      <c r="F203" s="24"/>
      <c r="G203" s="24"/>
      <c r="H203" s="24"/>
      <c r="I203" s="25"/>
    </row>
    <row r="205" spans="2:9">
      <c r="B205" s="34" t="s">
        <v>368</v>
      </c>
    </row>
    <row r="206" spans="2:9">
      <c r="E206" s="258" t="s">
        <v>799</v>
      </c>
    </row>
    <row r="207" spans="2:9">
      <c r="E207" s="258" t="s">
        <v>18</v>
      </c>
    </row>
    <row r="208" spans="2:9" ht="15.75" thickBot="1">
      <c r="C208" s="3" t="s">
        <v>800</v>
      </c>
    </row>
    <row r="209" spans="2:17" ht="15.75" thickBot="1">
      <c r="D209" s="783" t="s">
        <v>22</v>
      </c>
      <c r="E209" s="752" t="s">
        <v>20</v>
      </c>
      <c r="F209" s="753"/>
      <c r="G209" s="753"/>
      <c r="H209" s="753"/>
      <c r="I209" s="754"/>
      <c r="J209" s="752" t="s">
        <v>21</v>
      </c>
      <c r="K209" s="753"/>
      <c r="L209" s="753"/>
      <c r="M209" s="753"/>
      <c r="N209" s="753"/>
      <c r="O209" s="754"/>
    </row>
    <row r="210" spans="2:17" ht="15" customHeight="1">
      <c r="D210" s="784"/>
      <c r="E210" s="755" t="s">
        <v>161</v>
      </c>
      <c r="F210" s="757" t="s">
        <v>23</v>
      </c>
      <c r="G210" s="759" t="s">
        <v>24</v>
      </c>
      <c r="H210" s="761" t="s">
        <v>162</v>
      </c>
      <c r="I210" s="763" t="s">
        <v>163</v>
      </c>
      <c r="J210" s="761" t="s">
        <v>68</v>
      </c>
      <c r="K210" s="765" t="s">
        <v>23</v>
      </c>
      <c r="L210" s="765" t="s">
        <v>24</v>
      </c>
      <c r="M210" s="767" t="s">
        <v>162</v>
      </c>
      <c r="N210" s="761" t="s">
        <v>69</v>
      </c>
      <c r="O210" s="765" t="s">
        <v>70</v>
      </c>
    </row>
    <row r="211" spans="2:17" ht="31.15" customHeight="1" thickBot="1">
      <c r="D211" s="785"/>
      <c r="E211" s="756"/>
      <c r="F211" s="758"/>
      <c r="G211" s="760"/>
      <c r="H211" s="762"/>
      <c r="I211" s="764"/>
      <c r="J211" s="762"/>
      <c r="K211" s="766"/>
      <c r="L211" s="766"/>
      <c r="M211" s="768"/>
      <c r="N211" s="762"/>
      <c r="O211" s="766"/>
    </row>
    <row r="212" spans="2:17">
      <c r="D212" s="159" t="s">
        <v>359</v>
      </c>
      <c r="E212" s="162">
        <v>1485000</v>
      </c>
      <c r="F212" s="160">
        <v>0</v>
      </c>
      <c r="G212" s="160">
        <v>0</v>
      </c>
      <c r="H212" s="160">
        <v>0</v>
      </c>
      <c r="I212" s="160">
        <v>2721364</v>
      </c>
      <c r="J212" s="161">
        <v>267300</v>
      </c>
      <c r="K212" s="160">
        <v>0</v>
      </c>
      <c r="L212" s="160">
        <v>0</v>
      </c>
      <c r="M212" s="160">
        <v>0</v>
      </c>
      <c r="N212" s="161">
        <v>267300</v>
      </c>
      <c r="O212" s="160">
        <f>+I212-N212</f>
        <v>2454064</v>
      </c>
    </row>
    <row r="213" spans="2:17">
      <c r="D213" s="159" t="s">
        <v>25</v>
      </c>
      <c r="E213" s="162">
        <v>50493455</v>
      </c>
      <c r="F213" s="164">
        <v>0</v>
      </c>
      <c r="G213" s="164">
        <v>0</v>
      </c>
      <c r="H213" s="164">
        <v>0</v>
      </c>
      <c r="I213" s="165">
        <v>63470728</v>
      </c>
      <c r="J213" s="165">
        <v>45444110</v>
      </c>
      <c r="K213" s="164">
        <v>0</v>
      </c>
      <c r="L213" s="164">
        <v>0</v>
      </c>
      <c r="M213" s="164">
        <v>0</v>
      </c>
      <c r="N213" s="165">
        <v>45444110</v>
      </c>
      <c r="O213" s="163">
        <f>+I213-N213</f>
        <v>18026618</v>
      </c>
    </row>
    <row r="214" spans="2:17">
      <c r="D214" s="159" t="s">
        <v>166</v>
      </c>
      <c r="E214" s="164">
        <v>0</v>
      </c>
      <c r="F214" s="164">
        <v>0</v>
      </c>
      <c r="G214" s="164">
        <v>0</v>
      </c>
      <c r="H214" s="164">
        <v>0</v>
      </c>
      <c r="I214" s="164">
        <v>0</v>
      </c>
      <c r="J214" s="165">
        <v>0</v>
      </c>
      <c r="K214" s="164">
        <v>0</v>
      </c>
      <c r="L214" s="164">
        <v>0</v>
      </c>
      <c r="M214" s="164">
        <v>0</v>
      </c>
      <c r="N214" s="165">
        <v>0</v>
      </c>
      <c r="O214" s="163">
        <f t="shared" ref="O214:O217" si="3">+I214-N214</f>
        <v>0</v>
      </c>
    </row>
    <row r="215" spans="2:17">
      <c r="C215" s="27"/>
      <c r="D215" s="159" t="s">
        <v>228</v>
      </c>
      <c r="E215" s="163">
        <v>148370883</v>
      </c>
      <c r="F215" s="163">
        <v>0</v>
      </c>
      <c r="G215" s="163">
        <v>0</v>
      </c>
      <c r="H215" s="163">
        <v>0</v>
      </c>
      <c r="I215" s="163">
        <v>148370883</v>
      </c>
      <c r="J215" s="165">
        <v>14742426</v>
      </c>
      <c r="K215" s="163">
        <v>0</v>
      </c>
      <c r="L215" s="163">
        <v>0</v>
      </c>
      <c r="M215" s="163">
        <v>0</v>
      </c>
      <c r="N215" s="165">
        <v>14742426</v>
      </c>
      <c r="O215" s="163">
        <f t="shared" si="3"/>
        <v>133628457</v>
      </c>
    </row>
    <row r="216" spans="2:17">
      <c r="D216" s="159" t="s">
        <v>167</v>
      </c>
      <c r="E216" s="163">
        <v>900000</v>
      </c>
      <c r="F216" s="164">
        <v>0</v>
      </c>
      <c r="G216" s="164">
        <v>0</v>
      </c>
      <c r="H216" s="164">
        <v>0</v>
      </c>
      <c r="I216" s="165">
        <v>1662727</v>
      </c>
      <c r="J216" s="165">
        <v>0</v>
      </c>
      <c r="K216" s="164">
        <v>0</v>
      </c>
      <c r="L216" s="164">
        <v>0</v>
      </c>
      <c r="M216" s="164">
        <v>0</v>
      </c>
      <c r="N216" s="165">
        <v>0</v>
      </c>
      <c r="O216" s="163">
        <f t="shared" si="3"/>
        <v>1662727</v>
      </c>
    </row>
    <row r="217" spans="2:17" ht="15.75" thickBot="1">
      <c r="D217" s="159" t="s">
        <v>44</v>
      </c>
      <c r="E217" s="164">
        <v>0</v>
      </c>
      <c r="F217" s="164">
        <v>0</v>
      </c>
      <c r="G217" s="164">
        <v>0</v>
      </c>
      <c r="H217" s="164">
        <v>0</v>
      </c>
      <c r="I217" s="164">
        <v>0</v>
      </c>
      <c r="J217" s="165">
        <v>0</v>
      </c>
      <c r="K217" s="164">
        <v>0</v>
      </c>
      <c r="L217" s="164">
        <v>0</v>
      </c>
      <c r="M217" s="164">
        <v>0</v>
      </c>
      <c r="N217" s="165">
        <v>0</v>
      </c>
      <c r="O217" s="166">
        <f t="shared" si="3"/>
        <v>0</v>
      </c>
    </row>
    <row r="218" spans="2:17" ht="15.75" thickBot="1">
      <c r="D218" s="167" t="s">
        <v>164</v>
      </c>
      <c r="E218" s="168">
        <f>SUM(E212:E217)</f>
        <v>201249338</v>
      </c>
      <c r="F218" s="168">
        <f t="shared" ref="F218:N218" si="4">SUM(F212:F217)</f>
        <v>0</v>
      </c>
      <c r="G218" s="168">
        <f t="shared" si="4"/>
        <v>0</v>
      </c>
      <c r="H218" s="168">
        <f t="shared" si="4"/>
        <v>0</v>
      </c>
      <c r="I218" s="168">
        <f>SUM(I212:I217)</f>
        <v>216225702</v>
      </c>
      <c r="J218" s="168">
        <f>SUM(J212:J217)</f>
        <v>60453836</v>
      </c>
      <c r="K218" s="168">
        <f t="shared" si="4"/>
        <v>0</v>
      </c>
      <c r="L218" s="168">
        <f t="shared" si="4"/>
        <v>0</v>
      </c>
      <c r="M218" s="168">
        <f t="shared" si="4"/>
        <v>0</v>
      </c>
      <c r="N218" s="168">
        <f t="shared" si="4"/>
        <v>60453836</v>
      </c>
      <c r="O218" s="168">
        <f>SUM(O212:O217)</f>
        <v>155771866</v>
      </c>
      <c r="Q218" s="477"/>
    </row>
    <row r="219" spans="2:17" ht="15.75" thickBot="1">
      <c r="D219" s="224" t="s">
        <v>165</v>
      </c>
      <c r="E219" s="225">
        <v>201249338</v>
      </c>
      <c r="F219" s="226"/>
      <c r="G219" s="225"/>
      <c r="H219" s="225"/>
      <c r="I219" s="226">
        <v>201249338</v>
      </c>
      <c r="J219" s="225">
        <v>24111102</v>
      </c>
      <c r="K219" s="226">
        <v>36342734</v>
      </c>
      <c r="L219" s="225">
        <v>0</v>
      </c>
      <c r="M219" s="227">
        <v>0</v>
      </c>
      <c r="N219" s="228">
        <v>60453836</v>
      </c>
      <c r="O219" s="225">
        <v>140795502</v>
      </c>
    </row>
    <row r="220" spans="2:17">
      <c r="J220" s="477"/>
    </row>
    <row r="221" spans="2:17">
      <c r="B221" s="34" t="s">
        <v>429</v>
      </c>
    </row>
    <row r="222" spans="2:17" ht="15.75" thickBot="1"/>
    <row r="223" spans="2:17">
      <c r="D223" s="169" t="s">
        <v>147</v>
      </c>
      <c r="E223" s="170" t="s">
        <v>169</v>
      </c>
      <c r="F223" s="170" t="s">
        <v>26</v>
      </c>
      <c r="G223" s="170" t="s">
        <v>11</v>
      </c>
      <c r="H223" s="171" t="s">
        <v>170</v>
      </c>
    </row>
    <row r="224" spans="2:17">
      <c r="D224" s="17" t="s">
        <v>471</v>
      </c>
      <c r="E224" s="156"/>
      <c r="F224" s="156">
        <v>0</v>
      </c>
      <c r="G224" s="156">
        <v>0</v>
      </c>
      <c r="H224" s="172">
        <f>+E224+F224-G224</f>
        <v>0</v>
      </c>
      <c r="K224" s="477"/>
    </row>
    <row r="225" spans="2:8">
      <c r="D225" s="20" t="s">
        <v>246</v>
      </c>
      <c r="E225" s="158">
        <f>SUM(E224)</f>
        <v>0</v>
      </c>
      <c r="F225" s="158">
        <f t="shared" ref="F225:H225" si="5">SUM(F224)</f>
        <v>0</v>
      </c>
      <c r="G225" s="158">
        <f t="shared" si="5"/>
        <v>0</v>
      </c>
      <c r="H225" s="173">
        <f t="shared" si="5"/>
        <v>0</v>
      </c>
    </row>
    <row r="226" spans="2:8" ht="15.75" thickBot="1">
      <c r="D226" s="23" t="s">
        <v>247</v>
      </c>
      <c r="E226" s="175">
        <v>0</v>
      </c>
      <c r="F226" s="175">
        <v>0</v>
      </c>
      <c r="G226" s="175">
        <v>0</v>
      </c>
      <c r="H226" s="176">
        <v>0</v>
      </c>
    </row>
    <row r="228" spans="2:8">
      <c r="B228" s="34" t="s">
        <v>384</v>
      </c>
    </row>
    <row r="229" spans="2:8" ht="15.75" thickBot="1"/>
    <row r="230" spans="2:8">
      <c r="D230" s="169" t="s">
        <v>147</v>
      </c>
      <c r="E230" s="170" t="s">
        <v>169</v>
      </c>
      <c r="F230" s="170" t="s">
        <v>26</v>
      </c>
      <c r="G230" s="170" t="s">
        <v>11</v>
      </c>
      <c r="H230" s="171" t="s">
        <v>170</v>
      </c>
    </row>
    <row r="231" spans="2:8">
      <c r="D231" s="17" t="s">
        <v>40</v>
      </c>
      <c r="E231" s="156">
        <v>56656551</v>
      </c>
      <c r="F231" s="156"/>
      <c r="G231" s="482">
        <v>-6590338</v>
      </c>
      <c r="H231" s="172">
        <f>+E231+F231+G231</f>
        <v>50066213</v>
      </c>
    </row>
    <row r="232" spans="2:8">
      <c r="D232" s="20" t="s">
        <v>246</v>
      </c>
      <c r="E232" s="158">
        <f>SUM(E231)</f>
        <v>56656551</v>
      </c>
      <c r="F232" s="158">
        <f>SUM(F231)</f>
        <v>0</v>
      </c>
      <c r="G232" s="600">
        <f>SUM(G231)</f>
        <v>-6590338</v>
      </c>
      <c r="H232" s="173">
        <f>SUM(H231)</f>
        <v>50066213</v>
      </c>
    </row>
    <row r="233" spans="2:8" ht="15.75" thickBot="1">
      <c r="D233" s="229" t="s">
        <v>247</v>
      </c>
      <c r="E233" s="230">
        <v>31080779</v>
      </c>
      <c r="F233" s="230">
        <v>25575772</v>
      </c>
      <c r="G233" s="601">
        <v>-6590338</v>
      </c>
      <c r="H233" s="231">
        <v>50066213</v>
      </c>
    </row>
    <row r="235" spans="2:8">
      <c r="B235" s="34" t="s">
        <v>385</v>
      </c>
    </row>
    <row r="236" spans="2:8" ht="15.75" thickBot="1"/>
    <row r="237" spans="2:8">
      <c r="D237" s="169" t="s">
        <v>147</v>
      </c>
      <c r="E237" s="170" t="s">
        <v>168</v>
      </c>
      <c r="F237" s="171" t="s">
        <v>171</v>
      </c>
    </row>
    <row r="238" spans="2:8">
      <c r="D238" s="17" t="s">
        <v>479</v>
      </c>
      <c r="E238" s="156">
        <v>0</v>
      </c>
      <c r="F238" s="286">
        <v>0</v>
      </c>
    </row>
    <row r="239" spans="2:8">
      <c r="D239" s="17" t="s">
        <v>787</v>
      </c>
      <c r="E239" s="156">
        <v>39801531</v>
      </c>
      <c r="F239" s="286"/>
    </row>
    <row r="240" spans="2:8">
      <c r="D240" s="17" t="s">
        <v>480</v>
      </c>
      <c r="E240" s="368">
        <v>0</v>
      </c>
      <c r="F240" s="286">
        <v>0</v>
      </c>
    </row>
    <row r="241" spans="2:6">
      <c r="D241" s="17" t="s">
        <v>481</v>
      </c>
      <c r="E241" s="156">
        <v>0</v>
      </c>
      <c r="F241" s="286">
        <v>0</v>
      </c>
    </row>
    <row r="242" spans="2:6">
      <c r="D242" s="17" t="s">
        <v>791</v>
      </c>
      <c r="E242" s="156">
        <v>3500000</v>
      </c>
      <c r="F242" s="286">
        <v>0</v>
      </c>
    </row>
    <row r="243" spans="2:6">
      <c r="D243" s="20" t="s">
        <v>151</v>
      </c>
      <c r="E243" s="158">
        <f>SUM(E238:E242)</f>
        <v>43301531</v>
      </c>
      <c r="F243" s="483">
        <f>+F238</f>
        <v>0</v>
      </c>
    </row>
    <row r="244" spans="2:6" ht="15.75" thickBot="1">
      <c r="D244" s="229" t="s">
        <v>150</v>
      </c>
      <c r="E244" s="604">
        <v>0</v>
      </c>
      <c r="F244" s="484">
        <v>0</v>
      </c>
    </row>
    <row r="246" spans="2:6">
      <c r="B246" s="34" t="s">
        <v>386</v>
      </c>
    </row>
    <row r="248" spans="2:6" ht="15.75" thickBot="1">
      <c r="D248" s="62" t="s">
        <v>276</v>
      </c>
    </row>
    <row r="249" spans="2:6">
      <c r="D249" s="169" t="s">
        <v>172</v>
      </c>
      <c r="E249" s="170" t="s">
        <v>168</v>
      </c>
      <c r="F249" s="171" t="s">
        <v>171</v>
      </c>
    </row>
    <row r="250" spans="2:6">
      <c r="D250" s="179"/>
      <c r="E250" s="284">
        <v>0</v>
      </c>
      <c r="F250" s="485">
        <v>0</v>
      </c>
    </row>
    <row r="251" spans="2:6">
      <c r="D251" s="17"/>
      <c r="E251" s="284">
        <v>0</v>
      </c>
      <c r="F251" s="485">
        <v>0</v>
      </c>
    </row>
    <row r="252" spans="2:6">
      <c r="D252" s="20" t="s">
        <v>151</v>
      </c>
      <c r="E252" s="157">
        <v>0</v>
      </c>
      <c r="F252" s="177">
        <v>0</v>
      </c>
    </row>
    <row r="253" spans="2:6" ht="15.75" thickBot="1">
      <c r="D253" s="229" t="s">
        <v>150</v>
      </c>
      <c r="E253" s="232">
        <v>0</v>
      </c>
      <c r="F253" s="233">
        <v>0</v>
      </c>
    </row>
    <row r="255" spans="2:6">
      <c r="B255" s="34" t="s">
        <v>369</v>
      </c>
    </row>
    <row r="257" spans="3:6">
      <c r="D257" s="33" t="s">
        <v>370</v>
      </c>
    </row>
    <row r="258" spans="3:6">
      <c r="C258" s="3" t="s">
        <v>801</v>
      </c>
    </row>
    <row r="260" spans="3:6" ht="15.75" thickBot="1">
      <c r="D260" s="34" t="s">
        <v>173</v>
      </c>
    </row>
    <row r="261" spans="3:6">
      <c r="D261" s="169" t="s">
        <v>147</v>
      </c>
      <c r="E261" s="170" t="s">
        <v>168</v>
      </c>
      <c r="F261" s="171" t="s">
        <v>171</v>
      </c>
    </row>
    <row r="262" spans="3:6">
      <c r="D262" s="17" t="s">
        <v>523</v>
      </c>
      <c r="E262" s="156">
        <v>1932652</v>
      </c>
      <c r="F262" s="172">
        <v>0</v>
      </c>
    </row>
    <row r="263" spans="3:6">
      <c r="D263" s="17" t="s">
        <v>522</v>
      </c>
      <c r="E263" s="156">
        <v>0</v>
      </c>
      <c r="F263" s="172">
        <v>0</v>
      </c>
    </row>
    <row r="264" spans="3:6">
      <c r="D264" s="17" t="s">
        <v>604</v>
      </c>
      <c r="E264" s="156">
        <v>2918413</v>
      </c>
      <c r="F264" s="172">
        <v>0</v>
      </c>
    </row>
    <row r="265" spans="3:6">
      <c r="D265" s="17" t="s">
        <v>777</v>
      </c>
      <c r="E265" s="156">
        <v>2251520</v>
      </c>
      <c r="F265" s="172">
        <v>0</v>
      </c>
    </row>
    <row r="266" spans="3:6">
      <c r="D266" s="17" t="s">
        <v>786</v>
      </c>
      <c r="E266" s="156">
        <v>0</v>
      </c>
      <c r="F266" s="172">
        <v>0</v>
      </c>
    </row>
    <row r="267" spans="3:6">
      <c r="D267" s="20" t="s">
        <v>151</v>
      </c>
      <c r="E267" s="158">
        <f>SUM(E262:E266)</f>
        <v>7102585</v>
      </c>
      <c r="F267" s="173">
        <v>0</v>
      </c>
    </row>
    <row r="268" spans="3:6" ht="15.75" thickBot="1">
      <c r="D268" s="229" t="s">
        <v>150</v>
      </c>
      <c r="E268" s="230">
        <v>2569927</v>
      </c>
      <c r="F268" s="231">
        <v>0</v>
      </c>
    </row>
    <row r="270" spans="3:6">
      <c r="D270" s="33" t="s">
        <v>371</v>
      </c>
      <c r="F270" s="9"/>
    </row>
    <row r="271" spans="3:6" ht="15.75" thickBot="1">
      <c r="D271" s="34" t="s">
        <v>277</v>
      </c>
    </row>
    <row r="272" spans="3:6">
      <c r="D272" s="169" t="s">
        <v>147</v>
      </c>
      <c r="E272" s="170" t="s">
        <v>168</v>
      </c>
      <c r="F272" s="171" t="s">
        <v>171</v>
      </c>
    </row>
    <row r="273" spans="2:7">
      <c r="D273" s="17" t="s">
        <v>249</v>
      </c>
      <c r="E273" s="156">
        <v>10379701</v>
      </c>
      <c r="F273" s="19">
        <v>0</v>
      </c>
    </row>
    <row r="274" spans="2:7">
      <c r="D274" s="17" t="s">
        <v>175</v>
      </c>
      <c r="E274" s="156">
        <v>0</v>
      </c>
      <c r="F274" s="19">
        <v>0</v>
      </c>
    </row>
    <row r="275" spans="2:7">
      <c r="D275" s="17" t="s">
        <v>174</v>
      </c>
      <c r="E275" s="156">
        <v>0</v>
      </c>
      <c r="F275" s="172">
        <v>0</v>
      </c>
    </row>
    <row r="276" spans="2:7">
      <c r="D276" s="17" t="s">
        <v>291</v>
      </c>
      <c r="E276" s="156">
        <v>8472025</v>
      </c>
      <c r="F276" s="19">
        <v>0</v>
      </c>
      <c r="G276" s="180"/>
    </row>
    <row r="277" spans="2:7">
      <c r="D277" s="17" t="s">
        <v>248</v>
      </c>
      <c r="E277" s="156">
        <v>0</v>
      </c>
      <c r="F277" s="19">
        <v>0</v>
      </c>
      <c r="G277" s="180"/>
    </row>
    <row r="278" spans="2:7">
      <c r="D278" s="20" t="s">
        <v>151</v>
      </c>
      <c r="E278" s="158">
        <f>SUM(E273:E277)</f>
        <v>18851726</v>
      </c>
      <c r="F278" s="177">
        <v>0</v>
      </c>
      <c r="G278" s="128"/>
    </row>
    <row r="279" spans="2:7" ht="15.75" thickBot="1">
      <c r="D279" s="229" t="s">
        <v>150</v>
      </c>
      <c r="E279" s="230">
        <v>167170578</v>
      </c>
      <c r="F279" s="233">
        <v>0</v>
      </c>
      <c r="G279" s="128"/>
    </row>
    <row r="281" spans="2:7">
      <c r="B281" s="34" t="s">
        <v>372</v>
      </c>
    </row>
    <row r="283" spans="2:7" ht="15.75" thickBot="1">
      <c r="D283" s="61" t="s">
        <v>262</v>
      </c>
    </row>
    <row r="284" spans="2:7">
      <c r="D284" s="182" t="s">
        <v>147</v>
      </c>
      <c r="E284" s="183" t="s">
        <v>168</v>
      </c>
      <c r="F284" s="184" t="s">
        <v>171</v>
      </c>
    </row>
    <row r="285" spans="2:7">
      <c r="D285" s="17" t="s">
        <v>361</v>
      </c>
      <c r="E285" s="156">
        <v>0</v>
      </c>
      <c r="F285" s="172">
        <v>0</v>
      </c>
    </row>
    <row r="286" spans="2:7">
      <c r="D286" s="17" t="s">
        <v>237</v>
      </c>
      <c r="E286" s="156">
        <v>0</v>
      </c>
      <c r="F286" s="172">
        <v>0</v>
      </c>
    </row>
    <row r="287" spans="2:7">
      <c r="D287" s="17" t="s">
        <v>131</v>
      </c>
      <c r="E287" s="156">
        <v>0</v>
      </c>
      <c r="F287" s="172">
        <v>0</v>
      </c>
    </row>
    <row r="288" spans="2:7">
      <c r="D288" s="20" t="s">
        <v>151</v>
      </c>
      <c r="E288" s="158">
        <f>SUM(E285:E287)</f>
        <v>0</v>
      </c>
      <c r="F288" s="173">
        <f>SUM(F285:F287)</f>
        <v>0</v>
      </c>
    </row>
    <row r="289" spans="2:11" ht="15.75" thickBot="1">
      <c r="D289" s="229" t="s">
        <v>150</v>
      </c>
      <c r="E289" s="285">
        <v>0</v>
      </c>
      <c r="F289" s="234">
        <v>0</v>
      </c>
    </row>
    <row r="291" spans="2:11">
      <c r="B291" s="34" t="s">
        <v>622</v>
      </c>
    </row>
    <row r="293" spans="2:11" ht="15.75" thickBot="1">
      <c r="D293" s="61" t="s">
        <v>278</v>
      </c>
    </row>
    <row r="294" spans="2:11">
      <c r="D294" s="182" t="s">
        <v>147</v>
      </c>
      <c r="E294" s="183" t="s">
        <v>168</v>
      </c>
      <c r="F294" s="184" t="s">
        <v>171</v>
      </c>
    </row>
    <row r="295" spans="2:11">
      <c r="D295" s="17" t="s">
        <v>281</v>
      </c>
      <c r="E295" s="18">
        <v>0</v>
      </c>
      <c r="F295" s="19">
        <v>0</v>
      </c>
    </row>
    <row r="296" spans="2:11">
      <c r="D296" s="20" t="s">
        <v>151</v>
      </c>
      <c r="E296" s="157">
        <v>0</v>
      </c>
      <c r="F296" s="177">
        <v>0</v>
      </c>
    </row>
    <row r="297" spans="2:11" ht="15.75" thickBot="1">
      <c r="D297" s="229" t="s">
        <v>150</v>
      </c>
      <c r="E297" s="232">
        <v>0</v>
      </c>
      <c r="F297" s="233">
        <v>0</v>
      </c>
    </row>
    <row r="299" spans="2:11">
      <c r="B299" s="34" t="s">
        <v>373</v>
      </c>
    </row>
    <row r="300" spans="2:11" ht="15.75" thickBot="1"/>
    <row r="301" spans="2:11" ht="30">
      <c r="D301" s="185" t="s">
        <v>177</v>
      </c>
      <c r="E301" s="186" t="s">
        <v>176</v>
      </c>
      <c r="F301" s="778" t="s">
        <v>178</v>
      </c>
      <c r="G301" s="779"/>
      <c r="H301" s="186" t="s">
        <v>179</v>
      </c>
      <c r="I301" s="186" t="s">
        <v>261</v>
      </c>
      <c r="J301" s="186" t="s">
        <v>180</v>
      </c>
      <c r="K301" s="187" t="s">
        <v>181</v>
      </c>
    </row>
    <row r="302" spans="2:11">
      <c r="D302" s="412" t="s">
        <v>560</v>
      </c>
      <c r="E302" s="410" t="s">
        <v>213</v>
      </c>
      <c r="F302" s="776" t="s">
        <v>573</v>
      </c>
      <c r="G302" s="777"/>
      <c r="H302" s="486">
        <v>0</v>
      </c>
      <c r="I302" s="486">
        <v>0</v>
      </c>
      <c r="J302" s="487">
        <v>0</v>
      </c>
      <c r="K302" s="615">
        <v>0</v>
      </c>
    </row>
    <row r="303" spans="2:11">
      <c r="D303" s="412" t="s">
        <v>561</v>
      </c>
      <c r="E303" s="410" t="s">
        <v>213</v>
      </c>
      <c r="F303" s="776" t="s">
        <v>573</v>
      </c>
      <c r="G303" s="777"/>
      <c r="H303" s="486">
        <v>0</v>
      </c>
      <c r="I303" s="486">
        <v>0</v>
      </c>
      <c r="J303" s="487">
        <v>0</v>
      </c>
      <c r="K303" s="615">
        <v>0</v>
      </c>
    </row>
    <row r="304" spans="2:11" ht="27" customHeight="1">
      <c r="D304" s="413" t="s">
        <v>599</v>
      </c>
      <c r="E304" s="411" t="s">
        <v>213</v>
      </c>
      <c r="F304" s="742" t="s">
        <v>583</v>
      </c>
      <c r="G304" s="743"/>
      <c r="H304" s="486">
        <v>0</v>
      </c>
      <c r="I304" s="486">
        <v>0</v>
      </c>
      <c r="J304" s="487">
        <v>0</v>
      </c>
      <c r="K304" s="615">
        <v>0</v>
      </c>
    </row>
    <row r="305" spans="2:11" ht="15.75" thickBot="1">
      <c r="D305" s="23" t="s">
        <v>135</v>
      </c>
      <c r="E305" s="174"/>
      <c r="F305" s="744"/>
      <c r="G305" s="745"/>
      <c r="H305" s="174"/>
      <c r="I305" s="174"/>
      <c r="J305" s="602">
        <f>SUM(J302:J304)</f>
        <v>0</v>
      </c>
      <c r="K305" s="176">
        <f>SUM(K302:K304)</f>
        <v>0</v>
      </c>
    </row>
    <row r="307" spans="2:11">
      <c r="B307" s="34" t="s">
        <v>374</v>
      </c>
    </row>
    <row r="309" spans="2:11" ht="15.75" thickBot="1">
      <c r="D309" s="62" t="s">
        <v>278</v>
      </c>
      <c r="E309" s="181"/>
      <c r="F309" s="181"/>
      <c r="G309" s="181"/>
      <c r="H309" s="181"/>
    </row>
    <row r="310" spans="2:11" ht="45">
      <c r="D310" s="192" t="s">
        <v>183</v>
      </c>
      <c r="E310" s="186" t="s">
        <v>178</v>
      </c>
      <c r="F310" s="186" t="s">
        <v>184</v>
      </c>
      <c r="G310" s="186" t="s">
        <v>185</v>
      </c>
      <c r="H310" s="187" t="s">
        <v>186</v>
      </c>
    </row>
    <row r="311" spans="2:11">
      <c r="D311" s="17"/>
      <c r="E311" s="155"/>
      <c r="F311" s="155"/>
      <c r="G311" s="155">
        <v>0</v>
      </c>
      <c r="H311" s="193">
        <v>0</v>
      </c>
    </row>
    <row r="312" spans="2:11">
      <c r="D312" s="20" t="s">
        <v>151</v>
      </c>
      <c r="E312" s="194"/>
      <c r="F312" s="194"/>
      <c r="G312" s="416">
        <v>0</v>
      </c>
      <c r="H312" s="417">
        <v>0</v>
      </c>
    </row>
    <row r="313" spans="2:11" ht="15.75" thickBot="1">
      <c r="D313" s="229" t="s">
        <v>150</v>
      </c>
      <c r="E313" s="235"/>
      <c r="F313" s="235"/>
      <c r="G313" s="414">
        <v>0</v>
      </c>
      <c r="H313" s="415">
        <v>0</v>
      </c>
    </row>
    <row r="315" spans="2:11">
      <c r="B315" s="34" t="s">
        <v>624</v>
      </c>
    </row>
    <row r="316" spans="2:11" ht="15.75" thickBot="1"/>
    <row r="317" spans="2:11">
      <c r="D317" s="245" t="s">
        <v>147</v>
      </c>
      <c r="E317" s="242" t="s">
        <v>187</v>
      </c>
      <c r="F317" s="243" t="s">
        <v>188</v>
      </c>
    </row>
    <row r="318" spans="2:11">
      <c r="D318" s="17" t="s">
        <v>45</v>
      </c>
      <c r="E318" s="195">
        <v>0</v>
      </c>
      <c r="F318" s="246">
        <v>0</v>
      </c>
    </row>
    <row r="319" spans="2:11">
      <c r="D319" s="20" t="s">
        <v>189</v>
      </c>
      <c r="E319" s="196">
        <f>SUM(E318:E318)</f>
        <v>0</v>
      </c>
      <c r="F319" s="247">
        <f>SUM(F318:F318)</f>
        <v>0</v>
      </c>
    </row>
    <row r="320" spans="2:11" ht="15.75" thickBot="1">
      <c r="D320" s="229" t="s">
        <v>190</v>
      </c>
      <c r="E320" s="248">
        <v>0</v>
      </c>
      <c r="F320" s="249">
        <v>0</v>
      </c>
    </row>
    <row r="322" spans="2:9">
      <c r="B322" s="34" t="s">
        <v>375</v>
      </c>
    </row>
    <row r="323" spans="2:9" ht="15.75" thickBot="1"/>
    <row r="324" spans="2:9">
      <c r="D324" s="769" t="s">
        <v>177</v>
      </c>
      <c r="E324" s="771" t="s">
        <v>176</v>
      </c>
      <c r="F324" s="771" t="s">
        <v>178</v>
      </c>
      <c r="G324" s="773" t="s">
        <v>191</v>
      </c>
      <c r="H324" s="774"/>
    </row>
    <row r="325" spans="2:9">
      <c r="D325" s="770"/>
      <c r="E325" s="772"/>
      <c r="F325" s="772"/>
      <c r="G325" s="157" t="s">
        <v>180</v>
      </c>
      <c r="H325" s="177" t="s">
        <v>413</v>
      </c>
    </row>
    <row r="326" spans="2:9" ht="30">
      <c r="D326" s="190" t="s">
        <v>459</v>
      </c>
      <c r="E326" s="197" t="s">
        <v>182</v>
      </c>
      <c r="F326" s="191" t="s">
        <v>78</v>
      </c>
      <c r="G326" s="188">
        <v>101826922</v>
      </c>
      <c r="H326" s="189">
        <v>674361142.53040004</v>
      </c>
    </row>
    <row r="327" spans="2:9" ht="30">
      <c r="D327" s="190" t="s">
        <v>459</v>
      </c>
      <c r="E327" s="197" t="s">
        <v>182</v>
      </c>
      <c r="F327" s="191" t="s">
        <v>562</v>
      </c>
      <c r="G327" s="188">
        <v>0</v>
      </c>
      <c r="H327" s="189">
        <v>0</v>
      </c>
      <c r="I327" s="402"/>
    </row>
    <row r="328" spans="2:9" ht="30">
      <c r="D328" s="190" t="s">
        <v>472</v>
      </c>
      <c r="E328" s="197" t="s">
        <v>182</v>
      </c>
      <c r="F328" s="191" t="s">
        <v>78</v>
      </c>
      <c r="G328" s="188">
        <v>1767850</v>
      </c>
      <c r="H328" s="189">
        <v>0</v>
      </c>
      <c r="I328" s="27"/>
    </row>
    <row r="329" spans="2:9" ht="30">
      <c r="D329" s="190" t="s">
        <v>472</v>
      </c>
      <c r="E329" s="197" t="s">
        <v>182</v>
      </c>
      <c r="F329" s="191" t="s">
        <v>562</v>
      </c>
      <c r="G329" s="188">
        <v>0</v>
      </c>
      <c r="H329" s="189">
        <v>0</v>
      </c>
    </row>
    <row r="330" spans="2:9" ht="42" customHeight="1">
      <c r="D330" s="190" t="s">
        <v>596</v>
      </c>
      <c r="E330" s="197" t="s">
        <v>182</v>
      </c>
      <c r="F330" s="191" t="s">
        <v>584</v>
      </c>
      <c r="G330" s="188">
        <v>0</v>
      </c>
      <c r="H330" s="189">
        <v>0</v>
      </c>
    </row>
    <row r="331" spans="2:9">
      <c r="D331" s="20" t="s">
        <v>254</v>
      </c>
      <c r="E331" s="21"/>
      <c r="F331" s="21"/>
      <c r="G331" s="158">
        <f>+G326+G328</f>
        <v>103594772</v>
      </c>
      <c r="H331" s="173">
        <f>SUM(H326:H330)</f>
        <v>674361142.53040004</v>
      </c>
    </row>
    <row r="332" spans="2:9" ht="15.75" thickBot="1">
      <c r="D332" s="23" t="s">
        <v>255</v>
      </c>
      <c r="E332" s="24"/>
      <c r="F332" s="24"/>
      <c r="G332" s="175">
        <f>+G327+G329+G330</f>
        <v>0</v>
      </c>
      <c r="H332" s="176">
        <v>0</v>
      </c>
    </row>
    <row r="334" spans="2:9">
      <c r="B334" s="34" t="s">
        <v>376</v>
      </c>
    </row>
    <row r="335" spans="2:9" ht="15.75" thickBot="1"/>
    <row r="336" spans="2:9">
      <c r="D336" s="185" t="s">
        <v>192</v>
      </c>
      <c r="E336" s="198" t="s">
        <v>176</v>
      </c>
      <c r="F336" s="198" t="s">
        <v>193</v>
      </c>
      <c r="G336" s="199" t="s">
        <v>194</v>
      </c>
    </row>
    <row r="337" spans="2:10">
      <c r="D337" s="190" t="s">
        <v>459</v>
      </c>
      <c r="E337" s="197" t="s">
        <v>182</v>
      </c>
      <c r="F337" s="200">
        <v>1831135576</v>
      </c>
      <c r="G337" s="189">
        <v>160959840</v>
      </c>
    </row>
    <row r="338" spans="2:10">
      <c r="D338" s="190" t="s">
        <v>472</v>
      </c>
      <c r="E338" s="197" t="s">
        <v>182</v>
      </c>
      <c r="F338" s="200">
        <v>5107153</v>
      </c>
      <c r="G338" s="189">
        <v>278237520</v>
      </c>
    </row>
    <row r="339" spans="2:10">
      <c r="D339" s="190" t="s">
        <v>597</v>
      </c>
      <c r="E339" s="197" t="s">
        <v>182</v>
      </c>
      <c r="F339" s="200">
        <v>0</v>
      </c>
      <c r="G339" s="189">
        <v>100121164</v>
      </c>
      <c r="H339" s="27"/>
    </row>
    <row r="340" spans="2:10">
      <c r="D340" s="20" t="s">
        <v>436</v>
      </c>
      <c r="E340" s="157"/>
      <c r="F340" s="158">
        <f>SUM(F337:F339)</f>
        <v>1836242729</v>
      </c>
      <c r="G340" s="173">
        <f>SUM(G337:G339)</f>
        <v>539318524</v>
      </c>
    </row>
    <row r="341" spans="2:10" ht="15.75" thickBot="1">
      <c r="D341" s="229" t="s">
        <v>142</v>
      </c>
      <c r="E341" s="232"/>
      <c r="F341" s="230">
        <v>1174301698</v>
      </c>
      <c r="G341" s="231">
        <v>332384264</v>
      </c>
    </row>
    <row r="343" spans="2:10">
      <c r="B343" s="34" t="s">
        <v>377</v>
      </c>
    </row>
    <row r="344" spans="2:10">
      <c r="C344" s="3" t="s">
        <v>201</v>
      </c>
    </row>
    <row r="345" spans="2:10" ht="15.75" thickBot="1"/>
    <row r="346" spans="2:10" ht="30">
      <c r="D346" s="192" t="s">
        <v>147</v>
      </c>
      <c r="E346" s="186" t="s">
        <v>195</v>
      </c>
      <c r="F346" s="198" t="s">
        <v>26</v>
      </c>
      <c r="G346" s="198" t="s">
        <v>66</v>
      </c>
      <c r="H346" s="187" t="s">
        <v>196</v>
      </c>
    </row>
    <row r="347" spans="2:10">
      <c r="D347" s="17" t="s">
        <v>48</v>
      </c>
      <c r="E347" s="156">
        <v>6500000000</v>
      </c>
      <c r="F347" s="156">
        <v>0</v>
      </c>
      <c r="G347" s="156">
        <v>0</v>
      </c>
      <c r="H347" s="172">
        <f>+E347+F347-G347</f>
        <v>6500000000</v>
      </c>
    </row>
    <row r="348" spans="2:10">
      <c r="D348" s="17" t="s">
        <v>197</v>
      </c>
      <c r="E348" s="156">
        <v>0</v>
      </c>
      <c r="F348" s="156">
        <v>0</v>
      </c>
      <c r="G348" s="156">
        <v>0</v>
      </c>
      <c r="H348" s="172">
        <f t="shared" ref="H348:H350" si="6">+E348+F348-G348</f>
        <v>0</v>
      </c>
    </row>
    <row r="349" spans="2:10">
      <c r="D349" s="17" t="s">
        <v>198</v>
      </c>
      <c r="E349" s="156">
        <v>153175422</v>
      </c>
      <c r="F349" s="156">
        <v>557000000</v>
      </c>
      <c r="G349" s="156">
        <v>0</v>
      </c>
      <c r="H349" s="172">
        <f t="shared" si="6"/>
        <v>710175422</v>
      </c>
      <c r="J349" s="290"/>
    </row>
    <row r="350" spans="2:10">
      <c r="D350" s="17" t="s">
        <v>199</v>
      </c>
      <c r="E350" s="332">
        <v>-1682768539</v>
      </c>
      <c r="F350" s="156">
        <v>953333010</v>
      </c>
      <c r="G350" s="156">
        <v>0</v>
      </c>
      <c r="H350" s="584">
        <f t="shared" si="6"/>
        <v>-729435529</v>
      </c>
      <c r="I350" s="27"/>
      <c r="J350" s="402"/>
    </row>
    <row r="351" spans="2:10">
      <c r="D351" s="17" t="s">
        <v>200</v>
      </c>
      <c r="E351" s="156">
        <v>953333010</v>
      </c>
      <c r="F351" s="201">
        <v>0</v>
      </c>
      <c r="G351" s="156">
        <v>988054226</v>
      </c>
      <c r="H351" s="584">
        <f>+E351+F351-G351</f>
        <v>-34721216</v>
      </c>
    </row>
    <row r="352" spans="2:10" ht="15.75" thickBot="1">
      <c r="D352" s="23" t="s">
        <v>71</v>
      </c>
      <c r="E352" s="175">
        <f>SUM(E347:E351)</f>
        <v>5923739893</v>
      </c>
      <c r="F352" s="175">
        <f t="shared" ref="F352:G352" si="7">SUM(F347:F351)</f>
        <v>1510333010</v>
      </c>
      <c r="G352" s="175">
        <f t="shared" si="7"/>
        <v>988054226</v>
      </c>
      <c r="H352" s="176">
        <f>SUM(H347:H351)</f>
        <v>6446018677</v>
      </c>
    </row>
    <row r="354" spans="2:9">
      <c r="B354" s="34" t="s">
        <v>378</v>
      </c>
    </row>
    <row r="355" spans="2:9">
      <c r="C355" s="3" t="s">
        <v>279</v>
      </c>
    </row>
    <row r="356" spans="2:9" ht="15.75" thickBot="1"/>
    <row r="357" spans="2:9" ht="30">
      <c r="D357" s="192" t="s">
        <v>147</v>
      </c>
      <c r="E357" s="186" t="s">
        <v>195</v>
      </c>
      <c r="F357" s="198" t="s">
        <v>26</v>
      </c>
      <c r="G357" s="198" t="s">
        <v>66</v>
      </c>
      <c r="H357" s="186" t="s">
        <v>443</v>
      </c>
      <c r="I357" s="187" t="s">
        <v>146</v>
      </c>
    </row>
    <row r="358" spans="2:9">
      <c r="D358" s="17" t="s">
        <v>30</v>
      </c>
      <c r="E358" s="18">
        <v>0</v>
      </c>
      <c r="F358" s="18">
        <v>0</v>
      </c>
      <c r="G358" s="18">
        <v>0</v>
      </c>
      <c r="H358" s="18">
        <v>0</v>
      </c>
      <c r="I358" s="19">
        <v>0</v>
      </c>
    </row>
    <row r="359" spans="2:9">
      <c r="D359" s="20" t="s">
        <v>19</v>
      </c>
      <c r="E359" s="157">
        <v>0</v>
      </c>
      <c r="F359" s="157">
        <v>0</v>
      </c>
      <c r="G359" s="157">
        <v>0</v>
      </c>
      <c r="H359" s="157">
        <v>0</v>
      </c>
      <c r="I359" s="177">
        <v>0</v>
      </c>
    </row>
    <row r="360" spans="2:9">
      <c r="D360" s="17" t="s">
        <v>515</v>
      </c>
      <c r="E360" s="18">
        <v>0</v>
      </c>
      <c r="F360" s="18">
        <v>0</v>
      </c>
      <c r="G360" s="18">
        <v>0</v>
      </c>
      <c r="H360" s="18">
        <v>0</v>
      </c>
      <c r="I360" s="19">
        <v>0</v>
      </c>
    </row>
    <row r="361" spans="2:9" ht="15.75" thickBot="1">
      <c r="D361" s="23" t="s">
        <v>19</v>
      </c>
      <c r="E361" s="174">
        <v>0</v>
      </c>
      <c r="F361" s="174">
        <v>0</v>
      </c>
      <c r="G361" s="174">
        <v>0</v>
      </c>
      <c r="H361" s="174">
        <v>0</v>
      </c>
      <c r="I361" s="178">
        <v>0</v>
      </c>
    </row>
    <row r="363" spans="2:9">
      <c r="B363" s="34" t="s">
        <v>379</v>
      </c>
    </row>
    <row r="365" spans="2:9">
      <c r="D365" s="34" t="s">
        <v>202</v>
      </c>
    </row>
    <row r="366" spans="2:9" ht="15.75" thickBot="1">
      <c r="D366" s="61"/>
      <c r="E366" s="609">
        <v>45930</v>
      </c>
      <c r="F366" s="609">
        <v>45565</v>
      </c>
    </row>
    <row r="367" spans="2:9">
      <c r="D367" s="192" t="s">
        <v>147</v>
      </c>
      <c r="E367" s="186" t="s">
        <v>422</v>
      </c>
      <c r="F367" s="199" t="s">
        <v>413</v>
      </c>
    </row>
    <row r="368" spans="2:9" ht="30">
      <c r="D368" s="481" t="s">
        <v>616</v>
      </c>
      <c r="E368" s="339">
        <v>8860430</v>
      </c>
      <c r="F368" s="339">
        <v>1198260</v>
      </c>
    </row>
    <row r="369" spans="4:7" ht="30">
      <c r="D369" s="481" t="s">
        <v>617</v>
      </c>
      <c r="E369" s="339">
        <v>803647209</v>
      </c>
      <c r="F369" s="339">
        <v>388649522</v>
      </c>
      <c r="G369" s="27"/>
    </row>
    <row r="370" spans="4:7" ht="30">
      <c r="D370" s="481" t="s">
        <v>618</v>
      </c>
      <c r="E370" s="339">
        <v>1023735090</v>
      </c>
      <c r="F370" s="339">
        <v>1400141483</v>
      </c>
    </row>
    <row r="371" spans="4:7" ht="15.75" thickBot="1">
      <c r="D371" s="23" t="s">
        <v>19</v>
      </c>
      <c r="E371" s="175">
        <f>SUM(E368:E370)</f>
        <v>1836242729</v>
      </c>
      <c r="F371" s="176">
        <f>SUM(F368:F370)</f>
        <v>1789989265</v>
      </c>
    </row>
    <row r="373" spans="4:7" ht="15.75" thickBot="1">
      <c r="D373" s="34" t="s">
        <v>442</v>
      </c>
    </row>
    <row r="374" spans="4:7">
      <c r="D374" s="192" t="s">
        <v>147</v>
      </c>
      <c r="E374" s="186" t="s">
        <v>180</v>
      </c>
      <c r="F374" s="199" t="s">
        <v>181</v>
      </c>
    </row>
    <row r="375" spans="4:7">
      <c r="D375" s="17"/>
      <c r="E375" s="18">
        <v>0</v>
      </c>
      <c r="F375" s="19">
        <v>0</v>
      </c>
    </row>
    <row r="376" spans="4:7" ht="15.75" thickBot="1">
      <c r="D376" s="23" t="s">
        <v>19</v>
      </c>
      <c r="E376" s="174">
        <v>0</v>
      </c>
      <c r="F376" s="178">
        <v>0</v>
      </c>
    </row>
    <row r="378" spans="4:7">
      <c r="D378" s="34" t="s">
        <v>430</v>
      </c>
      <c r="E378" s="203"/>
      <c r="F378" s="203"/>
    </row>
    <row r="379" spans="4:7">
      <c r="D379" s="3" t="s">
        <v>335</v>
      </c>
      <c r="E379" s="203"/>
      <c r="F379" s="203"/>
    </row>
    <row r="380" spans="4:7">
      <c r="E380" s="203"/>
      <c r="F380" s="203"/>
    </row>
    <row r="381" spans="4:7">
      <c r="D381" s="3" t="s">
        <v>431</v>
      </c>
      <c r="E381" s="203"/>
      <c r="F381" s="203"/>
    </row>
    <row r="382" spans="4:7">
      <c r="D382" s="3" t="s">
        <v>336</v>
      </c>
      <c r="E382" s="203"/>
      <c r="F382" s="203"/>
    </row>
    <row r="383" spans="4:7">
      <c r="D383" s="34"/>
      <c r="E383" s="610"/>
      <c r="F383" s="610"/>
    </row>
    <row r="384" spans="4:7" ht="15.75" thickBot="1">
      <c r="E384" s="609">
        <v>45930</v>
      </c>
      <c r="F384" s="609">
        <v>45565</v>
      </c>
    </row>
    <row r="385" spans="2:6">
      <c r="D385" s="192" t="s">
        <v>147</v>
      </c>
      <c r="E385" s="186" t="s">
        <v>422</v>
      </c>
      <c r="F385" s="199" t="s">
        <v>413</v>
      </c>
    </row>
    <row r="386" spans="2:6" ht="30">
      <c r="D386" s="481" t="s">
        <v>616</v>
      </c>
      <c r="E386" s="339">
        <v>161844980</v>
      </c>
      <c r="F386" s="370">
        <v>27253355</v>
      </c>
    </row>
    <row r="387" spans="2:6" ht="30">
      <c r="D387" s="481" t="s">
        <v>617</v>
      </c>
      <c r="E387" s="339">
        <v>1265537862</v>
      </c>
      <c r="F387" s="370">
        <v>612995231</v>
      </c>
    </row>
    <row r="388" spans="2:6" ht="30">
      <c r="D388" s="481" t="s">
        <v>809</v>
      </c>
      <c r="E388" s="657">
        <v>229937</v>
      </c>
      <c r="F388" s="370">
        <v>0</v>
      </c>
    </row>
    <row r="389" spans="2:6">
      <c r="D389" s="202" t="s">
        <v>695</v>
      </c>
      <c r="E389" s="478">
        <v>49027396</v>
      </c>
      <c r="F389" s="370">
        <v>0</v>
      </c>
    </row>
    <row r="390" spans="2:6" ht="15.75" thickBot="1">
      <c r="D390" s="23" t="s">
        <v>19</v>
      </c>
      <c r="E390" s="175">
        <f>SUM(E386:E389)</f>
        <v>1476640175</v>
      </c>
      <c r="F390" s="176">
        <f>SUM(F386:F389)</f>
        <v>640248586</v>
      </c>
    </row>
    <row r="391" spans="2:6" ht="15.75" thickBot="1">
      <c r="D391" s="23" t="s">
        <v>348</v>
      </c>
      <c r="E391" s="176">
        <f>+E371+E390</f>
        <v>3312882904</v>
      </c>
      <c r="F391" s="176">
        <f>+F371+F390</f>
        <v>2430237851</v>
      </c>
    </row>
    <row r="393" spans="2:6" ht="15.75" thickBot="1">
      <c r="D393" s="34" t="s">
        <v>245</v>
      </c>
    </row>
    <row r="394" spans="2:6">
      <c r="D394" s="192" t="s">
        <v>147</v>
      </c>
      <c r="E394" s="186" t="s">
        <v>422</v>
      </c>
      <c r="F394" s="199" t="s">
        <v>413</v>
      </c>
    </row>
    <row r="395" spans="2:6">
      <c r="D395" s="17" t="s">
        <v>204</v>
      </c>
      <c r="E395" s="18">
        <v>0</v>
      </c>
      <c r="F395" s="172">
        <v>0</v>
      </c>
    </row>
    <row r="396" spans="2:6" ht="15.75" thickBot="1">
      <c r="D396" s="23" t="s">
        <v>19</v>
      </c>
      <c r="E396" s="174">
        <v>0</v>
      </c>
      <c r="F396" s="178">
        <v>0</v>
      </c>
    </row>
    <row r="398" spans="2:6">
      <c r="B398" s="34" t="s">
        <v>380</v>
      </c>
      <c r="E398" s="347"/>
    </row>
    <row r="399" spans="2:6" ht="15.75" thickBot="1">
      <c r="E399" s="609">
        <v>45930</v>
      </c>
      <c r="F399" s="609">
        <v>45565</v>
      </c>
    </row>
    <row r="400" spans="2:6" ht="16.899999999999999" customHeight="1" thickBot="1">
      <c r="D400" s="204" t="s">
        <v>147</v>
      </c>
      <c r="E400" s="348" t="s">
        <v>422</v>
      </c>
      <c r="F400" s="205" t="s">
        <v>413</v>
      </c>
    </row>
    <row r="401" spans="4:6">
      <c r="D401" s="206" t="s">
        <v>241</v>
      </c>
      <c r="E401" s="349"/>
      <c r="F401" s="208"/>
    </row>
    <row r="402" spans="4:6">
      <c r="D402" s="207" t="s">
        <v>605</v>
      </c>
      <c r="E402" s="350">
        <v>3228810</v>
      </c>
      <c r="F402" s="350">
        <v>3092730</v>
      </c>
    </row>
    <row r="403" spans="4:6">
      <c r="D403" s="210" t="s">
        <v>606</v>
      </c>
      <c r="E403" s="350">
        <v>95000975</v>
      </c>
      <c r="F403" s="350">
        <v>87201000</v>
      </c>
    </row>
    <row r="404" spans="4:6">
      <c r="D404" s="207" t="s">
        <v>500</v>
      </c>
      <c r="E404" s="350">
        <v>4238000</v>
      </c>
      <c r="F404" s="350">
        <v>4082346</v>
      </c>
    </row>
    <row r="405" spans="4:6">
      <c r="D405" s="207" t="s">
        <v>775</v>
      </c>
      <c r="E405" s="350">
        <v>47807</v>
      </c>
      <c r="F405" s="209">
        <v>0</v>
      </c>
    </row>
    <row r="406" spans="4:6" ht="16.5" customHeight="1">
      <c r="D406" s="207" t="s">
        <v>788</v>
      </c>
      <c r="E406" s="350">
        <v>2377146</v>
      </c>
      <c r="F406" s="209">
        <v>0</v>
      </c>
    </row>
    <row r="407" spans="4:6" ht="16.5" customHeight="1">
      <c r="D407" s="207" t="s">
        <v>812</v>
      </c>
      <c r="E407" s="350">
        <v>7096938</v>
      </c>
      <c r="F407" s="209">
        <v>0</v>
      </c>
    </row>
    <row r="408" spans="4:6">
      <c r="D408" s="211" t="s">
        <v>229</v>
      </c>
      <c r="E408" s="351">
        <f>SUM(E401:E407)</f>
        <v>111989676</v>
      </c>
      <c r="F408" s="351">
        <f>SUM(F401:F406)</f>
        <v>94376076</v>
      </c>
    </row>
    <row r="409" spans="4:6">
      <c r="D409" s="206" t="s">
        <v>242</v>
      </c>
      <c r="E409" s="212"/>
      <c r="F409" s="213"/>
    </row>
    <row r="410" spans="4:6">
      <c r="D410" s="207" t="s">
        <v>501</v>
      </c>
      <c r="E410" s="350">
        <v>153551279</v>
      </c>
      <c r="F410" s="350">
        <v>70940598</v>
      </c>
    </row>
    <row r="411" spans="4:6">
      <c r="D411" s="211" t="s">
        <v>243</v>
      </c>
      <c r="E411" s="351">
        <f>SUM(E410)</f>
        <v>153551279</v>
      </c>
      <c r="F411" s="351">
        <f>SUM(F410)</f>
        <v>70940598</v>
      </c>
    </row>
    <row r="412" spans="4:6">
      <c r="D412" s="206" t="s">
        <v>334</v>
      </c>
      <c r="E412" s="352"/>
      <c r="F412" s="207"/>
    </row>
    <row r="413" spans="4:6">
      <c r="D413" s="632" t="s">
        <v>502</v>
      </c>
      <c r="E413" s="350">
        <v>3116908</v>
      </c>
      <c r="F413" s="350">
        <v>7384822</v>
      </c>
    </row>
    <row r="414" spans="4:6">
      <c r="D414" s="632" t="s">
        <v>503</v>
      </c>
      <c r="E414" s="350">
        <v>4117565</v>
      </c>
      <c r="F414" s="350">
        <v>4214383</v>
      </c>
    </row>
    <row r="415" spans="4:6">
      <c r="D415" s="633" t="s">
        <v>397</v>
      </c>
      <c r="E415" s="634">
        <v>2177190</v>
      </c>
      <c r="F415" s="634">
        <v>1791210</v>
      </c>
    </row>
    <row r="416" spans="4:6" hidden="1">
      <c r="D416" s="632" t="s">
        <v>469</v>
      </c>
      <c r="E416" s="350"/>
      <c r="F416" s="350"/>
    </row>
    <row r="417" spans="4:7">
      <c r="D417" s="632" t="s">
        <v>504</v>
      </c>
      <c r="E417" s="350">
        <v>19050734</v>
      </c>
      <c r="F417" s="350">
        <v>13443750</v>
      </c>
    </row>
    <row r="418" spans="4:7">
      <c r="D418" s="207" t="s">
        <v>505</v>
      </c>
      <c r="E418" s="350">
        <v>280000</v>
      </c>
      <c r="F418" s="350">
        <v>0</v>
      </c>
    </row>
    <row r="419" spans="4:7">
      <c r="D419" s="207" t="s">
        <v>506</v>
      </c>
      <c r="E419" s="350">
        <v>0</v>
      </c>
      <c r="F419" s="350">
        <v>510002</v>
      </c>
    </row>
    <row r="420" spans="4:7">
      <c r="D420" s="215" t="s">
        <v>507</v>
      </c>
      <c r="E420" s="350">
        <v>0</v>
      </c>
      <c r="F420" s="350">
        <v>1013636</v>
      </c>
    </row>
    <row r="421" spans="4:7" hidden="1">
      <c r="D421" s="214" t="s">
        <v>692</v>
      </c>
      <c r="E421" s="350"/>
      <c r="F421" s="350"/>
    </row>
    <row r="422" spans="4:7">
      <c r="D422" s="216" t="s">
        <v>508</v>
      </c>
      <c r="E422" s="350">
        <v>26759428</v>
      </c>
      <c r="F422" s="350">
        <v>15864962</v>
      </c>
    </row>
    <row r="423" spans="4:7">
      <c r="D423" s="322" t="s">
        <v>509</v>
      </c>
      <c r="E423" s="350">
        <v>103303743</v>
      </c>
      <c r="F423" s="350">
        <v>57001134</v>
      </c>
    </row>
    <row r="424" spans="4:7">
      <c r="D424" s="214" t="s">
        <v>510</v>
      </c>
      <c r="E424" s="350">
        <v>11463525</v>
      </c>
      <c r="F424" s="350">
        <v>8540304</v>
      </c>
    </row>
    <row r="425" spans="4:7">
      <c r="D425" s="214" t="s">
        <v>607</v>
      </c>
      <c r="E425" s="350">
        <v>12743534</v>
      </c>
      <c r="F425" s="350">
        <v>5948028</v>
      </c>
    </row>
    <row r="426" spans="4:7" hidden="1">
      <c r="D426" s="214" t="s">
        <v>693</v>
      </c>
      <c r="E426" s="355"/>
      <c r="F426" s="355"/>
    </row>
    <row r="427" spans="4:7">
      <c r="D427" s="214" t="s">
        <v>525</v>
      </c>
      <c r="E427" s="355">
        <v>0</v>
      </c>
      <c r="F427" s="355">
        <v>6883927</v>
      </c>
    </row>
    <row r="428" spans="4:7">
      <c r="D428" s="217" t="s">
        <v>511</v>
      </c>
      <c r="E428" s="350">
        <v>8638014</v>
      </c>
      <c r="F428" s="350">
        <v>6759330</v>
      </c>
    </row>
    <row r="429" spans="4:7" ht="30" hidden="1">
      <c r="D429" s="217" t="s">
        <v>512</v>
      </c>
      <c r="E429" s="355"/>
      <c r="F429" s="355"/>
    </row>
    <row r="430" spans="4:7">
      <c r="D430" s="217" t="s">
        <v>526</v>
      </c>
      <c r="E430" s="355">
        <v>0</v>
      </c>
      <c r="F430" s="355">
        <v>418182</v>
      </c>
    </row>
    <row r="431" spans="4:7">
      <c r="D431" s="354" t="s">
        <v>426</v>
      </c>
      <c r="E431" s="350">
        <v>83650</v>
      </c>
      <c r="F431" s="350">
        <v>934450</v>
      </c>
      <c r="G431" s="27"/>
    </row>
    <row r="432" spans="4:7">
      <c r="D432" s="217" t="s">
        <v>398</v>
      </c>
      <c r="E432" s="655">
        <v>181819</v>
      </c>
      <c r="F432" s="655">
        <v>727273</v>
      </c>
    </row>
    <row r="433" spans="2:6">
      <c r="D433" s="217" t="s">
        <v>495</v>
      </c>
      <c r="E433" s="350">
        <v>0</v>
      </c>
      <c r="F433" s="350">
        <v>802042</v>
      </c>
    </row>
    <row r="434" spans="2:6">
      <c r="D434" s="217" t="s">
        <v>496</v>
      </c>
      <c r="E434" s="350">
        <v>15337607</v>
      </c>
      <c r="F434" s="350">
        <v>14865273</v>
      </c>
    </row>
    <row r="435" spans="2:6" hidden="1">
      <c r="D435" s="217" t="s">
        <v>694</v>
      </c>
      <c r="E435" s="355"/>
      <c r="F435" s="355"/>
    </row>
    <row r="436" spans="2:6">
      <c r="D436" s="217" t="s">
        <v>416</v>
      </c>
      <c r="E436" s="355">
        <v>26185451</v>
      </c>
      <c r="F436" s="355">
        <v>15720452</v>
      </c>
    </row>
    <row r="437" spans="2:6">
      <c r="D437" s="217" t="s">
        <v>497</v>
      </c>
      <c r="E437" s="350">
        <v>34789</v>
      </c>
      <c r="F437" s="350">
        <v>62406</v>
      </c>
    </row>
    <row r="438" spans="2:6" hidden="1">
      <c r="D438" s="217" t="s">
        <v>498</v>
      </c>
      <c r="E438" s="355"/>
      <c r="F438" s="355"/>
    </row>
    <row r="439" spans="2:6" ht="30" hidden="1">
      <c r="D439" s="217" t="s">
        <v>455</v>
      </c>
      <c r="E439" s="355"/>
      <c r="F439" s="355"/>
    </row>
    <row r="440" spans="2:6">
      <c r="D440" s="217" t="s">
        <v>499</v>
      </c>
      <c r="E440" s="350">
        <v>6916464</v>
      </c>
      <c r="F440" s="350">
        <v>9911481</v>
      </c>
    </row>
    <row r="441" spans="2:6">
      <c r="D441" s="217" t="s">
        <v>9</v>
      </c>
      <c r="E441" s="355">
        <v>0</v>
      </c>
      <c r="F441" s="355">
        <v>14070000</v>
      </c>
    </row>
    <row r="442" spans="2:6">
      <c r="D442" s="217" t="s">
        <v>619</v>
      </c>
      <c r="E442" s="350">
        <v>1000000</v>
      </c>
      <c r="F442" s="350">
        <v>1309091</v>
      </c>
    </row>
    <row r="443" spans="2:6">
      <c r="D443" s="217" t="s">
        <v>698</v>
      </c>
      <c r="E443" s="634">
        <v>7639915</v>
      </c>
      <c r="F443" s="634">
        <v>0</v>
      </c>
    </row>
    <row r="444" spans="2:6">
      <c r="D444" s="217" t="s">
        <v>789</v>
      </c>
      <c r="E444" s="634">
        <v>166160</v>
      </c>
      <c r="F444" s="634">
        <v>0</v>
      </c>
    </row>
    <row r="445" spans="2:6">
      <c r="D445" s="217" t="s">
        <v>790</v>
      </c>
      <c r="E445" s="634">
        <v>4386800</v>
      </c>
      <c r="F445" s="634">
        <v>0</v>
      </c>
    </row>
    <row r="446" spans="2:6" ht="15.75" thickBot="1">
      <c r="D446" s="218" t="s">
        <v>292</v>
      </c>
      <c r="E446" s="353">
        <f>SUM(E412:E445)</f>
        <v>253583296</v>
      </c>
      <c r="F446" s="353">
        <f>SUM(F412:F445)</f>
        <v>188176138</v>
      </c>
    </row>
    <row r="448" spans="2:6">
      <c r="B448" s="34" t="s">
        <v>381</v>
      </c>
    </row>
    <row r="449" spans="2:6" ht="15.75" thickBot="1"/>
    <row r="450" spans="2:6">
      <c r="D450" s="192" t="s">
        <v>51</v>
      </c>
      <c r="E450" s="186" t="s">
        <v>180</v>
      </c>
      <c r="F450" s="199" t="s">
        <v>181</v>
      </c>
    </row>
    <row r="451" spans="2:6">
      <c r="D451" s="17" t="s">
        <v>524</v>
      </c>
      <c r="E451" s="156">
        <v>0</v>
      </c>
      <c r="F451" s="172">
        <v>0</v>
      </c>
    </row>
    <row r="452" spans="2:6">
      <c r="D452" s="17" t="s">
        <v>795</v>
      </c>
      <c r="E452" s="156">
        <v>12940</v>
      </c>
      <c r="F452" s="172"/>
    </row>
    <row r="453" spans="2:6" ht="15.75" thickBot="1">
      <c r="D453" s="23" t="s">
        <v>135</v>
      </c>
      <c r="E453" s="175">
        <f>SUM(E451:E452)</f>
        <v>12940</v>
      </c>
      <c r="F453" s="176">
        <f>SUM(F451:F452)</f>
        <v>0</v>
      </c>
    </row>
    <row r="454" spans="2:6">
      <c r="D454" s="192" t="s">
        <v>205</v>
      </c>
      <c r="E454" s="186" t="s">
        <v>422</v>
      </c>
      <c r="F454" s="199" t="s">
        <v>413</v>
      </c>
    </row>
    <row r="455" spans="2:6">
      <c r="D455" s="17"/>
      <c r="E455" s="156">
        <v>0</v>
      </c>
      <c r="F455" s="172">
        <v>0</v>
      </c>
    </row>
    <row r="456" spans="2:6">
      <c r="D456" s="219"/>
      <c r="E456" s="156">
        <v>0</v>
      </c>
      <c r="F456" s="172">
        <v>0</v>
      </c>
    </row>
    <row r="457" spans="2:6" ht="15.75" thickBot="1">
      <c r="D457" s="23" t="s">
        <v>135</v>
      </c>
      <c r="E457" s="175">
        <f>SUM(E455:E456)</f>
        <v>0</v>
      </c>
      <c r="F457" s="176">
        <f>SUM(F455:F456)</f>
        <v>0</v>
      </c>
    </row>
    <row r="459" spans="2:6">
      <c r="B459" s="34" t="s">
        <v>382</v>
      </c>
    </row>
    <row r="460" spans="2:6" ht="15.75" thickBot="1">
      <c r="E460" s="609">
        <v>45930</v>
      </c>
      <c r="F460" s="609">
        <v>45565</v>
      </c>
    </row>
    <row r="461" spans="2:6" ht="29.25" customHeight="1">
      <c r="D461" s="192" t="s">
        <v>206</v>
      </c>
      <c r="E461" s="186" t="s">
        <v>422</v>
      </c>
      <c r="F461" s="199" t="s">
        <v>413</v>
      </c>
    </row>
    <row r="462" spans="2:6">
      <c r="D462" s="17" t="s">
        <v>290</v>
      </c>
      <c r="E462" s="156">
        <v>30433393</v>
      </c>
      <c r="F462" s="172">
        <v>91563474</v>
      </c>
    </row>
    <row r="463" spans="2:6" ht="30">
      <c r="D463" s="274" t="s">
        <v>696</v>
      </c>
      <c r="E463" s="156">
        <v>35449850</v>
      </c>
      <c r="F463" s="172">
        <v>46880583</v>
      </c>
    </row>
    <row r="464" spans="2:6" ht="30">
      <c r="D464" s="274" t="s">
        <v>697</v>
      </c>
      <c r="E464" s="156">
        <v>85518014</v>
      </c>
      <c r="F464" s="172">
        <v>0</v>
      </c>
    </row>
    <row r="465" spans="2:6">
      <c r="D465" s="274" t="s">
        <v>808</v>
      </c>
      <c r="E465" s="656">
        <v>1692732</v>
      </c>
      <c r="F465" s="172">
        <v>0</v>
      </c>
    </row>
    <row r="466" spans="2:6">
      <c r="D466" s="799" t="s">
        <v>524</v>
      </c>
      <c r="E466" s="656">
        <v>0</v>
      </c>
      <c r="F466" s="220">
        <v>2492767</v>
      </c>
    </row>
    <row r="467" spans="2:6" ht="15.75" thickBot="1">
      <c r="D467" s="369" t="s">
        <v>207</v>
      </c>
      <c r="E467" s="176">
        <f>SUM(E462:E466)</f>
        <v>153093989</v>
      </c>
      <c r="F467" s="176">
        <f>SUM(F462:F466)</f>
        <v>140936824</v>
      </c>
    </row>
    <row r="468" spans="2:6">
      <c r="D468" s="244" t="s">
        <v>54</v>
      </c>
      <c r="E468" s="252"/>
      <c r="F468" s="253"/>
    </row>
    <row r="469" spans="2:6">
      <c r="D469" s="17"/>
      <c r="E469" s="18">
        <v>0</v>
      </c>
      <c r="F469" s="19">
        <v>0</v>
      </c>
    </row>
    <row r="470" spans="2:6" ht="15.75" thickBot="1">
      <c r="D470" s="219"/>
      <c r="E470" s="222">
        <v>0</v>
      </c>
      <c r="F470" s="220">
        <v>0</v>
      </c>
    </row>
    <row r="471" spans="2:6" ht="15.75" thickBot="1">
      <c r="D471" s="250" t="s">
        <v>207</v>
      </c>
      <c r="E471" s="251">
        <f>SUM(E469:E470)</f>
        <v>0</v>
      </c>
      <c r="F471" s="251">
        <f>SUM(F469:F470)</f>
        <v>0</v>
      </c>
    </row>
    <row r="473" spans="2:6">
      <c r="B473" s="34" t="s">
        <v>383</v>
      </c>
    </row>
    <row r="475" spans="2:6" ht="15.75" thickBot="1">
      <c r="D475" s="3" t="s">
        <v>203</v>
      </c>
      <c r="E475" s="128"/>
      <c r="F475" s="128"/>
    </row>
    <row r="476" spans="2:6">
      <c r="D476" s="192" t="s">
        <v>52</v>
      </c>
      <c r="E476" s="186" t="s">
        <v>422</v>
      </c>
      <c r="F476" s="199" t="s">
        <v>413</v>
      </c>
    </row>
    <row r="477" spans="2:6" ht="15.75" thickBot="1">
      <c r="D477" s="219" t="s">
        <v>52</v>
      </c>
      <c r="E477" s="488">
        <v>0</v>
      </c>
      <c r="F477" s="489">
        <v>0</v>
      </c>
    </row>
    <row r="478" spans="2:6" ht="15.75" thickBot="1">
      <c r="D478" s="250" t="s">
        <v>135</v>
      </c>
      <c r="E478" s="251">
        <f>SUM(E477)</f>
        <v>0</v>
      </c>
      <c r="F478" s="251">
        <f>SUM(F477:F477)</f>
        <v>0</v>
      </c>
    </row>
    <row r="479" spans="2:6">
      <c r="E479" s="9"/>
    </row>
    <row r="480" spans="2:6" ht="15.75" thickBot="1">
      <c r="D480" s="3" t="s">
        <v>203</v>
      </c>
      <c r="E480" s="9"/>
    </row>
    <row r="481" spans="2:6">
      <c r="D481" s="192" t="s">
        <v>208</v>
      </c>
      <c r="E481" s="221" t="s">
        <v>422</v>
      </c>
      <c r="F481" s="199" t="s">
        <v>413</v>
      </c>
    </row>
    <row r="482" spans="2:6" ht="15.75" thickBot="1">
      <c r="D482" s="219" t="s">
        <v>284</v>
      </c>
      <c r="E482" s="488">
        <v>0</v>
      </c>
      <c r="F482" s="489">
        <v>0</v>
      </c>
    </row>
    <row r="483" spans="2:6" ht="15.75" thickBot="1">
      <c r="D483" s="250" t="s">
        <v>135</v>
      </c>
      <c r="E483" s="251">
        <f>SUM(E482)</f>
        <v>0</v>
      </c>
      <c r="F483" s="251">
        <f>SUM(F482)</f>
        <v>0</v>
      </c>
    </row>
    <row r="485" spans="2:6">
      <c r="B485" s="34" t="s">
        <v>318</v>
      </c>
    </row>
    <row r="487" spans="2:6">
      <c r="B487" s="34" t="s">
        <v>319</v>
      </c>
    </row>
    <row r="488" spans="2:6">
      <c r="B488" s="3" t="s">
        <v>320</v>
      </c>
    </row>
    <row r="489" spans="2:6">
      <c r="B489" s="34" t="s">
        <v>321</v>
      </c>
    </row>
    <row r="490" spans="2:6">
      <c r="B490" s="3" t="s">
        <v>322</v>
      </c>
    </row>
    <row r="491" spans="2:6">
      <c r="B491" s="34" t="s">
        <v>323</v>
      </c>
    </row>
    <row r="492" spans="2:6">
      <c r="B492" s="3" t="s">
        <v>324</v>
      </c>
    </row>
    <row r="499" spans="2:2">
      <c r="B499" s="3" t="s">
        <v>591</v>
      </c>
    </row>
    <row r="500" spans="2:2">
      <c r="B500" s="203"/>
    </row>
    <row r="501" spans="2:2">
      <c r="B501" s="33" t="s">
        <v>765</v>
      </c>
    </row>
    <row r="503" spans="2:2">
      <c r="B503" s="34" t="s">
        <v>711</v>
      </c>
    </row>
    <row r="505" spans="2:2">
      <c r="B505" s="34" t="s">
        <v>712</v>
      </c>
    </row>
    <row r="506" spans="2:2">
      <c r="B506" s="3" t="s">
        <v>715</v>
      </c>
    </row>
    <row r="507" spans="2:2">
      <c r="B507" s="3" t="s">
        <v>717</v>
      </c>
    </row>
    <row r="508" spans="2:2">
      <c r="B508" s="3" t="s">
        <v>716</v>
      </c>
    </row>
    <row r="510" spans="2:2">
      <c r="B510" s="34" t="s">
        <v>713</v>
      </c>
    </row>
    <row r="511" spans="2:2">
      <c r="B511" s="3" t="s">
        <v>718</v>
      </c>
    </row>
    <row r="512" spans="2:2">
      <c r="B512" s="3" t="s">
        <v>719</v>
      </c>
    </row>
    <row r="514" spans="2:9">
      <c r="B514" s="34" t="s">
        <v>714</v>
      </c>
    </row>
    <row r="515" spans="2:9">
      <c r="B515" s="3" t="s">
        <v>720</v>
      </c>
    </row>
    <row r="516" spans="2:9">
      <c r="B516" s="3" t="s">
        <v>721</v>
      </c>
    </row>
    <row r="518" spans="2:9">
      <c r="B518" s="34" t="s">
        <v>772</v>
      </c>
      <c r="C518" s="34"/>
      <c r="D518" s="34"/>
    </row>
    <row r="519" spans="2:9">
      <c r="B519" s="34"/>
      <c r="C519" s="34"/>
      <c r="D519" s="34"/>
    </row>
    <row r="520" spans="2:9" s="34" customFormat="1">
      <c r="B520" s="34" t="s">
        <v>722</v>
      </c>
    </row>
    <row r="521" spans="2:9" s="34" customFormat="1"/>
    <row r="522" spans="2:9">
      <c r="B522" s="3" t="s">
        <v>723</v>
      </c>
    </row>
    <row r="523" spans="2:9">
      <c r="B523" s="34" t="s">
        <v>727</v>
      </c>
      <c r="C523" s="47"/>
      <c r="D523" s="47"/>
      <c r="E523" s="47"/>
      <c r="F523" s="47"/>
      <c r="G523" s="47"/>
      <c r="H523" s="47"/>
      <c r="I523" s="47"/>
    </row>
    <row r="524" spans="2:9">
      <c r="B524" s="3" t="s">
        <v>726</v>
      </c>
    </row>
    <row r="525" spans="2:9">
      <c r="B525" s="3" t="s">
        <v>724</v>
      </c>
    </row>
    <row r="526" spans="2:9">
      <c r="B526" s="3" t="s">
        <v>725</v>
      </c>
    </row>
    <row r="527" spans="2:9">
      <c r="B527" s="3" t="s">
        <v>728</v>
      </c>
    </row>
    <row r="528" spans="2:9">
      <c r="B528" s="3" t="s">
        <v>729</v>
      </c>
    </row>
    <row r="529" spans="2:3">
      <c r="B529" s="3" t="s">
        <v>773</v>
      </c>
    </row>
    <row r="530" spans="2:3">
      <c r="B530" s="3" t="s">
        <v>730</v>
      </c>
    </row>
    <row r="531" spans="2:3">
      <c r="B531" s="3" t="s">
        <v>731</v>
      </c>
    </row>
    <row r="532" spans="2:3">
      <c r="B532" s="3" t="s">
        <v>733</v>
      </c>
    </row>
    <row r="533" spans="2:3">
      <c r="B533" s="3" t="s">
        <v>732</v>
      </c>
    </row>
    <row r="534" spans="2:3">
      <c r="B534" s="3" t="s">
        <v>735</v>
      </c>
    </row>
    <row r="535" spans="2:3">
      <c r="B535" s="3" t="s">
        <v>734</v>
      </c>
    </row>
    <row r="536" spans="2:3">
      <c r="B536" s="3" t="s">
        <v>736</v>
      </c>
    </row>
    <row r="537" spans="2:3">
      <c r="B537" s="3" t="s">
        <v>737</v>
      </c>
    </row>
    <row r="538" spans="2:3">
      <c r="B538" s="605" t="s">
        <v>774</v>
      </c>
    </row>
    <row r="539" spans="2:3">
      <c r="C539" s="3" t="s">
        <v>738</v>
      </c>
    </row>
    <row r="540" spans="2:3">
      <c r="C540" s="3" t="s">
        <v>739</v>
      </c>
    </row>
    <row r="541" spans="2:3">
      <c r="C541" s="3" t="s">
        <v>740</v>
      </c>
    </row>
    <row r="543" spans="2:3">
      <c r="B543" s="3" t="s">
        <v>741</v>
      </c>
    </row>
    <row r="544" spans="2:3">
      <c r="B544" s="3" t="s">
        <v>742</v>
      </c>
    </row>
    <row r="546" spans="2:5">
      <c r="B546" s="34" t="s">
        <v>743</v>
      </c>
    </row>
    <row r="547" spans="2:5">
      <c r="B547" s="3" t="s">
        <v>744</v>
      </c>
    </row>
    <row r="548" spans="2:5">
      <c r="B548" s="3" t="s">
        <v>745</v>
      </c>
    </row>
    <row r="549" spans="2:5">
      <c r="B549" s="34"/>
    </row>
    <row r="550" spans="2:5">
      <c r="B550" s="3" t="s">
        <v>751</v>
      </c>
    </row>
    <row r="551" spans="2:5">
      <c r="B551" s="3" t="s">
        <v>746</v>
      </c>
    </row>
    <row r="552" spans="2:5">
      <c r="B552" s="3" t="s">
        <v>747</v>
      </c>
    </row>
    <row r="553" spans="2:5">
      <c r="B553" s="3" t="s">
        <v>750</v>
      </c>
    </row>
    <row r="554" spans="2:5">
      <c r="B554" s="3" t="s">
        <v>748</v>
      </c>
    </row>
    <row r="555" spans="2:5">
      <c r="B555" s="3" t="s">
        <v>749</v>
      </c>
    </row>
    <row r="556" spans="2:5">
      <c r="B556" s="3" t="s">
        <v>752</v>
      </c>
    </row>
    <row r="557" spans="2:5">
      <c r="B557" s="3" t="s">
        <v>753</v>
      </c>
    </row>
    <row r="558" spans="2:5">
      <c r="B558" s="3" t="s">
        <v>754</v>
      </c>
    </row>
    <row r="559" spans="2:5">
      <c r="B559" s="34"/>
    </row>
    <row r="560" spans="2:5">
      <c r="B560" s="775" t="s">
        <v>755</v>
      </c>
      <c r="C560" s="775"/>
      <c r="D560" s="775"/>
      <c r="E560" s="775"/>
    </row>
    <row r="561" spans="2:2">
      <c r="B561" s="34"/>
    </row>
    <row r="562" spans="2:2">
      <c r="B562" s="34" t="s">
        <v>756</v>
      </c>
    </row>
    <row r="563" spans="2:2">
      <c r="B563" s="3" t="s">
        <v>757</v>
      </c>
    </row>
    <row r="564" spans="2:2">
      <c r="B564" s="3" t="s">
        <v>758</v>
      </c>
    </row>
    <row r="565" spans="2:2">
      <c r="B565" s="3" t="s">
        <v>759</v>
      </c>
    </row>
    <row r="567" spans="2:2">
      <c r="B567" s="3" t="s">
        <v>760</v>
      </c>
    </row>
    <row r="568" spans="2:2">
      <c r="B568" s="3" t="s">
        <v>761</v>
      </c>
    </row>
    <row r="570" spans="2:2">
      <c r="B570" s="34" t="s">
        <v>806</v>
      </c>
    </row>
    <row r="571" spans="2:2">
      <c r="B571" s="3" t="s">
        <v>762</v>
      </c>
    </row>
    <row r="572" spans="2:2">
      <c r="B572" s="3" t="s">
        <v>802</v>
      </c>
    </row>
    <row r="573" spans="2:2">
      <c r="B573" s="34"/>
    </row>
    <row r="574" spans="2:2">
      <c r="B574" s="34"/>
    </row>
    <row r="575" spans="2:2">
      <c r="B575" s="33" t="s">
        <v>325</v>
      </c>
    </row>
    <row r="576" spans="2:2">
      <c r="B576" s="3" t="s">
        <v>326</v>
      </c>
    </row>
    <row r="578" spans="2:12">
      <c r="B578" s="33" t="s">
        <v>330</v>
      </c>
    </row>
    <row r="579" spans="2:12">
      <c r="B579" s="3" t="s">
        <v>327</v>
      </c>
    </row>
    <row r="581" spans="2:12">
      <c r="B581" s="33" t="s">
        <v>331</v>
      </c>
      <c r="C581" s="268"/>
    </row>
    <row r="582" spans="2:12">
      <c r="B582" s="3" t="s">
        <v>328</v>
      </c>
    </row>
    <row r="584" spans="2:12">
      <c r="B584" s="33" t="s">
        <v>332</v>
      </c>
    </row>
    <row r="585" spans="2:12">
      <c r="B585" s="3" t="s">
        <v>329</v>
      </c>
    </row>
    <row r="587" spans="2:12">
      <c r="B587" s="33" t="s">
        <v>658</v>
      </c>
      <c r="C587" s="288"/>
      <c r="D587" s="288"/>
      <c r="E587" s="288"/>
      <c r="F587" s="288"/>
      <c r="G587" s="288"/>
      <c r="H587" s="288"/>
      <c r="I587" s="288"/>
      <c r="J587" s="288"/>
      <c r="K587" s="288"/>
      <c r="L587" s="288"/>
    </row>
    <row r="588" spans="2:12" ht="15" customHeight="1">
      <c r="B588" s="731" t="s">
        <v>567</v>
      </c>
      <c r="C588" s="731"/>
      <c r="D588" s="731"/>
      <c r="E588" s="731"/>
      <c r="F588" s="288"/>
      <c r="G588" s="288"/>
      <c r="H588" s="288"/>
      <c r="I588" s="288"/>
      <c r="J588" s="288"/>
      <c r="K588" s="288"/>
      <c r="L588" s="288"/>
    </row>
    <row r="590" spans="2:12">
      <c r="B590" s="34" t="s">
        <v>610</v>
      </c>
      <c r="C590" s="34"/>
      <c r="D590" s="34"/>
      <c r="E590" s="506">
        <v>45930</v>
      </c>
      <c r="F590" s="506">
        <v>45657</v>
      </c>
      <c r="G590" s="34"/>
      <c r="H590" s="34"/>
      <c r="I590" s="34"/>
      <c r="J590" s="34"/>
      <c r="K590" s="34"/>
      <c r="L590" s="34"/>
    </row>
    <row r="591" spans="2:12">
      <c r="B591" s="3" t="s">
        <v>568</v>
      </c>
      <c r="E591" s="503">
        <v>38792450619</v>
      </c>
      <c r="F591" s="503">
        <v>41794380046</v>
      </c>
    </row>
    <row r="592" spans="2:12">
      <c r="B592" s="3" t="s">
        <v>569</v>
      </c>
      <c r="E592" s="504">
        <v>243207309627</v>
      </c>
      <c r="F592" s="504">
        <v>281235342503</v>
      </c>
    </row>
    <row r="593" spans="2:12" ht="15.75" thickBot="1">
      <c r="B593" s="34" t="s">
        <v>611</v>
      </c>
      <c r="E593" s="505">
        <f>SUM(E591:E592)</f>
        <v>281999760246</v>
      </c>
      <c r="F593" s="505">
        <v>323029722549</v>
      </c>
    </row>
    <row r="594" spans="2:12" ht="15.75" thickTop="1">
      <c r="E594" s="258"/>
      <c r="F594" s="258"/>
    </row>
    <row r="595" spans="2:12">
      <c r="B595" s="34" t="s">
        <v>612</v>
      </c>
      <c r="C595" s="34"/>
      <c r="D595" s="34"/>
      <c r="E595" s="506">
        <v>45930</v>
      </c>
      <c r="F595" s="506">
        <v>45657</v>
      </c>
      <c r="G595" s="34"/>
      <c r="H595" s="34"/>
      <c r="I595" s="34"/>
      <c r="J595" s="34"/>
      <c r="K595" s="34"/>
      <c r="L595" s="34"/>
    </row>
    <row r="596" spans="2:12">
      <c r="B596" s="3" t="s">
        <v>570</v>
      </c>
      <c r="E596" s="503">
        <v>38792450619</v>
      </c>
      <c r="F596" s="503">
        <v>41794380046</v>
      </c>
    </row>
    <row r="597" spans="2:12">
      <c r="B597" s="3" t="s">
        <v>571</v>
      </c>
      <c r="E597" s="504">
        <v>243207309627</v>
      </c>
      <c r="F597" s="504">
        <v>281235342503</v>
      </c>
    </row>
    <row r="598" spans="2:12" ht="15.75" thickBot="1">
      <c r="B598" s="34" t="s">
        <v>613</v>
      </c>
      <c r="E598" s="505">
        <f>SUM(E596:E597)</f>
        <v>281999760246</v>
      </c>
      <c r="F598" s="505">
        <v>323029722549</v>
      </c>
    </row>
    <row r="599" spans="2:12" ht="15.75" thickTop="1"/>
    <row r="600" spans="2:12">
      <c r="G600" s="116"/>
    </row>
    <row r="601" spans="2:12">
      <c r="C601" s="259" t="s">
        <v>15</v>
      </c>
      <c r="E601" s="259" t="s">
        <v>778</v>
      </c>
      <c r="G601" s="259" t="s">
        <v>780</v>
      </c>
    </row>
    <row r="602" spans="2:12">
      <c r="C602" s="259" t="s">
        <v>474</v>
      </c>
      <c r="E602" s="259" t="s">
        <v>779</v>
      </c>
      <c r="G602" s="259" t="s">
        <v>776</v>
      </c>
    </row>
    <row r="606" spans="2:12">
      <c r="C606" s="693"/>
      <c r="D606" s="693"/>
      <c r="E606" s="693"/>
      <c r="F606" s="693"/>
      <c r="G606" s="693"/>
      <c r="H606" s="693"/>
      <c r="I606" s="693"/>
      <c r="J606" s="693"/>
    </row>
  </sheetData>
  <mergeCells count="66">
    <mergeCell ref="D184:F184"/>
    <mergeCell ref="D178:F178"/>
    <mergeCell ref="E125:E126"/>
    <mergeCell ref="D125:D126"/>
    <mergeCell ref="F125:G125"/>
    <mergeCell ref="F303:G303"/>
    <mergeCell ref="F302:G302"/>
    <mergeCell ref="F301:G301"/>
    <mergeCell ref="E209:I209"/>
    <mergeCell ref="D192:F192"/>
    <mergeCell ref="D209:D211"/>
    <mergeCell ref="B588:E588"/>
    <mergeCell ref="D324:D325"/>
    <mergeCell ref="E324:E325"/>
    <mergeCell ref="F324:F325"/>
    <mergeCell ref="G324:H324"/>
    <mergeCell ref="B560:E560"/>
    <mergeCell ref="F304:G304"/>
    <mergeCell ref="F305:G305"/>
    <mergeCell ref="D198:I198"/>
    <mergeCell ref="D201:I201"/>
    <mergeCell ref="J209:O209"/>
    <mergeCell ref="E210:E211"/>
    <mergeCell ref="F210:F211"/>
    <mergeCell ref="G210:G211"/>
    <mergeCell ref="H210:H211"/>
    <mergeCell ref="I210:I211"/>
    <mergeCell ref="J210:J211"/>
    <mergeCell ref="K210:K211"/>
    <mergeCell ref="L210:L211"/>
    <mergeCell ref="M210:M211"/>
    <mergeCell ref="N210:N211"/>
    <mergeCell ref="O210:O211"/>
    <mergeCell ref="B73:K73"/>
    <mergeCell ref="D123:H123"/>
    <mergeCell ref="J75:J77"/>
    <mergeCell ref="E76:E77"/>
    <mergeCell ref="F76:F77"/>
    <mergeCell ref="I76:I77"/>
    <mergeCell ref="D102:D104"/>
    <mergeCell ref="G102:G104"/>
    <mergeCell ref="J102:J104"/>
    <mergeCell ref="E103:E104"/>
    <mergeCell ref="F103:F104"/>
    <mergeCell ref="I103:I104"/>
    <mergeCell ref="B65:N65"/>
    <mergeCell ref="B66:N66"/>
    <mergeCell ref="B44:R44"/>
    <mergeCell ref="B45:R45"/>
    <mergeCell ref="B46:R46"/>
    <mergeCell ref="C606:J606"/>
    <mergeCell ref="D75:D77"/>
    <mergeCell ref="G75:G77"/>
    <mergeCell ref="D135:D137"/>
    <mergeCell ref="E135:E137"/>
    <mergeCell ref="F135:F137"/>
    <mergeCell ref="G135:G137"/>
    <mergeCell ref="H135:H137"/>
    <mergeCell ref="D168:F168"/>
    <mergeCell ref="G168:I168"/>
    <mergeCell ref="D169:D171"/>
    <mergeCell ref="E169:E171"/>
    <mergeCell ref="F169:F171"/>
    <mergeCell ref="G169:G171"/>
    <mergeCell ref="H169:H171"/>
    <mergeCell ref="I169:I171"/>
  </mergeCells>
  <pageMargins left="0.7" right="0.7" top="0.75" bottom="0.75" header="0.3" footer="0.3"/>
  <pageSetup paperSize="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ZiQcPXyaW60Rrs5/Nnvxgyp4AU6ZzKsWFyVb1s1vM1fQ/o9mkp/7x9spG/JlL+6OsE6nbA9SM90F
N6OTRI7sWQ==</DigestValue>
    </Reference>
    <Reference Type="http://www.w3.org/2000/09/xmldsig#Object" URI="#idOfficeObject">
      <DigestMethod Algorithm="http://www.w3.org/2001/04/xmlenc#sha512"/>
      <DigestValue>U756um3bhL9qcxtu8BZy8Zy8869tc/1/1wiiFGY2gcI4ITLuhomGtCI1VCTQNCE8xd+L7rRmKfy2
xi6RfvHCVQ==</DigestValue>
    </Reference>
    <Reference Type="http://uri.etsi.org/01903#SignedProperties" URI="#idSignedProperties">
      <Transforms>
        <Transform Algorithm="http://www.w3.org/TR/2001/REC-xml-c14n-20010315"/>
      </Transforms>
      <DigestMethod Algorithm="http://www.w3.org/2001/04/xmlenc#sha512"/>
      <DigestValue>P9S/2MwMqeAka9e27i50ZlNixi4Out+ni0z9kLBeGZR51w/nwsjB6drah8pvu8i0BbFKHcG4i31L
egu0VdOIyQ==</DigestValue>
    </Reference>
  </SignedInfo>
  <SignatureValue>7qJoJV3v6VNxRV1SEODHgq5eU1/7UbGkyGBo7MiK3UkxAgC/h49i/oLAHmfyjTTM0UKR9N1F1Spz
ui3ssB4qQyUchq6IM2S8QISlg9fPYyvbHDkjAaL7KQYXSclKnMHugGP+8YbtBpkj5P96TSci3KfR
+pINl+rQh72JcH3XVtHyYqCwb+WJ35PAY0sZHVLkkV4W5Eyf9jaeD64U2prWc7/mDr0btEa7YjlE
2rzeLBdnd+EfhDqywmbqCDbjO66TTEMb7r+8W6+Km932fWAloWsjU/8Am4pfyER1TSRxM49wuwFI
dGFKe3IUPkZWP5Xm/tEFaEtW47pFbfj+urvkaA==</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hyfgWFyUob+pcWoUxCpHGSiY2cvu8ffIHQXLjfsobvABMo6m1ItgJQy/FbftLWUYiu+eYOlAjRJeOcBkQlzI7A==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kBpVoPcGF94puO4CylNR0Lk+7AN9pbQxECQgInrxfGMoWDneCb+uWJz5PwPXV3NXVQAfx/AmITjQPExaUpm2yA==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cE9/BnZd86UmyNQJc/3H607pZ446yh4y3kbcQ1cKtjvxgsCM7xKgNNzaCeQitSJ8fVSfhNloHhF0hFR617/J8A==</DigestValue>
      </Reference>
      <Reference URI="/xl/styles.xml?ContentType=application/vnd.openxmlformats-officedocument.spreadsheetml.styles+xml">
        <DigestMethod Algorithm="http://www.w3.org/2001/04/xmlenc#sha512"/>
        <DigestValue>W0Y8pp137NNz+QS0DTeBlyGnttkIFnPENab8uH0/m2l9m6RCklotPmwSADQ3l3+c0zqb/foq8ioYd/MyrYUMnA==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iacKTjdG0pcOKlgKdP5dLd8qS0WmvBcaFGz2E8aWCunHJ8QmG+n5H5Bo+SSAbd2tQq0QaYLBgkJ+CgFOfJSY0A==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guxXy2qNpaCD4yBJ0HmT0ElhgEMEVFD+CVcu3w5DCuwhZOGRWtP0rQdD0+C2YmPdCxnmYWMbUMCqJWX7LfdIHA==</DigestValue>
      </Reference>
      <Reference URI="/xl/worksheets/sheet2.xml?ContentType=application/vnd.openxmlformats-officedocument.spreadsheetml.worksheet+xml">
        <DigestMethod Algorithm="http://www.w3.org/2001/04/xmlenc#sha512"/>
        <DigestValue>jCS9YtGfBUYeTLQPZCX3YiQWlCYoDXKRETOQPyw+q3Zwm2fSWC2z2nnUKQvi2foa24JTIpvKdV3tDcMs87irng==</DigestValue>
      </Reference>
      <Reference URI="/xl/worksheets/sheet3.xml?ContentType=application/vnd.openxmlformats-officedocument.spreadsheetml.worksheet+xml">
        <DigestMethod Algorithm="http://www.w3.org/2001/04/xmlenc#sha512"/>
        <DigestValue>VC5/3jT3WRfgUnMGcFBmmQzeWhHQQCNf1yOBRmTqjRDr/thPz/zy0rxx/TTRi5dnS9dA3Nx1NvJKbmbKq/A7/g==</DigestValue>
      </Reference>
      <Reference URI="/xl/worksheets/sheet4.xml?ContentType=application/vnd.openxmlformats-officedocument.spreadsheetml.worksheet+xml">
        <DigestMethod Algorithm="http://www.w3.org/2001/04/xmlenc#sha512"/>
        <DigestValue>wam0byGeDiLB/3FJ2l62Uvwn2VAl3m5EFZsg7a9y+nNvN2iFdRrKfSN4uEEc/bWW7H5p7x+Swz2CoD06yj/Snw==</DigestValue>
      </Reference>
      <Reference URI="/xl/worksheets/sheet5.xml?ContentType=application/vnd.openxmlformats-officedocument.spreadsheetml.worksheet+xml">
        <DigestMethod Algorithm="http://www.w3.org/2001/04/xmlenc#sha512"/>
        <DigestValue>P/B9oNl7kqHqD0jVBjrkUxbde/+npBp/duw3VFOkH+I45MVqDUDbVwkKTpma3ha50YJ9SeIcwkJ6i/7npVJYbQ==</DigestValue>
      </Reference>
      <Reference URI="/xl/worksheets/sheet6.xml?ContentType=application/vnd.openxmlformats-officedocument.spreadsheetml.worksheet+xml">
        <DigestMethod Algorithm="http://www.w3.org/2001/04/xmlenc#sha512"/>
        <DigestValue>4QYH6kxvIX/iWy9+9sqFjZ6O7PgqJ9tBv8Gpcuxv8N0n779IARdg15SwRLXEwMSMBCMrkeo/H6eY/Ibke7kFXg==</DigestValue>
      </Reference>
    </Manifest>
    <SignatureProperties>
      <SignatureProperty Id="idSignatureTime" Target="#idPackageSignature">
        <mdssi:SignatureTime xmlns:mdssi="http://schemas.openxmlformats.org/package/2006/digital-signature">
          <mdssi:Format>YYYY-MM-DDThh:mm:ssTZD</mdssi:Format>
          <mdssi:Value>2025-11-05T14:08:59Z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2025-11-05T14:08:59Z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+FHQzE3gf0dOIx/YnZGDgHsku1R9NvG3ipN7J0qowLRSGCWTvHSVg7LqkgOrYDtUhm0kM8Uua7Uo
IpXsTv/7aQ==</DigestValue>
    </Reference>
    <Reference Type="http://www.w3.org/2000/09/xmldsig#Object" URI="#idOfficeObject">
      <DigestMethod Algorithm="http://www.w3.org/2001/04/xmlenc#sha512"/>
      <DigestValue>U756um3bhL9qcxtu8BZy8Zy8869tc/1/1wiiFGY2gcI4ITLuhomGtCI1VCTQNCE8xd+L7rRmKfy2
xi6RfvHCVQ==</DigestValue>
    </Reference>
    <Reference Type="http://uri.etsi.org/01903#SignedProperties" URI="#idSignedProperties">
      <Transforms>
        <Transform Algorithm="http://www.w3.org/TR/2001/REC-xml-c14n-20010315"/>
      </Transforms>
      <DigestMethod Algorithm="http://www.w3.org/2001/04/xmlenc#sha512"/>
      <DigestValue>r9GgBpUC0yfJAOee0l9OTWnmIS+Kl8731QiZ478EQDVsUm+OcoYwgT5agXVFjnECBF/opdcSLzvH
TTeHJWgjxQ==</DigestValue>
    </Reference>
  </SignedInfo>
  <SignatureValue>qii/v8uQOjzM38y27Dp53iVjKvK+6bBAY8m7WZjipE2HlvgvsIaOjycq9FQXm2+UTmE4Us/Yhhp9
Zws0SC3vO6ulmScXQr/vOXWVrD8PBH2eaRnVtudLWrMjUyjvXd6izJGmgHuqmwZXmF9xDh4cqIMH
O9CXWHi3CQbrMl37D0IubJVpd8j381oHN+HEqrpP7cd0hvH0fzMFu5PmbpxVjZP9Fliso3rN8QIz
QBHw8vdNt2Y5WwBwIZTgWg8+bE2O2p1ys25RXcep3sjl66r66mh9gff5Epza5vejinsy0CC0FDMd
lj9GFy7IdqtvPSN9+bD5FBAeO7t05lPx1t/TNQ==</SignatureValue>
  <KeyInfo>
    <X509Data>
      <X509Certificate>MIIHqjCCBZKgAwIBAgIQeZ9T0LC5DI9H59MgkeWfWjANBgkqhkiG9w0BAQ0FADCBhTELMAkGA1UEBhMCUFkxDTALBgNVBAoTBElDUFAxODA2BgNVBAsTL1ByZXN0YWRvciBDdWFsaWZpY2FkbyBkZSBTZXJ2aWNpb3MgZGUgQ29uZmlhbnphMRUwEwYDVQQDEwxDT0RFMTAwIFMuQS4xFjAUBgNVBAUTDVJVQzgwMDgwNjEwLTcwHhcNMjUwMzI1MTkzMjMzWhcNMjcwMzI1MTkzMjMzWjCBwjELMAkGA1UEBhMCUFkxNjA0BgNVBAoMLUNFUlRJRklDQURPIENVQUxJRklDQURPIERFIEZJUk1BIEVMRUNUUsOTTklDQTELMAkGA1UECxMCRjIxGDAWBgNVBAQTD0dPTlpBTEVaIE1PUkVOTzEXMBUGA1UEKhMORkVSTkFORE8gREFWSUQxJzAlBgNVBAMTHkZFUk5BTkRPIERBVklEIEdPTlpBTEVaIE1PUkVOTzESMBAGA1UEBRMJQ0k2MDE2Nzk0MIIBIjANBgkqhkiG9w0BAQEFAAOCAQ8AMIIBCgKCAQEArfqeeDLeadQmlXb1PpOwrV4iBKKK38NUYtwRX2/17va1X8UIBMxjkNIKcQ0FWGhSAK/phgv53knfM0Zd/F52K+RoctbNE4EVxr1g8XAVDa2nz+3tg8q85fbYNwn6L2As7PHc6T8Vcqx6A6L33m3fk/FPYFRz43hEj+gvSLgjbp/qsABpyP5ulvgd5RgEVu/endlZa+ir0r1WeHE7ohRvtCfFvILhRhDHiwZgb7zLV4qlUn3OgsXTPinU/j9s7pcJ7P8A26z7uyuM8tPsR/THtC22tueuPFSW+C4wNveVOCWyRqWuqR0nvYCyAv0jTkuEa7CIbQ7dfg2RG0c5rFBN1QIDAQABo4IC1TCCAtEwDAYDVR0TAQH/BAIwADAdBgNVHQ4EFgQUoBXBgbHYW3nfB0fLlUwBmS7Y7aUwHwYDVR0jBBgwFoAUvjVUYmhg5ybTMcFfl7Hi9mTOB/UwDgYDVR0PAQH/BAQDAgXgMEwGA1UdEQRFMEOBFGZnb256YWxlekBtYmIuY29tLnB5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J8Zp6joze1z7yEVjvJPEHNAJU5wOiZosuNSvJsiYEPhlOcACHLKvNKCeLGERUjbPjLR6HK5MyFW5oJG7BQoTZPH86URtkOHR/+i6gSw1PyZiQ8FP43txwIJBLVKOcimy5gn250/cdum24y5OfnnfZBHraT0+qZn3PRUGy4lojMiafeiyH3a9Vsp+auMqIPDPFIyTpZ2w5/+IBUB95Wf/k4g16ELTuTZieEHTfnS/pxrsfJhfjY2BldHaN/ByC+1FfwI1rb+/KwxyyfZXWkxUWbF8LZyYobZFRy0mLhIWxtVoN48HQdG/VzLheGNGupErR/uAa9G4jENEBE1Wi37d5SFAy3NOxd2vbC+Nz7gCa6yFWLZyza0gC8jW91iCDFOHaLwF4csKnPjKjdOaEgs/9UUkBzLkQMmaAHWH9rLtZlt+dyokrEAKMmUgdNFAbxP11xDEi7Txhk4uyO8vC4TPp4M+lne8aYA5KGa9IxyHjgnnlmV4jf2l2oCWVPCWrfWOnk0HPLMWBoObkJxEDLxsroTNFHQRPXaVdSxk0uwgCiZODabU+VCqjJ6tb7wl8574F+h4uY0aJZsw39391gREhZLIybMPHlYZglPSYzfDKXzuMfPEAaQ8GiYByrdaJMsm/l8vjn2LtXtv2BKE0L8FZ3/uvH8YJVjRw1fwLbVyT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hyfgWFyUob+pcWoUxCpHGSiY2cvu8ffIHQXLjfsobvABMo6m1ItgJQy/FbftLWUYiu+eYOlAjRJeOcBkQlzI7A==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kBpVoPcGF94puO4CylNR0Lk+7AN9pbQxECQgInrxfGMoWDneCb+uWJz5PwPXV3NXVQAfx/AmITjQPExaUpm2yA==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cE9/BnZd86UmyNQJc/3H607pZ446yh4y3kbcQ1cKtjvxgsCM7xKgNNzaCeQitSJ8fVSfhNloHhF0hFR617/J8A==</DigestValue>
      </Reference>
      <Reference URI="/xl/styles.xml?ContentType=application/vnd.openxmlformats-officedocument.spreadsheetml.styles+xml">
        <DigestMethod Algorithm="http://www.w3.org/2001/04/xmlenc#sha512"/>
        <DigestValue>W0Y8pp137NNz+QS0DTeBlyGnttkIFnPENab8uH0/m2l9m6RCklotPmwSADQ3l3+c0zqb/foq8ioYd/MyrYUMnA==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iacKTjdG0pcOKlgKdP5dLd8qS0WmvBcaFGz2E8aWCunHJ8QmG+n5H5Bo+SSAbd2tQq0QaYLBgkJ+CgFOfJSY0A==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guxXy2qNpaCD4yBJ0HmT0ElhgEMEVFD+CVcu3w5DCuwhZOGRWtP0rQdD0+C2YmPdCxnmYWMbUMCqJWX7LfdIHA==</DigestValue>
      </Reference>
      <Reference URI="/xl/worksheets/sheet2.xml?ContentType=application/vnd.openxmlformats-officedocument.spreadsheetml.worksheet+xml">
        <DigestMethod Algorithm="http://www.w3.org/2001/04/xmlenc#sha512"/>
        <DigestValue>jCS9YtGfBUYeTLQPZCX3YiQWlCYoDXKRETOQPyw+q3Zwm2fSWC2z2nnUKQvi2foa24JTIpvKdV3tDcMs87irng==</DigestValue>
      </Reference>
      <Reference URI="/xl/worksheets/sheet3.xml?ContentType=application/vnd.openxmlformats-officedocument.spreadsheetml.worksheet+xml">
        <DigestMethod Algorithm="http://www.w3.org/2001/04/xmlenc#sha512"/>
        <DigestValue>VC5/3jT3WRfgUnMGcFBmmQzeWhHQQCNf1yOBRmTqjRDr/thPz/zy0rxx/TTRi5dnS9dA3Nx1NvJKbmbKq/A7/g==</DigestValue>
      </Reference>
      <Reference URI="/xl/worksheets/sheet4.xml?ContentType=application/vnd.openxmlformats-officedocument.spreadsheetml.worksheet+xml">
        <DigestMethod Algorithm="http://www.w3.org/2001/04/xmlenc#sha512"/>
        <DigestValue>wam0byGeDiLB/3FJ2l62Uvwn2VAl3m5EFZsg7a9y+nNvN2iFdRrKfSN4uEEc/bWW7H5p7x+Swz2CoD06yj/Snw==</DigestValue>
      </Reference>
      <Reference URI="/xl/worksheets/sheet5.xml?ContentType=application/vnd.openxmlformats-officedocument.spreadsheetml.worksheet+xml">
        <DigestMethod Algorithm="http://www.w3.org/2001/04/xmlenc#sha512"/>
        <DigestValue>P/B9oNl7kqHqD0jVBjrkUxbde/+npBp/duw3VFOkH+I45MVqDUDbVwkKTpma3ha50YJ9SeIcwkJ6i/7npVJYbQ==</DigestValue>
      </Reference>
      <Reference URI="/xl/worksheets/sheet6.xml?ContentType=application/vnd.openxmlformats-officedocument.spreadsheetml.worksheet+xml">
        <DigestMethod Algorithm="http://www.w3.org/2001/04/xmlenc#sha512"/>
        <DigestValue>4QYH6kxvIX/iWy9+9sqFjZ6O7PgqJ9tBv8Gpcuxv8N0n779IARdg15SwRLXEwMSMBCMrkeo/H6eY/Ibke7kFXg==</DigestValue>
      </Reference>
    </Manifest>
    <SignatureProperties>
      <SignatureProperty Id="idSignatureTime" Target="#idPackageSignature">
        <mdssi:SignatureTime xmlns:mdssi="http://schemas.openxmlformats.org/package/2006/digital-signature">
          <mdssi:Format>YYYY-MM-DDThh:mm:ssTZD</mdssi:Format>
          <mdssi:Value>2025-11-05T14:11:12Z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2025-11-05T14:11:12Z</xd:SigningTime>
          <xd:SigningCertificate>
            <xd:Cert>
              <xd:CertDigest>
                <DigestMethod Algorithm="http://www.w3.org/2001/04/xmlenc#sha512"/>
                <DigestValue>oXjEtHXJLTfDoy0LByvZlZkLqZQDpRGlDkuuehrfuSn1hgc6jzt3RsKkPTW+i0CvU351JkEmC16tj381BN/XMg==</DigestValue>
              </xd:CertDigest>
              <xd:IssuerSerial>
                <X509IssuerName>SERIALNUMBER=RUC80080610-7, CN=CODE100 S.A., OU=Prestador Cualificado de Servicios de Confianza, O=ICPP, C=PY</X509IssuerName>
                <X509SerialNumber>161663862664629836586573387791509856090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+A9/sZ1f1z3Ves5oXSi2c4TFuGwQqIAo1Zb/XmtoBrLXX8pOL/fltUa8LhyUGNllku8OcUr+NmbO
Z+MMQ+A1ZA==</DigestValue>
    </Reference>
    <Reference Type="http://www.w3.org/2000/09/xmldsig#Object" URI="#idOfficeObject">
      <DigestMethod Algorithm="http://www.w3.org/2001/04/xmlenc#sha512"/>
      <DigestValue>da2/VFzMNhoyDqtYNSqOwqt0Hwl/BC2ljiO1yrfJkxOo9WgNqs8LOWievXCLOWrm4zXEm5YxzQLt
74v5kakzxg==</DigestValue>
    </Reference>
    <Reference Type="http://uri.etsi.org/01903#SignedProperties" URI="#idSignedProperties">
      <Transforms>
        <Transform Algorithm="http://www.w3.org/TR/2001/REC-xml-c14n-20010315"/>
      </Transforms>
      <DigestMethod Algorithm="http://www.w3.org/2001/04/xmlenc#sha512"/>
      <DigestValue>1GDIH3JiP3/j33M9vaEQCjNyJzrYXNGmIXum1xt32S/TmiuTXRnGOgy0QF5Kr/usK/6QYlIBeuOO
BLT8D2HfgA==</DigestValue>
    </Reference>
  </SignedInfo>
  <SignatureValue>kWT8SDnNgEg9q2YjUe+ofyMA8D7o3w0Iv/UUTHNpb6xEf0tkPjXYhWrzqGuHaJrjIP4SbsnA7EVe
1RVdJBnizkGUN8KewtAn1+OIKR7r3+URw01yOQ+PMQ/XGvy2CRhzYWRS1cmZ4Y19vNX8bDUowusK
NX88aF/v4aN6riep/Suj5EfyvhbGNJpq1SYpAeLLbhm0hPts4xWOFh2NZdU7D5VsRx6hoN0KzVuq
NbAilqvAmHMT2LWbFRnogas6H3inDHeYdZHDuKlTSLbmsLgd9vgb1yH5ng2vOs9ZzpulPyM+5vEx
fTA463lNNSG121WY8e01Brq27N0zm6cDCfDrZw==</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hyfgWFyUob+pcWoUxCpHGSiY2cvu8ffIHQXLjfsobvABMo6m1ItgJQy/FbftLWUYiu+eYOlAjRJeOcBkQlzI7A==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kBpVoPcGF94puO4CylNR0Lk+7AN9pbQxECQgInrxfGMoWDneCb+uWJz5PwPXV3NXVQAfx/AmITjQPExaUpm2yA==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cE9/BnZd86UmyNQJc/3H607pZ446yh4y3kbcQ1cKtjvxgsCM7xKgNNzaCeQitSJ8fVSfhNloHhF0hFR617/J8A==</DigestValue>
      </Reference>
      <Reference URI="/xl/styles.xml?ContentType=application/vnd.openxmlformats-officedocument.spreadsheetml.styles+xml">
        <DigestMethod Algorithm="http://www.w3.org/2001/04/xmlenc#sha512"/>
        <DigestValue>W0Y8pp137NNz+QS0DTeBlyGnttkIFnPENab8uH0/m2l9m6RCklotPmwSADQ3l3+c0zqb/foq8ioYd/MyrYUMnA==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iacKTjdG0pcOKlgKdP5dLd8qS0WmvBcaFGz2E8aWCunHJ8QmG+n5H5Bo+SSAbd2tQq0QaYLBgkJ+CgFOfJSY0A==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guxXy2qNpaCD4yBJ0HmT0ElhgEMEVFD+CVcu3w5DCuwhZOGRWtP0rQdD0+C2YmPdCxnmYWMbUMCqJWX7LfdIHA==</DigestValue>
      </Reference>
      <Reference URI="/xl/worksheets/sheet2.xml?ContentType=application/vnd.openxmlformats-officedocument.spreadsheetml.worksheet+xml">
        <DigestMethod Algorithm="http://www.w3.org/2001/04/xmlenc#sha512"/>
        <DigestValue>jCS9YtGfBUYeTLQPZCX3YiQWlCYoDXKRETOQPyw+q3Zwm2fSWC2z2nnUKQvi2foa24JTIpvKdV3tDcMs87irng==</DigestValue>
      </Reference>
      <Reference URI="/xl/worksheets/sheet3.xml?ContentType=application/vnd.openxmlformats-officedocument.spreadsheetml.worksheet+xml">
        <DigestMethod Algorithm="http://www.w3.org/2001/04/xmlenc#sha512"/>
        <DigestValue>VC5/3jT3WRfgUnMGcFBmmQzeWhHQQCNf1yOBRmTqjRDr/thPz/zy0rxx/TTRi5dnS9dA3Nx1NvJKbmbKq/A7/g==</DigestValue>
      </Reference>
      <Reference URI="/xl/worksheets/sheet4.xml?ContentType=application/vnd.openxmlformats-officedocument.spreadsheetml.worksheet+xml">
        <DigestMethod Algorithm="http://www.w3.org/2001/04/xmlenc#sha512"/>
        <DigestValue>wam0byGeDiLB/3FJ2l62Uvwn2VAl3m5EFZsg7a9y+nNvN2iFdRrKfSN4uEEc/bWW7H5p7x+Swz2CoD06yj/Snw==</DigestValue>
      </Reference>
      <Reference URI="/xl/worksheets/sheet5.xml?ContentType=application/vnd.openxmlformats-officedocument.spreadsheetml.worksheet+xml">
        <DigestMethod Algorithm="http://www.w3.org/2001/04/xmlenc#sha512"/>
        <DigestValue>P/B9oNl7kqHqD0jVBjrkUxbde/+npBp/duw3VFOkH+I45MVqDUDbVwkKTpma3ha50YJ9SeIcwkJ6i/7npVJYbQ==</DigestValue>
      </Reference>
      <Reference URI="/xl/worksheets/sheet6.xml?ContentType=application/vnd.openxmlformats-officedocument.spreadsheetml.worksheet+xml">
        <DigestMethod Algorithm="http://www.w3.org/2001/04/xmlenc#sha512"/>
        <DigestValue>4QYH6kxvIX/iWy9+9sqFjZ6O7PgqJ9tBv8Gpcuxv8N0n779IARdg15SwRLXEwMSMBCMrkeo/H6eY/Ibke7kFXg==</DigestValue>
      </Reference>
    </Manifest>
    <SignatureProperties>
      <SignatureProperty Id="idSignatureTime" Target="#idPackageSignature">
        <mdssi:SignatureTime xmlns:mdssi="http://schemas.openxmlformats.org/package/2006/digital-signature">
          <mdssi:Format>YYYY-MM-DDThh:mm:ssTZD</mdssi:Format>
          <mdssi:Value>2025-11-05T15:05:48Z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2025-11-05T15:05:48Z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2025-11-04T12:25:45Z</cp:lastPrinted>
  <dcterms:created xsi:type="dcterms:W3CDTF">2008-04-01T17:46:33Z</dcterms:created>
  <dcterms:modified xsi:type="dcterms:W3CDTF">2025-11-04T12:39:15Z</dcterms:modified>
</cp:coreProperties>
</file>