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Z:\ENCARGOS ANA\2- SOCIEDADES\1- ACTIVOS\45- GREEN CAPITAL CASA DE BOLSA S.A\8.INFORME SIV\2026\"/>
    </mc:Choice>
  </mc:AlternateContent>
  <xr:revisionPtr revIDLastSave="0" documentId="13_ncr:1_{49B94924-C800-4E80-9BC0-8D91D65CF259}" xr6:coauthVersionLast="47" xr6:coauthVersionMax="47" xr10:uidLastSave="{00000000-0000-0000-0000-000000000000}"/>
  <bookViews>
    <workbookView xWindow="28680" yWindow="-120" windowWidth="29040" windowHeight="15720" tabRatio="883" activeTab="2" xr2:uid="{00000000-000D-0000-FFFF-FFFF00000000}"/>
  </bookViews>
  <sheets>
    <sheet name="INF. GRAL" sheetId="44" r:id="rId1"/>
    <sheet name="BG" sheetId="48" r:id="rId2"/>
    <sheet name="ER" sheetId="26" r:id="rId3"/>
    <sheet name="FE" sheetId="22" r:id="rId4"/>
    <sheet name="PN " sheetId="59" r:id="rId5"/>
    <sheet name="NOTAS" sheetId="58" r:id="rId6"/>
  </sheets>
  <definedNames>
    <definedName name="_xlnm.Print_Area" localSheetId="1">BG!$B$11:$J$89</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2">#REF!</definedName>
    <definedName name="Excel_BuiltIn_Print_Area_6">#REF!</definedName>
    <definedName name="Excel_BuiltIn_Print_Titles_9">#REF!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4">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total_cost">#REF!</definedName>
    <definedName name="Total_Interest">#REF!</definedName>
    <definedName name="Total_Pay">#REF!</definedName>
    <definedName name="Total_Payment" localSheetId="4">Scheduled_Payment+Extra_Payment</definedName>
    <definedName name="Total_Payment">Scheduled_Payment+Extra_Payment</definedName>
    <definedName name="Values_Entered">IF(Loan_Amount*Interest_Rate*Loan_Years*Loan_Start&gt;0,1,0)</definedName>
  </definedNames>
  <calcPr calcId="19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9" i="26" l="1"/>
  <c r="F609" i="58"/>
  <c r="F604" i="58"/>
  <c r="G129" i="58"/>
  <c r="J155" i="58"/>
  <c r="K155" i="58" s="1"/>
  <c r="E604" i="58" l="1"/>
  <c r="D88" i="48" s="1"/>
  <c r="E463" i="58"/>
  <c r="G206" i="58" l="1"/>
  <c r="G199" i="58"/>
  <c r="J20" i="59"/>
  <c r="J22" i="59" s="1"/>
  <c r="H22" i="59"/>
  <c r="E504" i="58"/>
  <c r="K20" i="59" l="1"/>
  <c r="D80" i="26"/>
  <c r="D25" i="26"/>
  <c r="D19" i="26"/>
  <c r="D18" i="26"/>
  <c r="G385" i="58" l="1"/>
  <c r="D31" i="48" s="1"/>
  <c r="E239" i="58"/>
  <c r="D29" i="48" s="1"/>
  <c r="E608" i="58"/>
  <c r="E607" i="58"/>
  <c r="F527" i="58"/>
  <c r="E527" i="58"/>
  <c r="D91" i="26" s="1"/>
  <c r="F504" i="58"/>
  <c r="F512" i="58"/>
  <c r="F394" i="58"/>
  <c r="E321" i="58"/>
  <c r="I264" i="58"/>
  <c r="G212" i="58"/>
  <c r="G209" i="58"/>
  <c r="D50" i="48" s="1"/>
  <c r="F167" i="58" l="1"/>
  <c r="E164" i="58"/>
  <c r="E163" i="58"/>
  <c r="G164" i="58"/>
  <c r="G166" i="58" s="1"/>
  <c r="G163" i="58"/>
  <c r="G165" i="58" s="1"/>
  <c r="H129" i="58" l="1"/>
  <c r="J154" i="58"/>
  <c r="F128" i="58"/>
  <c r="N262" i="58"/>
  <c r="N263" i="58"/>
  <c r="N264" i="58"/>
  <c r="N265" i="58"/>
  <c r="N266" i="58"/>
  <c r="N261" i="58"/>
  <c r="I261" i="58"/>
  <c r="F267" i="58"/>
  <c r="E267" i="58"/>
  <c r="I262" i="58"/>
  <c r="I263" i="58"/>
  <c r="I265" i="58"/>
  <c r="I266" i="58"/>
  <c r="F139" i="58"/>
  <c r="I267" i="58" l="1"/>
  <c r="O261" i="58"/>
  <c r="F606" i="58"/>
  <c r="E606" i="58"/>
  <c r="E81" i="26"/>
  <c r="E47" i="26"/>
  <c r="E36" i="26"/>
  <c r="E41" i="26" s="1"/>
  <c r="E82" i="26" l="1"/>
  <c r="E108" i="26" s="1"/>
  <c r="E111" i="26" s="1"/>
  <c r="F466" i="58"/>
  <c r="E17" i="22"/>
  <c r="E444" i="58"/>
  <c r="E512" i="58"/>
  <c r="D61" i="26"/>
  <c r="D22" i="26"/>
  <c r="K22" i="59"/>
  <c r="F22" i="59"/>
  <c r="E22" i="59"/>
  <c r="C22" i="59"/>
  <c r="I34" i="48"/>
  <c r="I31" i="48"/>
  <c r="I30" i="48"/>
  <c r="D24" i="48"/>
  <c r="D36" i="26" l="1"/>
  <c r="E609" i="58"/>
  <c r="E466" i="58"/>
  <c r="D46" i="26" s="1"/>
  <c r="D40" i="26"/>
  <c r="F463" i="58"/>
  <c r="F444" i="58"/>
  <c r="F438" i="58"/>
  <c r="F454" i="58" s="1"/>
  <c r="F519" i="58" s="1"/>
  <c r="E438" i="58"/>
  <c r="E454" i="58" s="1"/>
  <c r="E519" i="58" s="1"/>
  <c r="O262" i="58"/>
  <c r="G192" i="58"/>
  <c r="F171" i="58"/>
  <c r="F130" i="58"/>
  <c r="D41" i="26" l="1"/>
  <c r="G154" i="58" l="1"/>
  <c r="G155" i="58" s="1"/>
  <c r="H155" i="58" s="1"/>
  <c r="G133" i="58"/>
  <c r="G140" i="58" s="1"/>
  <c r="G131" i="58"/>
  <c r="H131" i="58" s="1"/>
  <c r="H130" i="58" s="1"/>
  <c r="G137" i="58" l="1"/>
  <c r="G143" i="58" l="1"/>
  <c r="G146" i="58"/>
  <c r="G142" i="58"/>
  <c r="G144" i="58"/>
  <c r="G141" i="58"/>
  <c r="E425" i="58" l="1"/>
  <c r="E445" i="58" s="1"/>
  <c r="L19" i="59" l="1"/>
  <c r="H405" i="58" l="1"/>
  <c r="E332" i="58" l="1"/>
  <c r="H167" i="58" l="1"/>
  <c r="H133" i="58" l="1"/>
  <c r="E406" i="58" l="1"/>
  <c r="G394" i="58"/>
  <c r="F176" i="58" l="1"/>
  <c r="D20" i="48" s="1"/>
  <c r="D21" i="48" s="1"/>
  <c r="F145" i="58"/>
  <c r="K144" i="58"/>
  <c r="F136" i="58"/>
  <c r="H144" i="58" l="1"/>
  <c r="F425" i="58" l="1"/>
  <c r="F445" i="58" s="1"/>
  <c r="E22" i="22" l="1"/>
  <c r="E31" i="22"/>
  <c r="E37" i="22"/>
  <c r="E41" i="22" l="1"/>
  <c r="I19" i="48"/>
  <c r="E295" i="58"/>
  <c r="D42" i="48" s="1"/>
  <c r="D43" i="48" s="1"/>
  <c r="D86" i="26" l="1"/>
  <c r="D84" i="26" s="1"/>
  <c r="L21" i="59"/>
  <c r="G223" i="58" l="1"/>
  <c r="F223" i="58"/>
  <c r="D51" i="48" s="1"/>
  <c r="E223" i="58"/>
  <c r="I88" i="48" l="1"/>
  <c r="E284" i="58" l="1"/>
  <c r="H283" i="58"/>
  <c r="D53" i="48" l="1"/>
  <c r="H154" i="58"/>
  <c r="F132" i="58"/>
  <c r="I78" i="48" l="1"/>
  <c r="I70" i="48"/>
  <c r="J78" i="48"/>
  <c r="J35" i="48"/>
  <c r="I40" i="48" l="1"/>
  <c r="J82" i="48"/>
  <c r="I82" i="48"/>
  <c r="I83" i="48" s="1"/>
  <c r="J70" i="48"/>
  <c r="J83" i="48" l="1"/>
  <c r="D64" i="26"/>
  <c r="D81" i="26" s="1"/>
  <c r="G406" i="58"/>
  <c r="F406" i="58"/>
  <c r="H404" i="58"/>
  <c r="H403" i="58"/>
  <c r="H402" i="58"/>
  <c r="H401" i="58"/>
  <c r="J267" i="58"/>
  <c r="N267" i="58"/>
  <c r="M267" i="58"/>
  <c r="L267" i="58"/>
  <c r="K267" i="58"/>
  <c r="H267" i="58"/>
  <c r="G267" i="58"/>
  <c r="O266" i="58"/>
  <c r="O265" i="58"/>
  <c r="O264" i="58"/>
  <c r="O263" i="58"/>
  <c r="O267" i="58" l="1"/>
  <c r="D68" i="48" s="1"/>
  <c r="H406" i="58"/>
  <c r="F230" i="58" l="1"/>
  <c r="E230" i="58"/>
  <c r="I223" i="58"/>
  <c r="H223" i="58"/>
  <c r="H142" i="58"/>
  <c r="H140" i="58"/>
  <c r="D27" i="48" l="1"/>
  <c r="D37" i="48" s="1"/>
  <c r="F239" i="58"/>
  <c r="G176" i="58"/>
  <c r="H135" i="58"/>
  <c r="H134" i="58" s="1"/>
  <c r="H141" i="58"/>
  <c r="H143" i="58"/>
  <c r="H146" i="58"/>
  <c r="H145" i="58" s="1"/>
  <c r="F134" i="58"/>
  <c r="F147" i="58" s="1"/>
  <c r="H132" i="58" l="1"/>
  <c r="H139" i="58"/>
  <c r="K154" i="58"/>
  <c r="K153" i="58" s="1"/>
  <c r="K152" i="58" s="1"/>
  <c r="K158" i="58" s="1"/>
  <c r="K146" i="58"/>
  <c r="K145" i="58" s="1"/>
  <c r="K141" i="58"/>
  <c r="K142" i="58"/>
  <c r="K143" i="58"/>
  <c r="K140" i="58"/>
  <c r="K137" i="58"/>
  <c r="K136" i="58" s="1"/>
  <c r="K135" i="58"/>
  <c r="K133" i="58"/>
  <c r="K132" i="58" s="1"/>
  <c r="K129" i="58"/>
  <c r="K128" i="58" s="1"/>
  <c r="K139" i="58" l="1"/>
  <c r="K138" i="58" s="1"/>
  <c r="H137" i="58"/>
  <c r="K125" i="58"/>
  <c r="K147" i="58" l="1"/>
  <c r="H136" i="58"/>
  <c r="H147" i="58"/>
  <c r="H128" i="58"/>
  <c r="H385" i="58"/>
  <c r="E37" i="48" l="1"/>
  <c r="J11" i="48"/>
  <c r="K359" i="58" l="1"/>
  <c r="I33" i="48" l="1"/>
  <c r="I32" i="48"/>
  <c r="F153" i="58" l="1"/>
  <c r="F152" i="58" s="1"/>
  <c r="F158" i="58" s="1"/>
  <c r="F245" i="58"/>
  <c r="F277" i="58"/>
  <c r="F284" i="58"/>
  <c r="F295" i="58"/>
  <c r="F342" i="58"/>
  <c r="F373" i="58"/>
  <c r="F516" i="58"/>
  <c r="F531" i="58"/>
  <c r="F538" i="58"/>
  <c r="F543" i="58"/>
  <c r="E245" i="58" l="1"/>
  <c r="D56" i="48" s="1"/>
  <c r="I22" i="59" l="1"/>
  <c r="G22" i="59"/>
  <c r="D22" i="59"/>
  <c r="L20" i="59"/>
  <c r="L18" i="59"/>
  <c r="L17" i="59"/>
  <c r="L16" i="59"/>
  <c r="I76" i="44"/>
  <c r="J23" i="48"/>
  <c r="J41" i="48" s="1"/>
  <c r="E21" i="48"/>
  <c r="L22" i="59" l="1"/>
  <c r="I35" i="48"/>
  <c r="J76" i="44"/>
  <c r="H76" i="44"/>
  <c r="F76" i="44"/>
  <c r="J70" i="44"/>
  <c r="I70" i="44"/>
  <c r="H70" i="44"/>
  <c r="F70" i="44"/>
  <c r="E543" i="58"/>
  <c r="E538" i="58"/>
  <c r="E531" i="58"/>
  <c r="E516" i="58"/>
  <c r="D87" i="26" s="1"/>
  <c r="G386" i="58"/>
  <c r="I60" i="48"/>
  <c r="I61" i="48" s="1"/>
  <c r="E373" i="58"/>
  <c r="J359" i="58"/>
  <c r="I20" i="48" s="1"/>
  <c r="E342" i="58"/>
  <c r="G284" i="58"/>
  <c r="H284" i="58"/>
  <c r="D73" i="48" s="1"/>
  <c r="G277" i="58"/>
  <c r="E277" i="58"/>
  <c r="H276" i="58"/>
  <c r="H277" i="58" s="1"/>
  <c r="H153" i="58"/>
  <c r="H152" i="58" s="1"/>
  <c r="H158" i="58" s="1"/>
  <c r="K150" i="58"/>
  <c r="H150" i="58"/>
  <c r="I23" i="48" l="1"/>
  <c r="I41" i="48" s="1"/>
  <c r="I11" i="48" l="1"/>
  <c r="J88" i="48" l="1"/>
  <c r="D65" i="48" l="1"/>
  <c r="E43" i="48" l="1"/>
  <c r="D25" i="48"/>
  <c r="D44" i="48" s="1"/>
  <c r="E25" i="48"/>
  <c r="E80" i="48" l="1"/>
  <c r="D80" i="48"/>
  <c r="E77" i="48"/>
  <c r="E70" i="48"/>
  <c r="J62" i="48"/>
  <c r="I62" i="48"/>
  <c r="I64" i="48" s="1"/>
  <c r="I85" i="48" s="1"/>
  <c r="E65" i="48"/>
  <c r="J61" i="48"/>
  <c r="E53" i="48"/>
  <c r="J40" i="48"/>
  <c r="E44" i="48" l="1"/>
  <c r="E83" i="48"/>
  <c r="E85" i="48" l="1"/>
  <c r="D47" i="26"/>
  <c r="D82" i="26" s="1"/>
  <c r="D108" i="26" s="1"/>
  <c r="D111" i="26" s="1"/>
  <c r="D70" i="48"/>
  <c r="D77" i="48" l="1"/>
  <c r="D83" i="48" s="1"/>
  <c r="D85" i="48" l="1"/>
  <c r="K85" i="48" s="1"/>
  <c r="J64" i="48"/>
  <c r="J85" i="48" s="1"/>
  <c r="L85" i="48" s="1"/>
</calcChain>
</file>

<file path=xl/sharedStrings.xml><?xml version="1.0" encoding="utf-8"?>
<sst xmlns="http://schemas.openxmlformats.org/spreadsheetml/2006/main" count="1168" uniqueCount="846">
  <si>
    <t>INFORMACION GENERAL DE LA ENTIDAD</t>
  </si>
  <si>
    <t>1- IDENTIFICACION</t>
  </si>
  <si>
    <t>Nombre o Razón Social:</t>
  </si>
  <si>
    <t>Green Capital Casa de Bolsa S.A.</t>
  </si>
  <si>
    <t>Registro SIV</t>
  </si>
  <si>
    <t>117_04072023</t>
  </si>
  <si>
    <t>Código Bolsa</t>
  </si>
  <si>
    <t>Domicilio oficina principal</t>
  </si>
  <si>
    <t xml:space="preserve">Avda. Aviadores del Chaco N° 2050. WTC Asunción Torre 3 Piso 11 </t>
  </si>
  <si>
    <t>Asunción, Paraguay</t>
  </si>
  <si>
    <t>Teléfono</t>
  </si>
  <si>
    <t>021 326 7085</t>
  </si>
  <si>
    <t>E-Mail</t>
  </si>
  <si>
    <t>info@greencapital.com.py</t>
  </si>
  <si>
    <t>Sitio Página Web</t>
  </si>
  <si>
    <t>https://greencapital.com.py/</t>
  </si>
  <si>
    <t>Domicilio legal</t>
  </si>
  <si>
    <t>2- ANTECEDENTES DE LA INSTITUCION</t>
  </si>
  <si>
    <t>Escritura N°</t>
  </si>
  <si>
    <t>N° 21</t>
  </si>
  <si>
    <t>Fecha</t>
  </si>
  <si>
    <t>07 de abril del 2022</t>
  </si>
  <si>
    <t>Inscripción en el Registro Público de Comercio</t>
  </si>
  <si>
    <t>N° 1, Serie “Comercial” , Folio 1</t>
  </si>
  <si>
    <t>REFORMA DE ESTATUTOS</t>
  </si>
  <si>
    <t>N° 25</t>
  </si>
  <si>
    <t>27 de marzo del 2023</t>
  </si>
  <si>
    <t>N° 2, Serie “Comercial” , Folio 17</t>
  </si>
  <si>
    <t>N° 16</t>
  </si>
  <si>
    <t>27 de julio del 2023</t>
  </si>
  <si>
    <t>N° 3, Serie “Comercial” , Folio 25</t>
  </si>
  <si>
    <t>3- ADMINISTRACION</t>
  </si>
  <si>
    <t>CARGO</t>
  </si>
  <si>
    <t>NOMBRE Y APELLIDO</t>
  </si>
  <si>
    <t>Representante Legal:</t>
  </si>
  <si>
    <t>Presidente:</t>
  </si>
  <si>
    <t>Carlos Manuel Casarotti Quinteiros</t>
  </si>
  <si>
    <t>Vice Presidente</t>
  </si>
  <si>
    <t>Director - Titular</t>
  </si>
  <si>
    <t>Christian Suárez Lucero</t>
  </si>
  <si>
    <t>María Emilia Bazzano</t>
  </si>
  <si>
    <t>Director - Gerente Financiero</t>
  </si>
  <si>
    <t>Camilo Calvelo</t>
  </si>
  <si>
    <t>Síndico Titular:</t>
  </si>
  <si>
    <t>Fernando David González Moreno</t>
  </si>
  <si>
    <t>Plana Ejecutiva</t>
  </si>
  <si>
    <t>Gerente General</t>
  </si>
  <si>
    <t>Auditor Interno</t>
  </si>
  <si>
    <t>MBB Consultores - C.P. Cintia Molinas</t>
  </si>
  <si>
    <t>Oficial de cumplimiento</t>
  </si>
  <si>
    <t>Lic. Osvaldo Mena Osorio</t>
  </si>
  <si>
    <t>4- CAPITAL Y PROPIEDAD</t>
  </si>
  <si>
    <t>Capital Emitido G. 10.000.000.000.-</t>
  </si>
  <si>
    <t>Capital Suscripto G. 6.500.000.000.-</t>
  </si>
  <si>
    <t>Capital Integrado G. 6.500.000.000.-</t>
  </si>
  <si>
    <t>Valor Nominal de las acciones: G. 10.000.000</t>
  </si>
  <si>
    <t>Cuadro del Capital Suscripto</t>
  </si>
  <si>
    <t>Nº</t>
  </si>
  <si>
    <t>ACCIONISTA</t>
  </si>
  <si>
    <t>SERIE</t>
  </si>
  <si>
    <t>NUMERO DE ACCIONES</t>
  </si>
  <si>
    <t>CANTIDAD DE ACCIONES</t>
  </si>
  <si>
    <t>CLASE</t>
  </si>
  <si>
    <t>VOTO</t>
  </si>
  <si>
    <t>MONTO</t>
  </si>
  <si>
    <t>% DE PARTICIPACION DE CAPITAL INTEGRADO</t>
  </si>
  <si>
    <t>A</t>
  </si>
  <si>
    <t>001 A 618</t>
  </si>
  <si>
    <t>ORDINARIA</t>
  </si>
  <si>
    <t>Camilo Emanuel Calvelo Pérez</t>
  </si>
  <si>
    <t>619 A 650</t>
  </si>
  <si>
    <t>TOTALES</t>
  </si>
  <si>
    <t>Cuadro del Capital Integrado</t>
  </si>
  <si>
    <t>5.  AUDITOR EXTERNO INDEPENDIENTE</t>
  </si>
  <si>
    <t>Auditor externo independiente designado:</t>
  </si>
  <si>
    <t>BAKER TILLY PARAGUAY</t>
  </si>
  <si>
    <t>Número de inscripción en el Registro de la SIV:</t>
  </si>
  <si>
    <t>Reg. SNV Nº AE 053</t>
  </si>
  <si>
    <t>6. PERSONAS VINCULADAS</t>
  </si>
  <si>
    <t>VER ANEXO A</t>
  </si>
  <si>
    <t>Presidente</t>
  </si>
  <si>
    <t>Contador</t>
  </si>
  <si>
    <t>Síndico Titular</t>
  </si>
  <si>
    <t>Auditor</t>
  </si>
  <si>
    <t>Ana Griselda Gomez Delgado</t>
  </si>
  <si>
    <t xml:space="preserve">                   Fernando Alfonso Cardozo Castiglioni</t>
  </si>
  <si>
    <t>(En Guaraníes)</t>
  </si>
  <si>
    <t>ACTIVO</t>
  </si>
  <si>
    <t>NOTA</t>
  </si>
  <si>
    <t>Periodo</t>
  </si>
  <si>
    <t xml:space="preserve">Ejercicio </t>
  </si>
  <si>
    <t>PASIVO Y PATRIMONIO NETO</t>
  </si>
  <si>
    <t>Actual</t>
  </si>
  <si>
    <t>Anterior</t>
  </si>
  <si>
    <t>ACTIVO CORRIENTE</t>
  </si>
  <si>
    <t>PASIVO CORRIENTE</t>
  </si>
  <si>
    <t xml:space="preserve">Disponibilidades </t>
  </si>
  <si>
    <t xml:space="preserve">Documentos y Cuentas a Pagar </t>
  </si>
  <si>
    <t>Fondo Fijo</t>
  </si>
  <si>
    <t>5.d.</t>
  </si>
  <si>
    <t xml:space="preserve">Acreedores por Intermediación </t>
  </si>
  <si>
    <t>Recaudaciones a Depositar</t>
  </si>
  <si>
    <t xml:space="preserve">Acreedores Varios </t>
  </si>
  <si>
    <t>5.l.1.</t>
  </si>
  <si>
    <t>Bancos</t>
  </si>
  <si>
    <t xml:space="preserve">Cuentas a Pagar a Personas y Empresas Relacionadas </t>
  </si>
  <si>
    <t>5.o.</t>
  </si>
  <si>
    <t xml:space="preserve">Obligac. por Contratos de Underwiting </t>
  </si>
  <si>
    <t>5.p.</t>
  </si>
  <si>
    <t>Obligac. por Administración de cartera</t>
  </si>
  <si>
    <t>5.n.</t>
  </si>
  <si>
    <t>Inversiones temporarias</t>
  </si>
  <si>
    <t>Otras Inversiones</t>
  </si>
  <si>
    <t>5.e.</t>
  </si>
  <si>
    <t>Prestamos Financieros</t>
  </si>
  <si>
    <t>Prestamos Bancarios</t>
  </si>
  <si>
    <t>5.k.</t>
  </si>
  <si>
    <t>Créditos</t>
  </si>
  <si>
    <t>Interés a Cobrar</t>
  </si>
  <si>
    <t>Deudores por Intermediación</t>
  </si>
  <si>
    <t>5.f.</t>
  </si>
  <si>
    <t>Intereses a Devengar</t>
  </si>
  <si>
    <t>Documentos y cuentas por cobrar</t>
  </si>
  <si>
    <t xml:space="preserve">Deudores varios </t>
  </si>
  <si>
    <t xml:space="preserve">Provisiones </t>
  </si>
  <si>
    <t>Menos: previsión para incobrables</t>
  </si>
  <si>
    <t>Impuesto a la renta a pagar</t>
  </si>
  <si>
    <t>5.l.2</t>
  </si>
  <si>
    <t xml:space="preserve">Cuentas por cobrar a personas y empresas  Relacionadas </t>
  </si>
  <si>
    <t>IVA a Pagar</t>
  </si>
  <si>
    <t>5.r.</t>
  </si>
  <si>
    <t>Sueldos y Jornales a pagar</t>
  </si>
  <si>
    <t>Menos: previsión por cuentas a cobrar a</t>
  </si>
  <si>
    <t>Aguinaldos a pagar</t>
  </si>
  <si>
    <t>personas y empresas relacionadas</t>
  </si>
  <si>
    <t>Aportes y Retenciones a pagar</t>
  </si>
  <si>
    <t>Underwitng</t>
  </si>
  <si>
    <t>Otros Pasivos</t>
  </si>
  <si>
    <t>Prestamos a tercero</t>
  </si>
  <si>
    <t>Dividendos a pagar en efectivo</t>
  </si>
  <si>
    <t xml:space="preserve">Otros pasivos Corrientes </t>
  </si>
  <si>
    <t>5.q.</t>
  </si>
  <si>
    <t xml:space="preserve">Otros activos </t>
  </si>
  <si>
    <t>TOTAL PASIVO CORRIENTE</t>
  </si>
  <si>
    <t xml:space="preserve">Otros Activos Corrientes </t>
  </si>
  <si>
    <t>5.j.</t>
  </si>
  <si>
    <t>PASIVO NO CORRIENTE</t>
  </si>
  <si>
    <t>TOTAL ACTIVO CORRIENTE</t>
  </si>
  <si>
    <t>Cuentas a Pagar</t>
  </si>
  <si>
    <t>ACTIVO NO CORRIENTE</t>
  </si>
  <si>
    <t>Obligac. por Contratos de Underwiting</t>
  </si>
  <si>
    <t>Acreedores por Intermediación</t>
  </si>
  <si>
    <t>Inversiones Permanentes</t>
  </si>
  <si>
    <t>Oblig. Por Administración De Cartera</t>
  </si>
  <si>
    <t>Títulos De Renta Variable</t>
  </si>
  <si>
    <t>Cuentas a Pagar a Personas y</t>
  </si>
  <si>
    <t xml:space="preserve">Títulos De Renta Fija </t>
  </si>
  <si>
    <t xml:space="preserve">Empresas Relacionadas </t>
  </si>
  <si>
    <t xml:space="preserve">Acción De Bolsa De Valores </t>
  </si>
  <si>
    <t>Acreedores Varios</t>
  </si>
  <si>
    <t>Menos: previsión Por menor valor</t>
  </si>
  <si>
    <t xml:space="preserve">Créditos </t>
  </si>
  <si>
    <t>Prestamos en Bancos</t>
  </si>
  <si>
    <t>Deudores varios</t>
  </si>
  <si>
    <t>Créditos en Gestión de Cobro</t>
  </si>
  <si>
    <t>Previsiones</t>
  </si>
  <si>
    <t>Previsión para Indemnización</t>
  </si>
  <si>
    <t>Cuentas por cobrar a personas y empresas</t>
  </si>
  <si>
    <t>Otras Contingencias</t>
  </si>
  <si>
    <t>Relacionadas</t>
  </si>
  <si>
    <t xml:space="preserve">Otros pasivos no Corriente </t>
  </si>
  <si>
    <t>TOTAL PASIVO NO CORRIENTE</t>
  </si>
  <si>
    <t>Derechos sobre Títulos Por Contratos de</t>
  </si>
  <si>
    <t>TOTAL DEL PASIVO</t>
  </si>
  <si>
    <t xml:space="preserve">Patrimonio Neto </t>
  </si>
  <si>
    <t>Bienes de Uso</t>
  </si>
  <si>
    <t>5.g.</t>
  </si>
  <si>
    <t>Capital Integrado</t>
  </si>
  <si>
    <t>Depreciación acumulada)</t>
  </si>
  <si>
    <t>Capital emitido</t>
  </si>
  <si>
    <t>(-) ACCIONES POR EMITIR</t>
  </si>
  <si>
    <t xml:space="preserve">Activos Intangibles y cargos diferidos </t>
  </si>
  <si>
    <t>Reservas</t>
  </si>
  <si>
    <t xml:space="preserve">Licencia </t>
  </si>
  <si>
    <t>5.i.</t>
  </si>
  <si>
    <t>Reserve Legal</t>
  </si>
  <si>
    <t>Marcas</t>
  </si>
  <si>
    <t>Sistema Informático</t>
  </si>
  <si>
    <t>5.t.</t>
  </si>
  <si>
    <t>Amortización - Licencias (Nota 5.i.)</t>
  </si>
  <si>
    <t>Reserva Legal</t>
  </si>
  <si>
    <t>Reserva de Revaluo de Inversiones</t>
  </si>
  <si>
    <t xml:space="preserve">Otros Activos No Corrientes </t>
  </si>
  <si>
    <t xml:space="preserve">Cargos diferidos </t>
  </si>
  <si>
    <t>5.h.</t>
  </si>
  <si>
    <t>Resultado del ejercicio</t>
  </si>
  <si>
    <t>Resultados acumulados</t>
  </si>
  <si>
    <t>TOTAL ACTIVO NO CORRIENTE</t>
  </si>
  <si>
    <t>TOTAL PATRIMONIO NETO</t>
  </si>
  <si>
    <t>TOTAL DEL ACTIVO</t>
  </si>
  <si>
    <t>TOTAL PASIVO Y PATRIMONIO NETO</t>
  </si>
  <si>
    <t>PERIODO ACTUAL</t>
  </si>
  <si>
    <t>EJERCICIO ANTERIOR</t>
  </si>
  <si>
    <t>Cuenta de orden Deudora</t>
  </si>
  <si>
    <t>Cuenta de orden Acreedora</t>
  </si>
  <si>
    <t>Cuenta de contingencia Deudora</t>
  </si>
  <si>
    <t>Cuenta de contingencia Acreedora</t>
  </si>
  <si>
    <t xml:space="preserve">Las 12 notas que se acompañan forman parte integrante de los Estados Financieros </t>
  </si>
  <si>
    <t xml:space="preserve"> </t>
  </si>
  <si>
    <t>CONCEPTO</t>
  </si>
  <si>
    <t>PERIODO</t>
  </si>
  <si>
    <t>ACTUAL</t>
  </si>
  <si>
    <t>ANTERIOR</t>
  </si>
  <si>
    <t>Ingresos Operativos</t>
  </si>
  <si>
    <t>Comisiones por Operaciones en Rueda</t>
  </si>
  <si>
    <t>Por Intermediación de Acciones en Rueda</t>
  </si>
  <si>
    <t>Por Intermediación de Renta fija en Rueda</t>
  </si>
  <si>
    <t>5.v.</t>
  </si>
  <si>
    <t>Comisiones por operaciones fuera de Rueda</t>
  </si>
  <si>
    <t>Por Intermediación de acciones</t>
  </si>
  <si>
    <t>Por intermediación de Renta variable</t>
  </si>
  <si>
    <t xml:space="preserve">Por intermediación de Renta fija </t>
  </si>
  <si>
    <t>Comisiones por Contratos De Colocación Primaria</t>
  </si>
  <si>
    <t>Comisiones por Contratos de Colocación Primaria de acciones</t>
  </si>
  <si>
    <t>Comisiones por contratos de Colocación primaria de Renta fija</t>
  </si>
  <si>
    <t xml:space="preserve">Ingresos por Administración De Cartera </t>
  </si>
  <si>
    <t xml:space="preserve">Ingresos por Custodia de Valores </t>
  </si>
  <si>
    <t xml:space="preserve">Ingresos por Asesoría Financiera </t>
  </si>
  <si>
    <t>Ingresos por Intereses y dividendos de cartera propia</t>
  </si>
  <si>
    <t>Ingresos por venta de Cartera Propia</t>
  </si>
  <si>
    <t>Ingresos por Venta de Cartera Propia a personas y empresas Relacionadas</t>
  </si>
  <si>
    <t xml:space="preserve">Ingresos por operaciones y servicios a personas Relacionadas </t>
  </si>
  <si>
    <t xml:space="preserve">Ingresos por operaciones y servicios extrabursátiles </t>
  </si>
  <si>
    <t xml:space="preserve">Otros Ingresos Operativos </t>
  </si>
  <si>
    <t>Total Ingresos Operativos</t>
  </si>
  <si>
    <t>Gastos Operativos</t>
  </si>
  <si>
    <t>Gastos Por Comisiones y Servicios</t>
  </si>
  <si>
    <t>Aranceles por Negociación Bolsa de Valores</t>
  </si>
  <si>
    <t xml:space="preserve">Otros Gastos Operativos </t>
  </si>
  <si>
    <t>5.w.</t>
  </si>
  <si>
    <t>Resultado operativo Bruto</t>
  </si>
  <si>
    <t>Gastos De Comercialización</t>
  </si>
  <si>
    <t>Publicidad</t>
  </si>
  <si>
    <t>Folleto e Impresiones</t>
  </si>
  <si>
    <t xml:space="preserve">Otros gastos De Comercialización </t>
  </si>
  <si>
    <t>Gastos De Administración</t>
  </si>
  <si>
    <t xml:space="preserve">Servicios Personales </t>
  </si>
  <si>
    <t>AGUINALDOS</t>
  </si>
  <si>
    <t>APORTE PATRONAL IPS</t>
  </si>
  <si>
    <t>HONORARIOS PROFESIONALES DE P. FISICA</t>
  </si>
  <si>
    <t>REMUNERACION PERSONAL SUPERIOR</t>
  </si>
  <si>
    <t>SERVICIOS PRESTADOS</t>
  </si>
  <si>
    <t>SUELDOS Y JORNALES</t>
  </si>
  <si>
    <t>VACACIONES</t>
  </si>
  <si>
    <t>BONIFICACION FAMILIAR</t>
  </si>
  <si>
    <t>HONORARIOS PROFESIONALES P. JURIDICA</t>
  </si>
  <si>
    <t>HONORARIOS CONTADORES</t>
  </si>
  <si>
    <t>HONORARIOS ESCRIBANOS</t>
  </si>
  <si>
    <t>Previsión, amortización y depreciaciones</t>
  </si>
  <si>
    <t>AMORTIZACION DEL EJERCICIO</t>
  </si>
  <si>
    <t>DEPRECIACION DEL EJERCICIO</t>
  </si>
  <si>
    <t>Mantenimientos</t>
  </si>
  <si>
    <t>MANTENIMIENTO DE EQUIPOS INFORMATICOS</t>
  </si>
  <si>
    <t>MANTENIMIENTO Y REPARACION DE EDIFICIOS</t>
  </si>
  <si>
    <t>Alquileres</t>
  </si>
  <si>
    <t>Gastos Generales</t>
  </si>
  <si>
    <t>COMBUSTIBLES Y LUBRICANTES</t>
  </si>
  <si>
    <t>GASTOS DE CUOTAS Y SUSCRIPCIONES</t>
  </si>
  <si>
    <t>GASTOS DE DOMINIO</t>
  </si>
  <si>
    <t>GASTOS GENERALES OFICINA</t>
  </si>
  <si>
    <t>IVA COSTO</t>
  </si>
  <si>
    <t>OTROS GASTOS ADMINISTRATIVOS</t>
  </si>
  <si>
    <t>GASTOS DE ATENCION AL PERSONAL</t>
  </si>
  <si>
    <t>DESARROLLO SITIO WEB</t>
  </si>
  <si>
    <t>Seguros</t>
  </si>
  <si>
    <t>Multas</t>
  </si>
  <si>
    <t>Impuestos, tasas y contribuciones</t>
  </si>
  <si>
    <t>Otros Gastos de Administración</t>
  </si>
  <si>
    <t>Resultado operativo Neto</t>
  </si>
  <si>
    <t xml:space="preserve">Otros Ingresos y Egresos </t>
  </si>
  <si>
    <t>5.x.</t>
  </si>
  <si>
    <t>Otros Ingresos</t>
  </si>
  <si>
    <t>Otros Egresos</t>
  </si>
  <si>
    <t>Resultados Financieros</t>
  </si>
  <si>
    <t>Generados por Activos</t>
  </si>
  <si>
    <t xml:space="preserve">Intereses Cobrados </t>
  </si>
  <si>
    <t>5.y.</t>
  </si>
  <si>
    <r>
      <t xml:space="preserve">Diferencias De Cambio </t>
    </r>
    <r>
      <rPr>
        <b/>
        <sz val="11"/>
        <rFont val="Calibri"/>
        <family val="2"/>
        <scheme val="minor"/>
      </rPr>
      <t>(+)</t>
    </r>
  </si>
  <si>
    <t>5.c.</t>
  </si>
  <si>
    <r>
      <t>Diferencias De Cambio</t>
    </r>
    <r>
      <rPr>
        <b/>
        <sz val="11"/>
        <rFont val="Calibri"/>
        <family val="2"/>
        <scheme val="minor"/>
      </rPr>
      <t xml:space="preserve"> (-)</t>
    </r>
  </si>
  <si>
    <t>Generados por Pasivos</t>
  </si>
  <si>
    <t>Intereses Pagados</t>
  </si>
  <si>
    <r>
      <t xml:space="preserve">Diferencias De Cambio </t>
    </r>
    <r>
      <rPr>
        <b/>
        <sz val="11"/>
        <rFont val="Calibri"/>
        <family val="2"/>
        <scheme val="minor"/>
      </rPr>
      <t>(-)</t>
    </r>
  </si>
  <si>
    <t xml:space="preserve">Resultado Extraordinarios </t>
  </si>
  <si>
    <t>5.z.</t>
  </si>
  <si>
    <t>Ingresos extraordinarios</t>
  </si>
  <si>
    <t>Egresos extraordinarios</t>
  </si>
  <si>
    <t>Ajuste De Resultado De Ejercicios Anteriores</t>
  </si>
  <si>
    <t>Ingresos</t>
  </si>
  <si>
    <t>Egresos</t>
  </si>
  <si>
    <t>Utilidad O (Pérdida)</t>
  </si>
  <si>
    <t>Impuesto a la Renta</t>
  </si>
  <si>
    <t>Resultado del Ejercicio</t>
  </si>
  <si>
    <t>ESTADO DE FLUJO DE EFECTIVO</t>
  </si>
  <si>
    <t>PERIODO ANTERIOR</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</si>
  <si>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</si>
  <si>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</si>
  <si>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</si>
  <si>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</si>
  <si>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</si>
  <si>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</si>
  <si>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</si>
  <si>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</si>
  <si>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</si>
  <si>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</si>
  <si>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</si>
  <si>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</si>
  <si>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</si>
  <si>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</si>
  <si>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</si>
  <si>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</si>
  <si>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</si>
  <si>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</si>
  <si>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</si>
  <si>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</si>
  <si>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</si>
  <si>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</si>
  <si>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</si>
  <si>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</si>
  <si>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</si>
  <si>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</si>
  <si>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Efecto de las ganancias o perdidas por diferencia de cambio</t>
  </si>
  <si>
    <t>Efectivo y su equivalente al comienzo del período</t>
  </si>
  <si>
    <t>Efectivo y su equivalente al cierre del período</t>
  </si>
  <si>
    <t>ESTADO DE CAMBIOS EN EL PATRIMONIO NETO</t>
  </si>
  <si>
    <t>(En Guaranies)</t>
  </si>
  <si>
    <t>RUBROS</t>
  </si>
  <si>
    <t>CAPITAL</t>
  </si>
  <si>
    <t>RESERVAS</t>
  </si>
  <si>
    <t>RESULTADOS</t>
  </si>
  <si>
    <t>PATRIMONIO NETO</t>
  </si>
  <si>
    <t>SUSCRIPTO</t>
  </si>
  <si>
    <t>A INTEGRAR / APORTE</t>
  </si>
  <si>
    <t>ACCIONES POR EMITIR</t>
  </si>
  <si>
    <t>LEGAL</t>
  </si>
  <si>
    <t>FACULTATIVA</t>
  </si>
  <si>
    <t>INVERSIONES</t>
  </si>
  <si>
    <t>REVALUO</t>
  </si>
  <si>
    <t>ACUMULADOS</t>
  </si>
  <si>
    <t>DEL EJERCICIO</t>
  </si>
  <si>
    <t>Movimientos subsecuentes</t>
  </si>
  <si>
    <t>A capitalizar</t>
  </si>
  <si>
    <t>Transferencias a dividendos a pagar</t>
  </si>
  <si>
    <t>Revalúo de Inversiones</t>
  </si>
  <si>
    <t>Transferencia A Resultados Acumulados</t>
  </si>
  <si>
    <t>Total Periodo Actual</t>
  </si>
  <si>
    <t>Total Periodo Anterior</t>
  </si>
  <si>
    <t xml:space="preserve">1.           CONSIDERACIÓN DE LOS ESTADOS CONTABLES </t>
  </si>
  <si>
    <t xml:space="preserve">2.           INFORMACIÓN DE LA EMPRESA </t>
  </si>
  <si>
    <t xml:space="preserve">GREEN CAPITAL CASA DE BOLSA S.A., fue constituida como sociedad anónima según Escritura Pública Nº 21 de fecha 06/04/2022. </t>
  </si>
  <si>
    <t>La sociedad se encuentra regida por las disposiciones emanadas del Código Civil, sus estatutos sociales y modificaciones como así tambien  demás leyes de la Nación que rigen la materia.</t>
  </si>
  <si>
    <t>Se realizó la primera modificación de Estatuto según escritura Nº  25 en fecha 27 de marzo del 2023</t>
  </si>
  <si>
    <t>Se realizó la segunda modificación de Estatudto según escritura Nº 16 en fecha 27 de julio del 2023</t>
  </si>
  <si>
    <t xml:space="preserve">Obtuvo el  certificado de registro Nº 119_04072023 en la Super Intendencia de Valores en fecha 04/07/2023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</si>
  <si>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</si>
  <si>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</si>
  <si>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 xml:space="preserve">2.1 </t>
  </si>
  <si>
    <t>PARTICIPACIÓN EN OTRAS EMPRESAS</t>
  </si>
  <si>
    <t>3.           RESUMEN DE LAS PRINCIPALES POLÍTICAS CONTABLES</t>
  </si>
  <si>
    <t xml:space="preserve">A continuación, se resumen las políticas de contabilidad más significativas aplicadas por la entidad. </t>
  </si>
  <si>
    <t xml:space="preserve">3.1 </t>
  </si>
  <si>
    <t>BASE DE PREPARACIÓN DE LOS ESTADOS CONTABLES</t>
  </si>
  <si>
    <t xml:space="preserve">3.2 </t>
  </si>
  <si>
    <t>CRITERIOS DE VALUACIÓN</t>
  </si>
  <si>
    <t>3.3</t>
  </si>
  <si>
    <t>POLÍTICA DE CONSTITUCIÓN DE PREVISIONES</t>
  </si>
  <si>
    <t xml:space="preserve">3.4 </t>
  </si>
  <si>
    <t>POLÍTICA DE DEPRECIACIÓN</t>
  </si>
  <si>
    <t xml:space="preserve">3.5 </t>
  </si>
  <si>
    <t>POLÍTICA DE INTANGIBLES</t>
  </si>
  <si>
    <t>3.6</t>
  </si>
  <si>
    <t>POLÍTICA DE RECONOCIMIENTO DE INGRESO</t>
  </si>
  <si>
    <t>DEFINICIÓN DE FONDOS</t>
  </si>
  <si>
    <t xml:space="preserve">4. </t>
  </si>
  <si>
    <t>CAMBIOS DE POLÍTICAS Y PROCEDIMIENTOS DE CONTABILIDAD</t>
  </si>
  <si>
    <t>5. CRITERIOS ESPECÍFICOS DE VALUACIÓN</t>
  </si>
  <si>
    <t>a)  VALUACIÓN EN MONEDA EXTRANJERA</t>
  </si>
  <si>
    <t>Periodo Actual Gs.</t>
  </si>
  <si>
    <t>Ejercicio Anterior Gs.</t>
  </si>
  <si>
    <t>Tipo de Cambio Comprador</t>
  </si>
  <si>
    <t>Tipo de Cambio Vendedor</t>
  </si>
  <si>
    <t>b) POSICION EN MONEDA EXTRANJERA</t>
  </si>
  <si>
    <t>ACTIVOS Y PASIVOS EN MONEDA EXTRANJERA</t>
  </si>
  <si>
    <t>DETALLE</t>
  </si>
  <si>
    <t>Moneda Extranjera</t>
  </si>
  <si>
    <t>Cambio Cierre Ejercicio Actual</t>
  </si>
  <si>
    <t>Saldo Ejercicio Actual</t>
  </si>
  <si>
    <t>Cambio Cierre Ejercicio Anterior</t>
  </si>
  <si>
    <t>Saldo al Cierre Ejercicio Anterior</t>
  </si>
  <si>
    <t>Clase</t>
  </si>
  <si>
    <t>Monto</t>
  </si>
  <si>
    <t>(Guaraníes)</t>
  </si>
  <si>
    <t>A C T I V O</t>
  </si>
  <si>
    <t>ACTIVOS CORRIENTES</t>
  </si>
  <si>
    <t>RECAUDACIONES A DEPOSITAR</t>
  </si>
  <si>
    <t>Recaudaciones a depositar</t>
  </si>
  <si>
    <t>USD</t>
  </si>
  <si>
    <t>BANCOS</t>
  </si>
  <si>
    <t>BANCOS USD</t>
  </si>
  <si>
    <t>Creditos</t>
  </si>
  <si>
    <t xml:space="preserve">Deudores </t>
  </si>
  <si>
    <t>Anticipos</t>
  </si>
  <si>
    <t>Anticipos a Proveedores</t>
  </si>
  <si>
    <t>Intereses a Cobrar</t>
  </si>
  <si>
    <t>Intereses a Cobrar - CP</t>
  </si>
  <si>
    <t>ACTIVOS NO CORRIENTES</t>
  </si>
  <si>
    <t>Bonos en Garantía</t>
  </si>
  <si>
    <t>Bonos Subordinados</t>
  </si>
  <si>
    <t>Bonos Financieros</t>
  </si>
  <si>
    <t>CDA</t>
  </si>
  <si>
    <t xml:space="preserve">Fondo Mutuo Liquidez </t>
  </si>
  <si>
    <t>Intereses a Cobrar - LP</t>
  </si>
  <si>
    <t>TOTAL ACTIVO USD</t>
  </si>
  <si>
    <t>PASIVO</t>
  </si>
  <si>
    <t>PASIVOS CORRIENTES</t>
  </si>
  <si>
    <t>PASIVOS CORRIENTES USD</t>
  </si>
  <si>
    <t>Acreedores US$</t>
  </si>
  <si>
    <t>PASIVOS NO CORRIENTES</t>
  </si>
  <si>
    <t>Otros Pasivos No Corrientes</t>
  </si>
  <si>
    <t>TOTAL PASIVO USD</t>
  </si>
  <si>
    <t>c) DIFERENCIA DE CAMBIO EN MONEDA EXTRANJERA</t>
  </si>
  <si>
    <t>TIPO DE CAMBIO PERIODO ACTUAL</t>
  </si>
  <si>
    <t>MONTO AJUSTADO PERIODO ACTUAL GS.</t>
  </si>
  <si>
    <t>TIPO DE CAMBIO PERIODO ANTERIOR</t>
  </si>
  <si>
    <t>MONTO AJUSTADO PERIODO ANTERIOR GS.</t>
  </si>
  <si>
    <t>Ganancias por Valuación De Activos Monetarios en moneda Extranjera</t>
  </si>
  <si>
    <t>Ganancias por Valuación de Pasivos Monetarios en moneda Extranjera</t>
  </si>
  <si>
    <t>Perdidas por Valuación de Activos Monetarios en moneda Extranjera</t>
  </si>
  <si>
    <t>Perdidas por Valuación de Pasivos Monetarios En Moneda Extranjera</t>
  </si>
  <si>
    <t>Totales</t>
  </si>
  <si>
    <t>d) DISPONIBILIDADES</t>
  </si>
  <si>
    <t>El rubro disponibilidades está compuesto por las siguientes cuentas:</t>
  </si>
  <si>
    <t>CUENTA</t>
  </si>
  <si>
    <t>CANTIDAD M/E</t>
  </si>
  <si>
    <t>MONTO EN GUARANIES</t>
  </si>
  <si>
    <t>EJERCICIO ACTUAL</t>
  </si>
  <si>
    <t>Sub Totales USD</t>
  </si>
  <si>
    <t>Sub Totales GS</t>
  </si>
  <si>
    <t>e) INVERSIONES TEMPORARIAS E INVERSIONES PERMANENTES</t>
  </si>
  <si>
    <t>(Expresado en Guaraníes)</t>
  </si>
  <si>
    <t>Emisor</t>
  </si>
  <si>
    <t>Tipo de Titulo</t>
  </si>
  <si>
    <t>Cantidad de Títulos</t>
  </si>
  <si>
    <t>Valor Nominal Unitario</t>
  </si>
  <si>
    <t>Valor Contable</t>
  </si>
  <si>
    <t xml:space="preserve">Inversiones temporales </t>
  </si>
  <si>
    <t>Total Periodo Actual G.</t>
  </si>
  <si>
    <t>Total Ejercicio Anterior G.</t>
  </si>
  <si>
    <t>Títulos de Renta Fija</t>
  </si>
  <si>
    <t>BONO TBILL 13/01/2026</t>
  </si>
  <si>
    <t>BONO</t>
  </si>
  <si>
    <t>Total de Renta Fija</t>
  </si>
  <si>
    <t>Total Inversiones a Largo Plazo</t>
  </si>
  <si>
    <t>Bono Banco Continental - Garantía BVPASA</t>
  </si>
  <si>
    <t>Bono Sudameris Bank SAECA - Garantía BVPASA</t>
  </si>
  <si>
    <t>Bono Financiera Finexpar SAECA - Garantía BVPASA</t>
  </si>
  <si>
    <t>Total Bonos en Garantía BVPASA</t>
  </si>
  <si>
    <t>Bono Subordinado Banco RIO - Vto 12/05/26</t>
  </si>
  <si>
    <t>Bono Subordinado Banco RIO - Vto 28/11/29</t>
  </si>
  <si>
    <t>Bono Financiero Banco Itau 5,25% 05/06/26</t>
  </si>
  <si>
    <t>Bono Financiero Banco Itau 5,40% 07/12/27</t>
  </si>
  <si>
    <t>Bobo Financiero FIC Vto 21/02/2029</t>
  </si>
  <si>
    <t>Total Bonos Locales</t>
  </si>
  <si>
    <t>CDA20260604</t>
  </si>
  <si>
    <t>Total CDA</t>
  </si>
  <si>
    <t>Fondo Mutuo Liquidez</t>
  </si>
  <si>
    <t>Fondo Mutuo</t>
  </si>
  <si>
    <t>Total Fondo Mutuo Liquidez</t>
  </si>
  <si>
    <t xml:space="preserve">La acción de la BVA esta registrada de acuerdo a su precio de adquisición y revaluadas al precio de valor libro de la BVA según cuadro se detalla la composición </t>
  </si>
  <si>
    <t>Información sobre el Documento y Emisor</t>
  </si>
  <si>
    <t>Capital</t>
  </si>
  <si>
    <t>Resultado</t>
  </si>
  <si>
    <t>Patrimonio Neto</t>
  </si>
  <si>
    <t>ACCION</t>
  </si>
  <si>
    <t>ACCION BVA</t>
  </si>
  <si>
    <t>Saldo ejercicio Actual G.</t>
  </si>
  <si>
    <t>Saldo ejercicio Anterior G.</t>
  </si>
  <si>
    <t>f) CREDITOS</t>
  </si>
  <si>
    <t>Concepto</t>
  </si>
  <si>
    <t>Corto Plazo G</t>
  </si>
  <si>
    <t>Largo Plazo G</t>
  </si>
  <si>
    <t>DEUDORES POR SERVICIOS DE INTERMEDIACION</t>
  </si>
  <si>
    <t>Total Actual</t>
  </si>
  <si>
    <t>Total Anterior</t>
  </si>
  <si>
    <t>Deudores Varios</t>
  </si>
  <si>
    <t>Periodo Actual</t>
  </si>
  <si>
    <t>Ejercicio Anterior</t>
  </si>
  <si>
    <t>Anticipo de Imp. a la Renta</t>
  </si>
  <si>
    <t>(-) Intereses a devengar - CP</t>
  </si>
  <si>
    <t>Total</t>
  </si>
  <si>
    <t>(-) Intereses a devengar - LP</t>
  </si>
  <si>
    <t>No registra saldo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</si>
  <si>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</si>
  <si>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</si>
  <si>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</si>
  <si>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</si>
  <si>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</si>
  <si>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</si>
  <si>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</si>
  <si>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</si>
  <si>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</si>
  <si>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g) BIENES DE USO</t>
  </si>
  <si>
    <t>(Expresado en guaraníes)</t>
  </si>
  <si>
    <t>Cuentas</t>
  </si>
  <si>
    <t xml:space="preserve">V A L O R E S   D E   O R I G E N </t>
  </si>
  <si>
    <t>D E P R E C I A C I O N E S</t>
  </si>
  <si>
    <t>Valores al inicio del periodo</t>
  </si>
  <si>
    <t>Altas</t>
  </si>
  <si>
    <t>Bajas</t>
  </si>
  <si>
    <t>Revalúo del Periodo</t>
  </si>
  <si>
    <t>Valores al cierre del periodo</t>
  </si>
  <si>
    <t>Acumuladas al inicio del periodo</t>
  </si>
  <si>
    <t>Acumuladas al cierre del periodo</t>
  </si>
  <si>
    <t>Neto Resultante</t>
  </si>
  <si>
    <t>Muebles y Equipos</t>
  </si>
  <si>
    <t>Equipos de Informática</t>
  </si>
  <si>
    <t>Instalaciones</t>
  </si>
  <si>
    <t>Mejoras de Predio Ajeno</t>
  </si>
  <si>
    <t>Equipos y Enseres</t>
  </si>
  <si>
    <t>Rodados</t>
  </si>
  <si>
    <t>Total periodo actual</t>
  </si>
  <si>
    <t>Total periodo anterior</t>
  </si>
  <si>
    <t>h)  CARGOS DIFERIDOS</t>
  </si>
  <si>
    <t>Saldo Inicial</t>
  </si>
  <si>
    <t>Aumentos</t>
  </si>
  <si>
    <t>Amortizaciones</t>
  </si>
  <si>
    <t>Saldo Neto Final</t>
  </si>
  <si>
    <t>GASTOS DE CONSTITUCIÓN</t>
  </si>
  <si>
    <t xml:space="preserve">Total Periodo Actual </t>
  </si>
  <si>
    <t>Total Ejercicio Anterior</t>
  </si>
  <si>
    <t>i) INTANGIBLES</t>
  </si>
  <si>
    <t>Licencia de Software</t>
  </si>
  <si>
    <t>j) OTROS ACTIVOS CORRIENTES Y NO CORRIENTES</t>
  </si>
  <si>
    <t>Corto Plazo G.</t>
  </si>
  <si>
    <t>Largo Plazo G.</t>
  </si>
  <si>
    <t>I.V.A Crédito Fiscal al 10%</t>
  </si>
  <si>
    <t>Anticipo Impuesto a la Renta</t>
  </si>
  <si>
    <t>Préstamos al Personal</t>
  </si>
  <si>
    <t>Anticipo a Proveedores</t>
  </si>
  <si>
    <t>Anticipo de Sueldos</t>
  </si>
  <si>
    <t>k) PRÉSTAMOS FINANCIEROS A CORTO Y LARGO PLAZO</t>
  </si>
  <si>
    <t>No Registra saldo.</t>
  </si>
  <si>
    <t xml:space="preserve">Institución </t>
  </si>
  <si>
    <t>l) DOCUMENTOS Y CUENTAS POR PAGAR (CORTO Y LARGO PLAZO)</t>
  </si>
  <si>
    <t>l.1) ACREEDORES VARIOS</t>
  </si>
  <si>
    <t>Acreedores Varios (Corto y Largo Plazo)</t>
  </si>
  <si>
    <t>Mbb Consultores - Gastos Adm</t>
  </si>
  <si>
    <t>Telefonia Celular del Py</t>
  </si>
  <si>
    <t>Tarjeta de Crédito GNB</t>
  </si>
  <si>
    <t>Acreedores varios</t>
  </si>
  <si>
    <t>Corporate Compliance Solutions EAS</t>
  </si>
  <si>
    <t>l.2) PROVISIONES</t>
  </si>
  <si>
    <t>Provisiones (Corto y Largo Plazo)</t>
  </si>
  <si>
    <t>Sueldos a Pagar</t>
  </si>
  <si>
    <t>Aguinaldos a Pagar</t>
  </si>
  <si>
    <t>IVA a pagar</t>
  </si>
  <si>
    <t>m) ACREEDORES POR INTERMEDIACION (CORTO Y LARGO PLAZO)</t>
  </si>
  <si>
    <t>No Registra Saldo.</t>
  </si>
  <si>
    <t>Aranceles a Pagar a la BVA</t>
  </si>
  <si>
    <t>Comisiones Cobradas p/ Adelantado</t>
  </si>
  <si>
    <t>Dep. de Clientes para Negociaciones</t>
  </si>
  <si>
    <t>n) ADMINISTRACION DE CARTERA (CORTO Y LARGO PLAZO)</t>
  </si>
  <si>
    <t>No registra saldo.</t>
  </si>
  <si>
    <t>Administración de Cartera</t>
  </si>
  <si>
    <t>o) CUENTAS A PAGAR A PERSONAS Y EMPRESAS RELACIONADAS (CORTO Y LARGO PLAZO)</t>
  </si>
  <si>
    <t>Nombre</t>
  </si>
  <si>
    <t>Relación</t>
  </si>
  <si>
    <t>Tipo de Operación</t>
  </si>
  <si>
    <t>Antigüedad de la deuda (Días)</t>
  </si>
  <si>
    <t>Vencimiento</t>
  </si>
  <si>
    <t>Periodo Actual G.</t>
  </si>
  <si>
    <t>Periodo Anterior G.</t>
  </si>
  <si>
    <t>CARLOS CASAROTTI</t>
  </si>
  <si>
    <t>REMUNERACIÓN AL PERSONAL SUPERIOR</t>
  </si>
  <si>
    <t>CAMILO CALVELO</t>
  </si>
  <si>
    <t>BOLSA DE VALORES DE ASUNCIÓN</t>
  </si>
  <si>
    <t>ARANCELES POR SISTEMA ELECTRÓNICO DE NEGOCIACIÓN</t>
  </si>
  <si>
    <t>p) OBLIGAC.POR CONTRATO DE UNDERWRITING (CORTO Y LARGO PLAZO)</t>
  </si>
  <si>
    <t>Plazo de Vencimiento del Contrato</t>
  </si>
  <si>
    <t>Importe Corto Plazo G.</t>
  </si>
  <si>
    <t>Importe Largo Plazo G.</t>
  </si>
  <si>
    <t>q) OTROS PASIVOS CORRIENTES Y NO CORRIENTES</t>
  </si>
  <si>
    <t>Corriente G.</t>
  </si>
  <si>
    <t>No Corriente G.</t>
  </si>
  <si>
    <t>Total actual</t>
  </si>
  <si>
    <t>Total anterior</t>
  </si>
  <si>
    <t>r) SALDOS Y TRANSACCIONES CON PERSONAS Y EMPRESAS RELACIONADAS (CORRIENTE Y NO CORRIENTE)</t>
  </si>
  <si>
    <t>Saldos (Indicación de los Saldos deudores y acreedores mantenidos)</t>
  </si>
  <si>
    <t>Ejercicio Anterior G.</t>
  </si>
  <si>
    <t>Carlos Casarotti</t>
  </si>
  <si>
    <t>Accionista</t>
  </si>
  <si>
    <t>Remuneración al Personal Superior</t>
  </si>
  <si>
    <t>Bolsa de Valores de Asunción S.A.</t>
  </si>
  <si>
    <t>Aranceles por Sistema Electrónico de Negociación</t>
  </si>
  <si>
    <t>Total Saldo Deudor</t>
  </si>
  <si>
    <t>Total Saldo Acreedor</t>
  </si>
  <si>
    <t>s ) RESULTADO CON PERSONAS Y EMPRESAS VINCULADAS</t>
  </si>
  <si>
    <t>Persona o Empresa Relacionada</t>
  </si>
  <si>
    <t>Total Ingresos</t>
  </si>
  <si>
    <t>Total Egresos</t>
  </si>
  <si>
    <t xml:space="preserve">Bolsa de Valores de Asunción </t>
  </si>
  <si>
    <t>Total Ejercicio Actual G.</t>
  </si>
  <si>
    <t>t ) PATRIMONIO</t>
  </si>
  <si>
    <t>El patrimonio de la empresa registro los siguientes movimientos según el cuadro siguiente;</t>
  </si>
  <si>
    <t>Saldo al inicio del Ejercicio G.</t>
  </si>
  <si>
    <t>Disminución</t>
  </si>
  <si>
    <t>Saldo al Cierre del Ejercicio G.</t>
  </si>
  <si>
    <t>Aportes no capitalizados</t>
  </si>
  <si>
    <t xml:space="preserve">Reservas </t>
  </si>
  <si>
    <t xml:space="preserve">Resultados acumulados </t>
  </si>
  <si>
    <t xml:space="preserve">Total </t>
  </si>
  <si>
    <t>u) PREVISIONES</t>
  </si>
  <si>
    <t>La empresa no realizó previsiones en el periodo informado</t>
  </si>
  <si>
    <t>Saldo Ejercicio Actual G.</t>
  </si>
  <si>
    <t>Saldo Ejercicio Anterior G.</t>
  </si>
  <si>
    <t>Deducidas del Activo</t>
  </si>
  <si>
    <t>Incluidas en el Pasivo</t>
  </si>
  <si>
    <t>v) INGRESOS OPERATIVOS</t>
  </si>
  <si>
    <t>Ingresos por operaciones y servicios a personas relacionadas</t>
  </si>
  <si>
    <t>Ejercicio Actual G.</t>
  </si>
  <si>
    <t>COM. COB. POR OPER. DE INTER. EXTRAB. - RENTA VARIABLE - PTE VINC</t>
  </si>
  <si>
    <t>COM. COB. POR OPER. DE INTER. EXTRAB. - RENTA FIJA - PTE VINC</t>
  </si>
  <si>
    <t>INGRESOS POR SERV. DE ADM DE CARTERA - PTE VINC</t>
  </si>
  <si>
    <t>Ingresos por operaciones y servicios extrabursátiles</t>
  </si>
  <si>
    <r>
      <t xml:space="preserve">Ingresos Operativos: </t>
    </r>
    <r>
      <rPr>
        <sz val="11"/>
        <rFont val="Calibri"/>
        <family val="2"/>
        <scheme val="minor"/>
      </rPr>
      <t>Agrupa las cuentas divisionarias que acumulan ingresos por comisiones y servicios</t>
    </r>
  </si>
  <si>
    <t>inherentes a la actividad de Intermediación.</t>
  </si>
  <si>
    <r>
      <rPr>
        <b/>
        <sz val="11"/>
        <rFont val="Calibri"/>
        <family val="2"/>
        <scheme val="minor"/>
      </rPr>
      <t xml:space="preserve">Ingresos por Asesoría Financiera: </t>
    </r>
    <r>
      <rPr>
        <sz val="11"/>
        <rFont val="Calibri"/>
        <family val="2"/>
        <scheme val="minor"/>
      </rPr>
      <t>Surge por facturaciones realizadas a los clientes por Asesoramiento</t>
    </r>
  </si>
  <si>
    <t>sobre coyuntura , mercado financiero, estructuración y planeamiento financiero.</t>
  </si>
  <si>
    <t>COM. COB. POR OPER. DE INTER. EXTRAB. - RENTA VARIABLE</t>
  </si>
  <si>
    <t>COM. COB. POR OPER. DE INTER. EXTRAB. - RENTA FIJA</t>
  </si>
  <si>
    <t>COM. COB. POR COLOC EXTRABUR - RENTA VARIABLE</t>
  </si>
  <si>
    <t xml:space="preserve">INGRESOS POR SERV. DE ADM DE CARTERA </t>
  </si>
  <si>
    <t>Otros Ingresos Operativos</t>
  </si>
  <si>
    <t>Venta de Servicios</t>
  </si>
  <si>
    <t>w ) OTROS GASTOS OPERATIVOS, DE COMERCIALIZACIÓN Y DE ADMINISTRACIÓN</t>
  </si>
  <si>
    <t>Otros Gastos Operativos</t>
  </si>
  <si>
    <t>ARANCEL BCP</t>
  </si>
  <si>
    <t>ARANCEL BOLSA DE VALORES</t>
  </si>
  <si>
    <t>ARANCEL SEPRELAD</t>
  </si>
  <si>
    <t>FONDO DE GARANTIA BVPASA</t>
  </si>
  <si>
    <t>COMISIONES PAGADAS</t>
  </si>
  <si>
    <t>PERDIDA POR AMORT. DE DIF. DE PRECIO - BONOS EN EL EXTERIOR</t>
  </si>
  <si>
    <t>Total Gastos Operativos</t>
  </si>
  <si>
    <t>Otros Gastos de Comercialización</t>
  </si>
  <si>
    <t>PASAJES AL EXTERIOR</t>
  </si>
  <si>
    <t>Total Gastos de Comercialización</t>
  </si>
  <si>
    <t>AGUA LUZ Y TELEFONO</t>
  </si>
  <si>
    <t>ART. DE LIMPIEZA Y CAFETERIA</t>
  </si>
  <si>
    <t>OTROS GASTOS ADM</t>
  </si>
  <si>
    <t>EXPENSAS</t>
  </si>
  <si>
    <t>GASTOS DE ASAMBLEA Y CONSTITUCIONES</t>
  </si>
  <si>
    <t>GASTOS DE CONSUMICIÓN</t>
  </si>
  <si>
    <t>GASTOS DE ESCRIBANIA</t>
  </si>
  <si>
    <t>IMPRESOS Y FORMULARIOS</t>
  </si>
  <si>
    <t>GASTOS DE INTERNET</t>
  </si>
  <si>
    <t>GASTOS DE SISTEMA DE VALORES</t>
  </si>
  <si>
    <t>GASTOS NO DEDUCIBLES</t>
  </si>
  <si>
    <t>GASTOS DE CONSUMICION DEL PERSONAL</t>
  </si>
  <si>
    <t>GASTOS DE EVENTOS Y OBSEQUIOS AL PERSONAL</t>
  </si>
  <si>
    <t>GASTOS DE EVENTOS</t>
  </si>
  <si>
    <t>PAPELERIA Y UTILES DE OFICINA</t>
  </si>
  <si>
    <t>GASTOS DE CAPACITACION EN EL MERCADO DE VALORES</t>
  </si>
  <si>
    <t>CURSOS Y CAPACITACIONES</t>
  </si>
  <si>
    <t>GASTOS DE MOVILIDAD</t>
  </si>
  <si>
    <t>PASAJES, PEAJES Y ESTACIONAMIENTO</t>
  </si>
  <si>
    <t>GASTOS DE TELEFONIA TIGO</t>
  </si>
  <si>
    <t>GASTOS DE INFORMATICA</t>
  </si>
  <si>
    <t>COMISION DE COBRANZAS</t>
  </si>
  <si>
    <t>GASTOS DE ENCOMIENDAS Y ENVIOS</t>
  </si>
  <si>
    <t>MANTENIMIENTO Y REPARACION EN GENERAL</t>
  </si>
  <si>
    <t>GASTOS BANCARIOS</t>
  </si>
  <si>
    <t>PUBLICIDAD Y PROPAGANDA</t>
  </si>
  <si>
    <t>RENOV. FIRMAS DIGITALES</t>
  </si>
  <si>
    <t>HOSPEDAJE Y VATICOS</t>
  </si>
  <si>
    <t>GASTOS DE DOMINIO - CNC</t>
  </si>
  <si>
    <t>ALQUILER DE CAJA</t>
  </si>
  <si>
    <t>Total Otros Gastos de Administración</t>
  </si>
  <si>
    <t>x ) OTROS INGRESOS Y EGRESOS</t>
  </si>
  <si>
    <t>Ingresos Varios</t>
  </si>
  <si>
    <t>Descuentos Obtenidos</t>
  </si>
  <si>
    <t>GANANCIA POR AMORT. DE DIF. DE PRECIO - BONOS EN E</t>
  </si>
  <si>
    <t>y) RESULTADOS FINANCIEROS</t>
  </si>
  <si>
    <t>Intereses Cobrados</t>
  </si>
  <si>
    <t>Intereses Ganados bancarios</t>
  </si>
  <si>
    <t>Intereses Cobrados por Operación de Bolsa - Bonos en Garantía</t>
  </si>
  <si>
    <t>Intereses Cobrados por Operación de Bolsa - Títulos Propios</t>
  </si>
  <si>
    <t>Ingresos por venta de bonos</t>
  </si>
  <si>
    <t>Totales:</t>
  </si>
  <si>
    <t>z) RESULTADOS EXTRAORDINARIOS</t>
  </si>
  <si>
    <t>No Registra Saldo</t>
  </si>
  <si>
    <t>Ingresos Extraordinarios</t>
  </si>
  <si>
    <t>Egresos Extraordinarios</t>
  </si>
  <si>
    <t>Pérdidas Extraordinarias</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</si>
  <si>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</si>
  <si>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</si>
  <si>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</si>
  <si>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</si>
  <si>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</si>
  <si>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</si>
  <si>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</si>
  <si>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Los títulos de valores detallados corresponden a la cartera de inversiones de la Casa de Bolsa que se encuentra en garantía, por tal motivo, no se incluye en el reporte del Anexo "H".</t>
  </si>
  <si>
    <t xml:space="preserve">7.  HECHOS POSTERIORES </t>
  </si>
  <si>
    <t>8. LIMITACIÓN A LA LIBRE DISPONIBILIDAD DE LOS ACTIVOS O DEL PATRIMONIO Y CUALQUIER RESTRICCIÓN AL DERECHO DE PROPIEDAD.</t>
  </si>
  <si>
    <t>9. CAMBIOS CONTABLES.</t>
  </si>
  <si>
    <t>10. RESTRICCIONES PARA DISTRIBUCIÓN DE UTILIDADES.</t>
  </si>
  <si>
    <t>11. SANCIONES.</t>
  </si>
  <si>
    <t>12. CUENTAS DE ORDENES</t>
  </si>
  <si>
    <t>Cuentas de orden deudoras</t>
  </si>
  <si>
    <t>Banco cta cte Disponibilidad de Clientes</t>
  </si>
  <si>
    <t xml:space="preserve">Títulos Valores recibidos en custódia </t>
  </si>
  <si>
    <t>Total de cuentas de orden deudoras</t>
  </si>
  <si>
    <t>Cuentas de orden acreedores</t>
  </si>
  <si>
    <t>Acreedores por Disponibilidad de Clientes</t>
  </si>
  <si>
    <t>Títulos de terceros recibidos en custódia</t>
  </si>
  <si>
    <t>Total cuentas de orden acreedoras</t>
  </si>
  <si>
    <t>Los ingresos por servicios se reconocen de la siguiente manera: las comisiones por estructuración y colocación al momento de la liquidación de la operación; mientras que las comisiones por administración y custodia se reconocen mensualmente de forma lineal (devengado). Tras el análisis de corte de operaciones al cierre.</t>
  </si>
  <si>
    <t>La Sociedad adoptó el criterio de depreciación basado en la disponibilidad para el uso del activo (NIF 11). Si bien este cambio de política contable generó una diferencia técnica en el cargo por depreciación del ejercicio respecto al criterio fiscal anterior, la Gerencia decidió no realizar el ajuste contable debido a su escasa significatividad relativa en comparación con el total de activos no corrientes y el patrimonio neto.</t>
  </si>
  <si>
    <t>9.2. Uniformidad y Ajustes</t>
  </si>
  <si>
    <t>Si bien la adopción de estas nuevas políticas generó diferencias técnicas en los cálculos de depreciación y valuación al cierre del ejercicio 2025, la Gerencia de la Sociedad ha determinado que el impacto acumulado de dichos cambios es inmaterial en relación con los estados financieros tomados en su conjunto. Por lo tanto, con el fin de mantener la comparabilidad y bajo el principio de importancia relativa, no se han realizado ajustes retrospectivos significativos en los saldos de apertura, manteniéndose la uniformidad en la presentación de las cifras del periodo anterior.</t>
  </si>
  <si>
    <r>
      <t>-</t>
    </r>
    <r>
      <rPr>
        <b/>
        <sz val="11"/>
        <rFont val="Calibri"/>
        <family val="2"/>
        <scheme val="minor"/>
      </rPr>
      <t xml:space="preserve"> Propiedades, Planta y Equipo (NIF 11):</t>
    </r>
    <r>
      <rPr>
        <sz val="11"/>
        <rFont val="Calibri"/>
        <family val="2"/>
        <scheme val="minor"/>
      </rPr>
      <t xml:space="preserve"> Se ha modificado el criterio de inicio de depreciación, pasando de un criterio fiscal (año siguiente) a uno económico basado en la disponibilidad para el uso del activo.</t>
    </r>
  </si>
  <si>
    <r>
      <t xml:space="preserve">- </t>
    </r>
    <r>
      <rPr>
        <b/>
        <sz val="11"/>
        <rFont val="Calibri"/>
        <family val="2"/>
        <scheme val="minor"/>
      </rPr>
      <t>Instrumentos Financieros (NIF 10):</t>
    </r>
    <r>
      <rPr>
        <sz val="11"/>
        <rFont val="Calibri"/>
        <family val="2"/>
        <scheme val="minor"/>
      </rPr>
      <t xml:space="preserve"> Se han actualizado los criterios de medición para títulos y valores, incorporando el modelo de costo amortizado para inversiones en garantía y valor de mercado para títulos negociables.</t>
    </r>
  </si>
  <si>
    <t xml:space="preserve">9.1. Adopción de las Normas de Información Financiera (NIF) </t>
  </si>
  <si>
    <t>A partir del 1 de enero de 2025, la Sociedad ha adoptado de manera integral el nuevo marco normativo dispuesto por la Superintendencia de Valores (SIV) a través de la Resolución 30/23. Esta transición ha implicado la revisión y actualización de políticas contables, destacándose:</t>
  </si>
  <si>
    <t>Los presentes estados financieros han sido preparados de acuerdo con las Normas de Información Financiera (NIF) emitidas por el Consejo de Contadores Públicos del Paraguay, las cuales han sido adoptadas como marco de referencia contable obligatorio por la Superintendencia de Valores (SIV), según lo dispuesto en la Resolución CNV CG N° 35/23 y la Resolución SV. SG. N° 30/23.</t>
  </si>
  <si>
    <t>Marco Normativo Aplicable</t>
  </si>
  <si>
    <t>3.1.1.</t>
  </si>
  <si>
    <t>Adopción por Primera Vez</t>
  </si>
  <si>
    <t>3.1.2.</t>
  </si>
  <si>
    <t>Para el presente ejercicio, la Sociedad ha aplicado los lineamientos de la NIIF 1 "Adopción por Primera Vez de las Normas Internacionales de Información Financiera", realizando la transición de las normas contables anteriormente vigentes hacia el nuevo marco de las NIF.</t>
  </si>
  <si>
    <t>Este proceso ha incluido la reexpresión de los saldos comparativos del ejercicio 2024 y la aplicación de los nuevos criterios de valuación y exposición exigidos por el regulador. Los efectos de esta transición, así como la evaluación de la importancia relativa de los ajustes identificados, se detallan en la Nota 9 (Cambios Contables) y la Nota 7 (Hechos Posteriores), conforme al cronograma de implementación vigente.</t>
  </si>
  <si>
    <r>
      <t xml:space="preserve">Costo Histórico: </t>
    </r>
    <r>
      <rPr>
        <sz val="11"/>
        <rFont val="Calibri"/>
        <family val="2"/>
        <scheme val="minor"/>
      </rPr>
      <t>Se aplica generalmente a los rubros de Propiedades, Planta y Equipo, y otros activos no financieros, representando el monto de efectivo entregado en el momento de su adquisición.</t>
    </r>
  </si>
  <si>
    <r>
      <t xml:space="preserve">Costo Amortizado: </t>
    </r>
    <r>
      <rPr>
        <sz val="11"/>
        <rFont val="Calibri"/>
        <family val="2"/>
        <scheme val="minor"/>
      </rPr>
      <t>Se aplica a los activos financieros mantenidos para cobrar flujos de efectivo contractuales (como los CDAs en garantía) y a los pasivos financieros. Se utiliza el método de la tasa de interés efectiva para reconocer los rendimientos devengados.</t>
    </r>
  </si>
  <si>
    <r>
      <t xml:space="preserve">Valor Razonable: </t>
    </r>
    <r>
      <rPr>
        <sz val="11"/>
        <rFont val="Calibri"/>
        <family val="2"/>
        <scheme val="minor"/>
      </rPr>
      <t>Se aplica a los instrumentos financieros con cotización pública y cuotas de fondos mutuos, registrando las variaciones de precio directamente en los resultados del ejercicio.</t>
    </r>
  </si>
  <si>
    <t xml:space="preserve">3.2.1. Unidad de Medida y Variaciones en el Poder Adquisitivo </t>
  </si>
  <si>
    <t>Los estados financieros se presentan en Guaraníes (Gs.), moneda de curso legal en el Paraguay. Si bien la normativa local no requiere de manera general la reexpresión por inflación de rubros no monetarios, la Sociedad ha aplicado los lineamientos de la NIF 1 (Adopción por Primera Vez) para asegurar que los saldos de apertura y comparativos del ejercicio 2024 sean presentados de manera uniforme y razonable bajo el nuevo marco contable.</t>
  </si>
  <si>
    <t xml:space="preserve">3.2.1. Base de Medición </t>
  </si>
  <si>
    <t>3.2.3. Conversión de Moneda Extranjera</t>
  </si>
  <si>
    <t>Los activos y pasivos en moneda extranjera se valúan al tipo de cambio de cierre del mercado interbancario, publicado por el Banco Central del Paraguay. Las diferencias de cambio resultantes se reconocen en los resultados del ejercicio según lo dispuesto en las normas vigentes.</t>
  </si>
  <si>
    <t>3.3.1. Previsión para Cuentas de Dudoso Cobro</t>
  </si>
  <si>
    <t>La Sociedad evalúa periódicamente la cobrabilidad de sus cuentas a cobrar comerciales y otras cuentas por cobrar. De acuerdo con las NIF, el reconocimiento de previsiones se basa en el modelo de pérdidas esperadas, considerando la antigüedad de los saldos, el comportamiento histórico de pagos y las condiciones económicas vigentes.</t>
  </si>
  <si>
    <t>3.3.2. Previsiones para Contingencias</t>
  </si>
  <si>
    <t>Las previsiones para contingencias (legales, fiscales o laborales) se reconocen cuando la Sociedad tiene una obligación presente como resultado de un evento pasado, es probable que se requiera la salida de recursos para liquidar la obligación y el monto puede ser estimado de manera fiable. A la fecha de cierre, no se han identificado situaciones que cumplan con estos criterios para su registro contable, según la evaluación de la Gerencia y sus asesores.</t>
  </si>
  <si>
    <t>3.4.1. Criterio de Medición y Depreciación</t>
  </si>
  <si>
    <t>Los bienes de Propiedades, Planta y Equipo se registran inicialmente a su costo de adquisición. La depreciación se calcula siguiendo el método de línea recta, distribuyendo el costo de los activos a lo largo de su vida útil estimada.</t>
  </si>
  <si>
    <t>Conforme a la NIF 11, la depreciación de un activo comienza cuando este se encuentra disponible para su uso, es decir, cuando está en la ubicación y en las condiciones necesarias para operar de la forma prevista por la Gerencia. Este criterio técnico prevalece sobre el criterio fiscal de inicio de depreciación al año siguiente de la adquisición.</t>
  </si>
  <si>
    <t>3.4.2. Vidas Útiles y Valor Residual</t>
  </si>
  <si>
    <t>Las vidas útiles se determinan en función del periodo durante el cual la Sociedad espera utilizar los activos. Los valores residuales y la vida útil de los activos se revisan, y se ajustan si es necesario, a la fecha de cada balance. La Sociedad utiliza como referencia las vidas útiles establecidas en la normativa vigente, siempre que estas reflejen razonablemente el desgaste económico del bien.</t>
  </si>
  <si>
    <t>3.4.3. Revalúo e Importancia Relativa</t>
  </si>
  <si>
    <t>Bajo el marco de las NIF, la Sociedad mantiene el modelo del costo para la medición posterior de sus activos fijos. Respecto al cambio de política en el inicio de la depreciación (disponibilidad de uso vs. año siguiente), la Sociedad ha evaluado el impacto financiero de dicha transición al cierre del ejercicio 2025. Al determinarse que la diferencia resultante es inmaterial para los estados financieros en su conjunto, la Gerencia ha decidido no realizar ajustes contables retroactivos, manteniendo la uniformidad de los saldos presentados.</t>
  </si>
  <si>
    <t>3.5.1. Reconocimiento y Medición</t>
  </si>
  <si>
    <t>Los activos intangibles adquiridos de forma separada se miden inicialmente al costo. Tras el reconocimiento inicial, los activos intangibles se contabilizan al costo menos la amortización acumulada y cualquier pérdida por deterioro acumulada. Los activos intangibles generados internamente no se capitalizan, salvo que cumplan con los criterios estrictos de desarrollo establecidos en las NIF.</t>
  </si>
  <si>
    <t>3.5.2. Periodo de Amortización y Vida Útil</t>
  </si>
  <si>
    <t>La Sociedad evalúa si la vida útil de un activo intangible es definida o indefinida.</t>
  </si>
  <si>
    <r>
      <t xml:space="preserve">- </t>
    </r>
    <r>
      <rPr>
        <b/>
        <sz val="11"/>
        <rFont val="Calibri"/>
        <family val="2"/>
        <scheme val="minor"/>
      </rPr>
      <t xml:space="preserve">Activos con Vida Útil Definida: </t>
    </r>
    <r>
      <rPr>
        <sz val="11"/>
        <rFont val="Calibri"/>
        <family val="2"/>
        <scheme val="minor"/>
      </rPr>
      <t>Se amortizan de forma lineal a lo largo de su vida útil económica estimada. Si bien la normativa fiscal establece un periodo de referencia de cinco (5) años, la Sociedad revisa anualmente si este plazo refleja el consumo de los beneficios económicos futuros. En caso de discrepancias, prevalecerá el criterio de vida útil económica bajo NIF 13.</t>
    </r>
  </si>
  <si>
    <r>
      <t xml:space="preserve">- </t>
    </r>
    <r>
      <rPr>
        <b/>
        <sz val="11"/>
        <rFont val="Calibri"/>
        <family val="2"/>
        <scheme val="minor"/>
      </rPr>
      <t>Activos con Vida Útil Indefinida</t>
    </r>
    <r>
      <rPr>
        <sz val="11"/>
        <rFont val="Calibri"/>
        <family val="2"/>
        <scheme val="minor"/>
      </rPr>
      <t>: No se amortizan, sino que se someten anualmente a una prueba de deterioro (Impairment).</t>
    </r>
  </si>
  <si>
    <t>3.5.3. Evaluación de Importancia Relativa</t>
  </si>
  <si>
    <t>Al cierre del ejercicio 2025, la Sociedad ha revisado los cargos por amortización de sus licencias y softwares. Se ha determinado que cualquier diferencia entre el criterio de amortización contable y el fiscal es inmaterial para los estados financieros, por lo cual no se han realizado ajustes adicionales, manteniendo la uniformidad en la exposición de los saldos.</t>
  </si>
  <si>
    <t>De acuerdo con las disposiciones legales y reglamentarias vigentes, la distribución de utilidades de la Sociedad se encuentra sujeta a las siguientes restricciones:</t>
  </si>
  <si>
    <t>10.1. Reserva Legal (Ley N° 1034/83 "Del Comerciante")</t>
  </si>
  <si>
    <t>Conforme a lo establecido en la Ley del Comerciante, las Sociedades Anónimas deben transferir no menos del 5% (cinco por ciento) de las utilidades netas de cada ejercicio a una cuenta de reserva legal, hasta que la misma alcance el 20% (veinte por ciento) del Capital Suscripto. Esta reserva no puede ser distribuida como dividendo, pero puede ser utilizada para absorber pérdidas o para capitalización.</t>
  </si>
  <si>
    <t>10.2. Limitaciones de la Ley de Mercado de Valores</t>
  </si>
  <si>
    <t>En concordancia con las normativas de la Superintendencia de Valores, la distribución de dividendos solo podrá realizarse sobre utilidades líquidas y realizadas. Asimismo, no podrá realizarse distribución de utilidades mientras existan pérdidas acumuladas de ejercicios anteriores que no hayan sido absorbidas por reservas o capitalizadas.</t>
  </si>
  <si>
    <t>10.3. Requerimientos de Capital Mínimo</t>
  </si>
  <si>
    <t>La distribución de utilidades estará supeditada a que, tras dicha operación, la Sociedad mantenga los niveles de capital mínimo y ratios de solvencia exigidos por la Superintendencia de Valores para operar como Casa de Bolsa.</t>
  </si>
  <si>
    <t>12.1. Disponibilidad de Clientes</t>
  </si>
  <si>
    <t>Corresponde a los fondos en efectivo propiedad de los clientes, depositados en cuentas bancarias habilitadas exclusivamente para tal fin (Cuentas de Disponibilidad de Clientes), segregadas de los fondos operativos de la Sociedad. El uso de estos fondos está restringido estrictamente a las operaciones instruidas por los comitentes, conforme a las regulaciones de la Superintendencia de Valores.</t>
  </si>
  <si>
    <t>12.2. Títulos Valores Recibidos en Custodia</t>
  </si>
  <si>
    <t>Representa el valor nominal (o de mercado, según corresponda) de los títulos de renta fija y variable propiedad de terceros que se encuentran bajo la administración y/o custodia de la Sociedad a través de los sistemas de anotación en cuenta de la Bolsa de Valores y de la Caja de Valores.</t>
  </si>
  <si>
    <t>A la fecha de cierre de los presentes estados financieros, la Sociedad mantiene la libre disponibilidad de sus activos, con excepción de las siguientes restricciones operativas y legales:</t>
  </si>
  <si>
    <t>8.1. Activos Afectados en Garantía</t>
  </si>
  <si>
    <t>8.2. Fondos de Clientes (Segregación)</t>
  </si>
  <si>
    <t>Los fondos mantenidos en las cuentas bancarias de "Disponibilidad de Clientes" por un monto de Gs. 35.355.389.850 están sujetos a una restricción de uso absoluto, pudiendo ser movilizados únicamente bajo instrucciones directas de los comitentes para la liquidación de sus operaciones bursátiles, de acuerdo con la Ley de Mercado de Valores.</t>
  </si>
  <si>
    <t>8.3. Gravámenes y Garantías Reales</t>
  </si>
  <si>
    <r>
      <t xml:space="preserve">Conforme a las reglamentaciones de la Superintendencia de Valores y la Bolsa de Valores y Productos de Asunción (BVPASA), la Sociedad mantiene instrumentos financieros (Bonos) afectados en garantía para asegurar el cumplimiento de sus obligaciones como agente de negociación y liquidación. Dichos activos se encuentran restringidos para su uso operativo inmediato mientras se mantenga la vigencia de las operaciones garantizadas. (Ver detalle en </t>
    </r>
    <r>
      <rPr>
        <b/>
        <sz val="11"/>
        <rFont val="Calibri"/>
        <family val="2"/>
        <scheme val="minor"/>
      </rPr>
      <t>Nota e)</t>
    </r>
    <r>
      <rPr>
        <sz val="11"/>
        <rFont val="Calibri"/>
        <family val="2"/>
        <scheme val="minor"/>
      </rPr>
      <t xml:space="preserve"> de Inversiones).</t>
    </r>
  </si>
  <si>
    <t>11.1. Situación ante los Organismos de Control</t>
  </si>
  <si>
    <t>A la fecha de cierre de los presentes estados financieros, el 31 de diciembre de 2025, y hasta la fecha de emisión del presente informe, la Sociedad no ha sido objeto de sanciones, multas ni apercibimientos por parte de la Superintendencia de Valores (SIV), el Banco Central del Paraguay (BCP) o la Dirección Nacional de Ingresos Tributarios (DNIT).</t>
  </si>
  <si>
    <t>11.2. Directores y Administradores</t>
  </si>
  <si>
    <t>Asimismo, no existen antecedentes de sanciones firmes ni procesos sumarios en curso contra los miembros del Directorio, Representantes Legales o Directivos vinculados a la operativa de la Casa de Bolsa en el ejercicio de sus funciones institucionales.</t>
  </si>
  <si>
    <t>11.3. Cumplimiento Normativo (Compliance)</t>
  </si>
  <si>
    <t>La Sociedad mantiene políticas de control interno y programas de cumplimiento destinados a asegurar la observancia de las normativas de Prevención de Lavado de Activos (SEPRELAD) y las disposiciones del Mercado de Valores, no habiéndose reportado incumplimientos que deriven en medidas administrativas por parte de las autoridades competentes.</t>
  </si>
  <si>
    <t>Para efectos de la preparación del Estado de Flujo de Efectivo, la Sociedad adopta los siguientes criterios:</t>
  </si>
  <si>
    <t>Se considera "Efectivo y Equivalentes" al dinero en efectivo (Caja y Fondo Fijo), los depósitos a la vista en instituciones bancarias y las inversiones a corto plazo de gran liquidez, con vencimientos originales de tres meses o menos, que son fácilmente convertibles en importes determinados de efectivo y que tienen un riesgo insignificante de cambios en su valor.</t>
  </si>
  <si>
    <t>El Estado de Flujo de Efectivo ha sido preparado utilizando el Método Directo, clasificando los movimientos de fondos en:</t>
  </si>
  <si>
    <r>
      <rPr>
        <b/>
        <sz val="11"/>
        <rFont val="Calibri"/>
        <family val="2"/>
        <scheme val="minor"/>
      </rPr>
      <t>- Actividades Operativas:</t>
    </r>
    <r>
      <rPr>
        <sz val="11"/>
        <rFont val="Calibri"/>
        <family val="2"/>
        <scheme val="minor"/>
      </rPr>
      <t xml:space="preserve"> Incluyen los ingresos por comisiones y servicios, pagos a proveedores y empleados, y otros flujos derivados del giro principal como Casa de Bolsa.</t>
    </r>
  </si>
  <si>
    <r>
      <rPr>
        <b/>
        <sz val="11"/>
        <rFont val="Calibri"/>
        <family val="2"/>
        <scheme val="minor"/>
      </rPr>
      <t>- Actividades de Inversión:</t>
    </r>
    <r>
      <rPr>
        <sz val="11"/>
        <rFont val="Calibri"/>
        <family val="2"/>
        <scheme val="minor"/>
      </rPr>
      <t xml:space="preserve"> Comprenden la adquisición y disposición de activos a largo plazo (Bienes de Uso e Intangibles) y otras inversiones no incluidas en los equivalentes de efectivo.</t>
    </r>
  </si>
  <si>
    <r>
      <rPr>
        <b/>
        <sz val="11"/>
        <rFont val="Calibri"/>
        <family val="2"/>
        <scheme val="minor"/>
      </rPr>
      <t xml:space="preserve">- Actividades de Financiamiento: </t>
    </r>
    <r>
      <rPr>
        <sz val="11"/>
        <rFont val="Calibri"/>
        <family val="2"/>
        <scheme val="minor"/>
      </rPr>
      <t>Reflejan los cambios en el tamaño y composición del capital propio y de los préstamos obtenidos por la entidad.</t>
    </r>
  </si>
  <si>
    <t>4.1. Transición al Marco Normativo NIF (Resolución 30/23)</t>
  </si>
  <si>
    <t>A partir del 1 de enero de 2025, la Sociedad ha adoptado de manera integral las Normas de Información Financiera (NIF) dispuestas por la Superintendencia de Valores. Esta transición representa un cambio de base contable respecto al ejercicio anterior, afectando principalmente los criterios de:</t>
  </si>
  <si>
    <t>- Valuación de Instrumentos Financieros: Incorporación del modelo de costo amortizado y valor razonable.</t>
  </si>
  <si>
    <t>- Depreciación de Bienes de Uso: Cambio al criterio de disponibilidad para el uso (devengamiento mensual) en sustitución del criterio fiscal de año siguiente.</t>
  </si>
  <si>
    <t>4.2. Uniformidad y Comparabilidad</t>
  </si>
  <si>
    <t>4.3. Evaluación de Impactos e Importancia Relativa</t>
  </si>
  <si>
    <t>Tras la evaluación técnica de los cambios en las políticas de valuación, la Gerencia ha determinado que las diferencias cuantitativas identificadas son inmateriales para la razonabilidad de los estados financieros tomados en su conjunto. En consecuencia, y bajo el principio de importancia relativa, no se han registrado ajustes retroactivos significativos en el patrimonio inicial, manteniéndose una presentación uniforme de las cifras comparativas.</t>
  </si>
  <si>
    <t>3.7</t>
  </si>
  <si>
    <t>3.7.1. Composición del Efectivo</t>
  </si>
  <si>
    <t>3.7.2. Metodología de Presentación</t>
  </si>
  <si>
    <t>3.7.3. Conciliación con el Balance</t>
  </si>
  <si>
    <t>3.8. IMPUESTO A LA RENTA E IMPUESTO DIFERIDO</t>
  </si>
  <si>
    <t>El cargo por Impuesto a la Renta se calcula aplicando la tasa vigente del 10% (IRE General) sobre la utilidad neta fiscal del ejercicio, determinada de acuerdo con las normas tributarias vigentes en la República del Paraguay (Ley N° 6380/19 y sus decretos reglamentarios).</t>
  </si>
  <si>
    <t>3.8.1. Impuesto a la Renta Corriente</t>
  </si>
  <si>
    <t>3.8.2. Impuesto Diferido</t>
  </si>
  <si>
    <t>La Sociedad reconoce el impuesto diferido utilizando el método del balance, sobre las diferencias temporarias que surgen entre la base fiscal de los activos y pasivos y su valor en libros para fines de reporte financiero bajo NIF.</t>
  </si>
  <si>
    <r>
      <rPr>
        <b/>
        <sz val="11"/>
        <rFont val="Calibri"/>
        <family val="2"/>
        <scheme val="minor"/>
      </rPr>
      <t>- Activos Diferidos:</t>
    </r>
    <r>
      <rPr>
        <sz val="11"/>
        <rFont val="Calibri"/>
        <family val="2"/>
        <scheme val="minor"/>
      </rPr>
      <t xml:space="preserve"> Se reconocen por diferencias que resultarán en montos deducibles en el futuro (ej. previsiones no admitidas fiscalmente).</t>
    </r>
  </si>
  <si>
    <r>
      <rPr>
        <b/>
        <sz val="11"/>
        <rFont val="Calibri"/>
        <family val="2"/>
        <scheme val="minor"/>
      </rPr>
      <t>- Pasivos Diferidos:</t>
    </r>
    <r>
      <rPr>
        <sz val="11"/>
        <rFont val="Calibri"/>
        <family val="2"/>
        <scheme val="minor"/>
      </rPr>
      <t xml:space="preserve"> Se reconocen por diferencias que resultarán en montos imponibles en el futuro (ej. exceso de valor contable sobre el fiscal en inversiones o revalúos).</t>
    </r>
  </si>
  <si>
    <t>3.8.3. Evaluación de Diferencias por Transición</t>
  </si>
  <si>
    <t>Derivado de la adopción de las NIF en el presente ejercicio, se han identificado diferencias temporarias originadas principalmente por el cambio en el criterio de depreciación de Bienes de Uso y la valuación de instrumentos financieros. Tras el análisis de materialidad, la Gerencia ha determinado que el impacto del activo/pasivo diferido es inmaterial para la razonabilidad de los estados financieros, por lo que no se han registrado ajustes significativos por este concepto en el presente periodo.</t>
  </si>
  <si>
    <t>“8023”</t>
  </si>
  <si>
    <t>Al 31 de diciembre de 2025, la Sociedad ha determinado un gasto por impuesto corriente de Gs. 15.211.482, el cual se encuentra expuesto en el pasivo corriente, neto de las retenciones y anticipos realizados durante el periodo.</t>
  </si>
  <si>
    <t>NOTAS A LOS ESTADOS CONTABLES AL 31 DE MARZO DE 2026</t>
  </si>
  <si>
    <t>La empresa Green Capital Casa de bolsa S.A., al cierre del periodo considerado cuenta con participación en la Bolsa de Valores de Asunción  de acuerdo a lo establecido en la Ley 5810/17 de Mercado de Valores y la RES SIV CG N° 30/21. El valor de la participación es de Gs.1.560.000.000 último precio negociado de la acción, con una participación del 2,17% según la información contable de la BVPASA AL 31/03/2026.</t>
  </si>
  <si>
    <t>Los estados financieros se presentan en Guaraníes (Gs.), moneda de curso legal en el Paraguay. Si bien la normativa local no requiere de manera general la reexpresión por inflación de rubros no monetarios, la Sociedad ha aplicado los lineamientos de la NIF 1 (Adopción por Primera Vez) para asegurar que los saldos de apertura y comparativos del ejercicio 2025 sean presentados de manera uniforme y razonable bajo el nuevo marco contable.</t>
  </si>
  <si>
    <t>Al 31 de marzo de 2026, tras el análisis de la cartera de clientes y deudores, la Gerencia ha determinado que no existen evidencias de deterioro significativo que requieran la constitución de previsiones adicionales a las registradas, considerando que los riesgos identificados son inmateriales en relación con el activo total.</t>
  </si>
  <si>
    <t>Con el objetivo de mantener la uniformidad con el periodo anterior, la Sociedad ha aplicado los lineamientos de la NIIF 1 "Adopción por Primera Vez", reexpresando los saldos comparativos del ejercicio 2025 bajo el nuevo marco técnico.</t>
  </si>
  <si>
    <t>Periodo Anterior Gs.</t>
  </si>
  <si>
    <t>Información sobre el Emisor al 31/03/2026</t>
  </si>
  <si>
    <t>Correspondiente al 31 de marzo del 2026</t>
  </si>
  <si>
    <t>La composición del rubro al 31 de marzo de 2026 comparativo con el 31 de diciembre de 2025 es como sigue:</t>
  </si>
  <si>
    <t>Deudas Financieras/Bancarias-Bony Portfolio</t>
  </si>
  <si>
    <t>Anticipo de Clientes</t>
  </si>
  <si>
    <t xml:space="preserve">El saldo al 31 de marzo de 2026 de cuentas y provisiones a pagar se detalla en el siguiente cuadro: </t>
  </si>
  <si>
    <t>GASTOS DE INFORMATICA - CAVAPY</t>
  </si>
  <si>
    <t>GASTOS BANCARIOS BONY PORTFOLIO</t>
  </si>
  <si>
    <t>GASTOS POR INSTR. FINANC. A VALOR RAZONABLE</t>
  </si>
  <si>
    <t>Ingresos por Inst. Financ. A Valor Razonable</t>
  </si>
  <si>
    <t>Los Estados Financieros correspondientes al 31 de de marzo de 2026 han sido aprobados para la remisión a la Super Intendencia de Valores.</t>
  </si>
  <si>
    <t>INFORMACION AL 31 DE MARZO DE 2026</t>
  </si>
  <si>
    <t>BALANCE GENERAL AL 31 DE MARZO DE 2026 PRESENTADO EN FORMA COMPARATIVO CON EL EJERCICIO ANTERIOR CERRADO AL 31 DE DICIEMBRE DE 2025</t>
  </si>
  <si>
    <t>CORRESPONDIENTE AL 31 DE MARZO DE 2026 PRESENTADO EN FORMA COMPARATIVA CON EL 31 DE MARZO DE 2025</t>
  </si>
  <si>
    <t>Los saldos de efectivo y equivalentes al cierre de los ejercicios 2026 y 2025, presentados en este estado, coinciden íntegramente con el rubro Disponibilidades del Balance General.</t>
  </si>
  <si>
    <r>
      <rPr>
        <b/>
        <sz val="11"/>
        <rFont val="Calibri"/>
        <family val="2"/>
        <scheme val="minor"/>
      </rPr>
      <t>7.1</t>
    </r>
    <r>
      <rPr>
        <sz val="11"/>
        <rFont val="Calibri"/>
        <family val="2"/>
        <scheme val="minor"/>
      </rPr>
      <t xml:space="preserve"> Con posterioridad al cierre del trimestre  el 31 de marzo de 2026 y hasta la fecha de emisión de los presentes estados financieros, no se han producido eventos que pudieran afectar significativamente la situación patrimonial y financiera de la Sociedad a dicha fecha.</t>
    </r>
  </si>
  <si>
    <t>La moneda extranjera, Dólar fue registrada de acuerdo al tipo de cambio publicado por la Dirección Nacional de Ingresos Tributarios al 31-03-2026. Tipo de cambio comprador Gs 6.480,64 - para saldos de cuentas del activo y Tipo de cambio vendedor Gs. 6.509,67  - para saldo de cuentas pasivas.</t>
  </si>
  <si>
    <t>Los títulos de terceros recibidos en custodia fueron registrados de acuerdo al tipo de cambio publicado por el Banco Central del Paraguay al 31-03-2026.
(USD 6.503,49 - GBP 8.587,21 - ARS 4,71)</t>
  </si>
  <si>
    <t>DEUDAS FINANCIERAS/BANCARIAS - BONY PORTFOLIO</t>
  </si>
  <si>
    <t>A excepción de lo mencionado en el punto 8.1, la Sociedad no ha constituido hipotecas, prendas ni otros gravámenes reales sobre sus bienes de uso o activos corrientes al 31 de marzo de 2026.</t>
  </si>
  <si>
    <t>Las cuentas de orden representan activos propiedad de terceros (clientes) que son administrados o custodiados por la Sociedad en su carácter de Casa de Bolsa, así como otras responsabilidades contingentes que no afectan la estructura patrimonial de la entidad. Su composición al 31 de marzo de 2026 y 2025 es la siguiente:</t>
  </si>
  <si>
    <t>ESTADO DE RESULTADOS CORRESPONDIENTE AL 31 DE MARZO DE 2026 PRESENTADO EN FORMA COMPARATIVA CON EL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</si>
</sst>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0_);_(* \(#,##0\);_(* \-??_);_(@_)"/>
    <numFmt numFmtId="168" formatCode="_(* #,##0_);_(* \(#,##0\);_(* \-_);_(@_)"/>
    <numFmt numFmtId="169" formatCode="#,##0;\(#,##0\)"/>
    <numFmt numFmtId="170" formatCode="_(* #,##0.00_);_(* \(#,##0.00\);_(* \-??_);_(@_)"/>
    <numFmt numFmtId="171" formatCode="_-* #,##0.00\ _P_t_s_-;\-* #,##0.00\ _P_t_s_-;_-* &quot;-&quot;??\ _P_t_s_-;_-@_-"/>
    <numFmt numFmtId="172" formatCode="#,##0_ ;\-#,##0\ "/>
    <numFmt numFmtId="173" formatCode="#,"/>
    <numFmt numFmtId="174" formatCode="#,#00"/>
    <numFmt numFmtId="175" formatCode="#.##000"/>
    <numFmt numFmtId="176" formatCode="\$#,#00"/>
    <numFmt numFmtId="177" formatCode="_(* #,##0_);_(* \(#,##0\);_(* &quot;-&quot;??_);_(@_)"/>
    <numFmt numFmtId="178" formatCode="#,##0_ ;[Red]\-#,##0\ "/>
    <numFmt numFmtId="179" formatCode="dd/mm/yyyy;@"/>
    <numFmt numFmtId="180" formatCode="_(* #,##0_);_(* \(#,##0\);_(* &quot;-&quot;_);_(@_)"/>
    <numFmt numFmtId="181" formatCode="_-* #,##0.00\ _€_-;\-* #,##0.00\ _€_-;_-* &quot;-&quot;??\ _€_-;_-@_-"/>
    <numFmt numFmtId="182" formatCode="_ [$USD]\ * #,##0.00_ ;_ [$USD]\ * \-#,##0.00_ ;_ [$USD]\ * &quot;-&quot;_ ;_ @_ "/>
    <numFmt numFmtId="183" formatCode="_(* #,##0.00_);_(* \(#,##0.00\);_(* \-_);_(@_)"/>
    <numFmt numFmtId="184" formatCode="_-* #,##0\ _€_-;\-* #,##0\ _€_-;_-* &quot;-&quot;\ _€_-;_-@_-"/>
    <numFmt numFmtId="185" formatCode="_-* #,##0.00\ _p_t_a_-;\-* #,##0.00\ _p_t_a_-;_-* &quot;-&quot;??\ _p_t_a_-;_-@_-"/>
    <numFmt numFmtId="186" formatCode="_ * #,##0.00_ ;_ * \-#,##0.00_ ;_ * &quot;-&quot;_ ;_ @_ "/>
    <numFmt numFmtId="187" formatCode="#,##0.0"/>
    <numFmt numFmtId="188" formatCode="&quot;₲&quot;\ #,##0"/>
  </numFmts>
  <fonts count="7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sz val="8"/>
      <name val="Arial"/>
      <family val="2"/>
    </font>
    <font>
      <sz val="10"/>
      <name val="Arial"/>
      <family val="2"/>
    </font>
    <font>
      <sz val="10"/>
      <color indexed="8"/>
      <name val="Arial"/>
      <family val="2"/>
    </font>
    <font>
      <sz val="1"/>
      <color indexed="8"/>
      <name val="Courier New"/>
      <family val="3"/>
    </font>
    <font>
      <b/>
      <sz val="1"/>
      <color indexed="8"/>
      <name val="Courier New"/>
      <family val="3"/>
    </font>
    <font>
      <sz val="11"/>
      <color indexed="8"/>
      <name val="Calibri"/>
      <family val="2"/>
    </font>
    <font>
      <sz val="8"/>
      <name val="Calibri"/>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i/>
      <sz val="11"/>
      <color indexed="10"/>
      <name val="Calibri"/>
      <family val="2"/>
      <scheme val="minor"/>
    </font>
    <font>
      <i/>
      <sz val="11"/>
      <name val="Calibri"/>
      <family val="2"/>
      <scheme val="minor"/>
    </font>
    <font>
      <u/>
      <sz val="10"/>
      <color theme="10"/>
      <name val="Arial"/>
      <family val="2"/>
    </font>
    <font>
      <i/>
      <sz val="10"/>
      <name val="Calibri"/>
      <family val="2"/>
      <scheme val="minor"/>
    </font>
    <font>
      <sz val="11"/>
      <color indexed="8"/>
      <name val="Calibri"/>
      <family val="2"/>
      <scheme val="minor"/>
    </font>
    <font>
      <sz val="12"/>
      <color theme="1"/>
      <name val="Calibri"/>
      <family val="2"/>
      <scheme val="minor"/>
    </font>
    <font>
      <sz val="10"/>
      <name val="Nimbus Sans L"/>
    </font>
    <font>
      <sz val="10"/>
      <name val="Times New Roman"/>
      <family val="1"/>
    </font>
    <font>
      <sz val="11"/>
      <color rgb="FF000000"/>
      <name val="Calibri"/>
      <family val="2"/>
    </font>
    <font>
      <sz val="12"/>
      <color theme="1"/>
      <name val="Calibri"/>
      <family val="2"/>
      <charset val="128"/>
      <scheme val="minor"/>
    </font>
    <font>
      <sz val="10"/>
      <name val="Verdana"/>
      <family val="2"/>
    </font>
    <font>
      <b/>
      <i/>
      <sz val="11"/>
      <name val="Calibri"/>
      <family val="2"/>
      <scheme val="minor"/>
    </font>
    <font>
      <b/>
      <sz val="10"/>
      <name val="Arial"/>
      <family val="2"/>
    </font>
    <font>
      <sz val="10"/>
      <name val="Calibri"/>
      <family val="2"/>
      <scheme val="minor"/>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7">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8"/>
      </right>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s>
  <cellStyleXfs count="11553">
    <xf numFmtId="0" fontId="0" fillId="0" borderId="0"/>
    <xf numFmtId="4" fontId="25" fillId="0" borderId="0">
      <protection locked="0"/>
    </xf>
    <xf numFmtId="173" fontId="26" fillId="0" borderId="0">
      <protection locked="0"/>
    </xf>
    <xf numFmtId="173" fontId="26" fillId="0" borderId="0">
      <protection locked="0"/>
    </xf>
    <xf numFmtId="174" fontId="25" fillId="0" borderId="0">
      <protection locked="0"/>
    </xf>
    <xf numFmtId="175" fontId="25" fillId="0" borderId="0">
      <protection locked="0"/>
    </xf>
    <xf numFmtId="170" fontId="23" fillId="0" borderId="0" applyFill="0" applyBorder="0" applyAlignment="0" applyProtection="0"/>
    <xf numFmtId="168" fontId="23" fillId="0" borderId="0" applyFill="0" applyBorder="0" applyAlignment="0" applyProtection="0"/>
    <xf numFmtId="171" fontId="20" fillId="0" borderId="0" applyFont="0" applyFill="0" applyBorder="0" applyAlignment="0" applyProtection="0"/>
    <xf numFmtId="166" fontId="27" fillId="0" borderId="0" applyFont="0" applyFill="0" applyBorder="0" applyAlignment="0" applyProtection="0"/>
    <xf numFmtId="176" fontId="25" fillId="0" borderId="0">
      <protection locked="0"/>
    </xf>
    <xf numFmtId="0" fontId="20" fillId="0" borderId="0"/>
    <xf numFmtId="0" fontId="29" fillId="0" borderId="0"/>
    <xf numFmtId="0" fontId="24" fillId="0" borderId="0">
      <alignment vertical="top"/>
    </xf>
    <xf numFmtId="0" fontId="23" fillId="0" borderId="0"/>
    <xf numFmtId="0" fontId="29"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9" fontId="20" fillId="0" borderId="0" applyFill="0" applyBorder="0" applyAlignment="0" applyProtection="0"/>
    <xf numFmtId="9" fontId="23" fillId="0" borderId="0" applyFont="0" applyFill="0" applyBorder="0" applyAlignment="0" applyProtection="0"/>
    <xf numFmtId="9" fontId="23"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41" fontId="16" fillId="0" borderId="0" applyFont="0" applyFill="0" applyBorder="0" applyAlignment="0" applyProtection="0"/>
    <xf numFmtId="0" fontId="30" fillId="0" borderId="0" applyNumberFormat="0" applyFill="0" applyBorder="0" applyAlignment="0" applyProtection="0"/>
    <xf numFmtId="0" fontId="31" fillId="0" borderId="59" applyNumberFormat="0" applyFill="0" applyAlignment="0" applyProtection="0"/>
    <xf numFmtId="0" fontId="32" fillId="0" borderId="60" applyNumberFormat="0" applyFill="0" applyAlignment="0" applyProtection="0"/>
    <xf numFmtId="0" fontId="33" fillId="0" borderId="61" applyNumberFormat="0" applyFill="0" applyAlignment="0" applyProtection="0"/>
    <xf numFmtId="0" fontId="33" fillId="0" borderId="0" applyNumberFormat="0" applyFill="0" applyBorder="0" applyAlignment="0" applyProtection="0"/>
    <xf numFmtId="0" fontId="34" fillId="5" borderId="0" applyNumberFormat="0" applyBorder="0" applyAlignment="0" applyProtection="0"/>
    <xf numFmtId="0" fontId="35" fillId="6" borderId="0" applyNumberFormat="0" applyBorder="0" applyAlignment="0" applyProtection="0"/>
    <xf numFmtId="0" fontId="36" fillId="7" borderId="0" applyNumberFormat="0" applyBorder="0" applyAlignment="0" applyProtection="0"/>
    <xf numFmtId="0" fontId="37" fillId="8" borderId="62" applyNumberFormat="0" applyAlignment="0" applyProtection="0"/>
    <xf numFmtId="0" fontId="38" fillId="9" borderId="63" applyNumberFormat="0" applyAlignment="0" applyProtection="0"/>
    <xf numFmtId="0" fontId="39" fillId="9" borderId="62" applyNumberFormat="0" applyAlignment="0" applyProtection="0"/>
    <xf numFmtId="0" fontId="40" fillId="0" borderId="64" applyNumberFormat="0" applyFill="0" applyAlignment="0" applyProtection="0"/>
    <xf numFmtId="0" fontId="41" fillId="10" borderId="65" applyNumberFormat="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67" applyNumberFormat="0" applyFill="0" applyAlignment="0" applyProtection="0"/>
    <xf numFmtId="0" fontId="4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45" fillId="35" borderId="0" applyNumberFormat="0" applyBorder="0" applyAlignment="0" applyProtection="0"/>
    <xf numFmtId="0" fontId="15" fillId="0" borderId="0"/>
    <xf numFmtId="41" fontId="15" fillId="0" borderId="0" applyFont="0" applyFill="0" applyBorder="0" applyAlignment="0" applyProtection="0"/>
    <xf numFmtId="0" fontId="15" fillId="11" borderId="66" applyNumberFormat="0" applyFont="0" applyAlignment="0" applyProtection="0"/>
    <xf numFmtId="170" fontId="20" fillId="0" borderId="0" applyFill="0" applyBorder="0" applyAlignment="0" applyProtection="0"/>
    <xf numFmtId="168" fontId="20" fillId="0" borderId="0" applyFill="0" applyBorder="0" applyAlignment="0" applyProtection="0"/>
    <xf numFmtId="43" fontId="27" fillId="0" borderId="0" applyFont="0" applyFill="0" applyBorder="0" applyAlignment="0" applyProtection="0"/>
    <xf numFmtId="0" fontId="14" fillId="0" borderId="0"/>
    <xf numFmtId="0" fontId="20" fillId="0" borderId="0"/>
    <xf numFmtId="0" fontId="14" fillId="0" borderId="0"/>
    <xf numFmtId="0" fontId="20" fillId="0" borderId="0"/>
    <xf numFmtId="170" fontId="20" fillId="0" borderId="0" applyFill="0" applyBorder="0" applyAlignment="0" applyProtection="0"/>
    <xf numFmtId="9" fontId="20" fillId="0" borderId="0" applyFont="0" applyFill="0" applyBorder="0" applyAlignment="0" applyProtection="0"/>
    <xf numFmtId="9" fontId="20"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1" fontId="14" fillId="0" borderId="0" applyFont="0" applyFill="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41" fontId="14" fillId="0" borderId="0" applyFont="0" applyFill="0" applyBorder="0" applyAlignment="0" applyProtection="0"/>
    <xf numFmtId="0" fontId="14" fillId="11" borderId="66" applyNumberFormat="0" applyFont="0" applyAlignment="0" applyProtection="0"/>
    <xf numFmtId="41" fontId="13" fillId="0" borderId="0" applyFont="0" applyFill="0" applyBorder="0" applyAlignment="0" applyProtection="0"/>
    <xf numFmtId="0" fontId="13" fillId="0" borderId="0"/>
    <xf numFmtId="0" fontId="12" fillId="0" borderId="0"/>
    <xf numFmtId="9" fontId="20" fillId="0" borderId="0" applyFont="0" applyFill="0" applyBorder="0" applyAlignment="0" applyProtection="0"/>
    <xf numFmtId="180" fontId="20" fillId="0" borderId="0" applyFont="0" applyFill="0" applyBorder="0" applyAlignment="0" applyProtection="0"/>
    <xf numFmtId="166" fontId="12" fillId="0" borderId="0" applyFont="0" applyFill="0" applyBorder="0" applyAlignment="0" applyProtection="0"/>
    <xf numFmtId="41" fontId="12" fillId="0" borderId="0" applyFont="0" applyFill="0" applyBorder="0" applyAlignment="0" applyProtection="0"/>
    <xf numFmtId="0" fontId="20" fillId="0" borderId="0"/>
    <xf numFmtId="0" fontId="12" fillId="0" borderId="0"/>
    <xf numFmtId="166" fontId="12" fillId="0" borderId="0" applyFont="0" applyFill="0" applyBorder="0" applyAlignment="0" applyProtection="0"/>
    <xf numFmtId="166" fontId="12" fillId="0" borderId="0" applyFont="0" applyFill="0" applyBorder="0" applyAlignment="0" applyProtection="0"/>
    <xf numFmtId="0" fontId="12" fillId="0" borderId="0"/>
    <xf numFmtId="166" fontId="12" fillId="0" borderId="0" applyFont="0" applyFill="0" applyBorder="0" applyAlignment="0" applyProtection="0"/>
    <xf numFmtId="181" fontId="12" fillId="0" borderId="0" applyFont="0" applyFill="0" applyBorder="0" applyAlignment="0" applyProtection="0"/>
    <xf numFmtId="0" fontId="62" fillId="0" borderId="0" applyNumberFormat="0" applyFill="0" applyBorder="0" applyAlignment="0" applyProtection="0"/>
    <xf numFmtId="170" fontId="20" fillId="0" borderId="0" applyFill="0" applyBorder="0" applyAlignment="0" applyProtection="0"/>
    <xf numFmtId="0" fontId="10" fillId="0" borderId="0"/>
    <xf numFmtId="0" fontId="10" fillId="0" borderId="0"/>
    <xf numFmtId="170" fontId="20"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1" fontId="10" fillId="0" borderId="0" applyFont="0" applyFill="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0" borderId="0"/>
    <xf numFmtId="41" fontId="10" fillId="0" borderId="0" applyFont="0" applyFill="0" applyBorder="0" applyAlignment="0" applyProtection="0"/>
    <xf numFmtId="0" fontId="10" fillId="11" borderId="66" applyNumberFormat="0" applyFont="0" applyAlignment="0" applyProtection="0"/>
    <xf numFmtId="43" fontId="2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1" fontId="10" fillId="0" borderId="0" applyFont="0" applyFill="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0" borderId="0"/>
    <xf numFmtId="41" fontId="10" fillId="0" borderId="0" applyFont="0" applyFill="0" applyBorder="0" applyAlignment="0" applyProtection="0"/>
    <xf numFmtId="0" fontId="10" fillId="11" borderId="66" applyNumberFormat="0" applyFont="0" applyAlignment="0" applyProtection="0"/>
    <xf numFmtId="41" fontId="10" fillId="0" borderId="0" applyFont="0" applyFill="0" applyBorder="0" applyAlignment="0" applyProtection="0"/>
    <xf numFmtId="0" fontId="10" fillId="0" borderId="0"/>
    <xf numFmtId="0" fontId="10" fillId="0" borderId="0"/>
    <xf numFmtId="41" fontId="2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181" fontId="10" fillId="0" borderId="0" applyFont="0" applyFill="0" applyBorder="0" applyAlignment="0" applyProtection="0"/>
    <xf numFmtId="170" fontId="20" fillId="0" borderId="0" applyFill="0" applyBorder="0" applyAlignment="0" applyProtection="0"/>
    <xf numFmtId="0" fontId="10" fillId="0" borderId="0"/>
    <xf numFmtId="0" fontId="10" fillId="0" borderId="0"/>
    <xf numFmtId="170" fontId="20"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1" fontId="10" fillId="0" borderId="0" applyFont="0" applyFill="0" applyBorder="0" applyAlignment="0" applyProtection="0"/>
    <xf numFmtId="170" fontId="20" fillId="0" borderId="0" applyFill="0" applyBorder="0" applyAlignment="0" applyProtection="0"/>
    <xf numFmtId="42" fontId="20" fillId="0" borderId="0" applyFont="0" applyFill="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1" fontId="9" fillId="0" borderId="0" applyFont="0" applyFill="0" applyBorder="0" applyAlignment="0" applyProtection="0"/>
    <xf numFmtId="0" fontId="20" fillId="0" borderId="0"/>
    <xf numFmtId="0" fontId="20" fillId="0" borderId="0"/>
    <xf numFmtId="0" fontId="66" fillId="0" borderId="0"/>
    <xf numFmtId="0" fontId="49" fillId="0" borderId="0"/>
    <xf numFmtId="181" fontId="9" fillId="0" borderId="0" applyFont="0" applyFill="0" applyBorder="0" applyAlignment="0" applyProtection="0"/>
    <xf numFmtId="41" fontId="20" fillId="0" borderId="0" applyFont="0" applyFill="0" applyBorder="0" applyAlignment="0" applyProtection="0"/>
    <xf numFmtId="43" fontId="9" fillId="0" borderId="0" applyFont="0" applyFill="0" applyBorder="0" applyAlignment="0" applyProtection="0"/>
    <xf numFmtId="0" fontId="27"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181" fontId="9" fillId="0" borderId="0" applyFont="0" applyFill="0" applyBorder="0" applyAlignment="0" applyProtection="0"/>
    <xf numFmtId="0" fontId="9" fillId="0" borderId="0"/>
    <xf numFmtId="181" fontId="9" fillId="0" borderId="0" applyFont="0" applyFill="0" applyBorder="0" applyAlignment="0" applyProtection="0"/>
    <xf numFmtId="181" fontId="4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67" fillId="0" borderId="0" applyFont="0" applyFill="0" applyBorder="0" applyAlignment="0" applyProtection="0"/>
    <xf numFmtId="0" fontId="20" fillId="0" borderId="0"/>
    <xf numFmtId="0" fontId="9" fillId="0" borderId="0"/>
    <xf numFmtId="181"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85" fontId="20" fillId="0" borderId="0" applyFont="0" applyFill="0" applyBorder="0" applyAlignment="0" applyProtection="0"/>
    <xf numFmtId="43" fontId="9" fillId="0" borderId="0" applyFont="0" applyFill="0" applyBorder="0" applyAlignment="0" applyProtection="0"/>
    <xf numFmtId="0" fontId="68" fillId="0" borderId="0"/>
    <xf numFmtId="0" fontId="20" fillId="0" borderId="0"/>
    <xf numFmtId="41" fontId="9" fillId="0" borderId="0" applyFont="0" applyFill="0" applyBorder="0" applyAlignment="0" applyProtection="0"/>
    <xf numFmtId="181" fontId="9" fillId="0" borderId="0" applyFont="0" applyFill="0" applyBorder="0" applyAlignment="0" applyProtection="0"/>
    <xf numFmtId="41"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0"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67"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0" fontId="9" fillId="11" borderId="66" applyNumberFormat="0" applyFont="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181" fontId="9" fillId="0" borderId="0" applyFont="0" applyFill="0" applyBorder="0" applyAlignment="0" applyProtection="0"/>
    <xf numFmtId="181" fontId="9" fillId="0" borderId="0" applyFont="0" applyFill="0" applyBorder="0" applyAlignment="0" applyProtection="0"/>
    <xf numFmtId="184"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4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181" fontId="9" fillId="0" borderId="0" applyFont="0" applyFill="0" applyBorder="0" applyAlignment="0" applyProtection="0"/>
    <xf numFmtId="165"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4" fontId="9" fillId="0" borderId="0" applyFont="0" applyFill="0" applyBorder="0" applyAlignment="0" applyProtection="0"/>
    <xf numFmtId="165" fontId="9" fillId="0" borderId="0" applyFont="0" applyFill="0" applyBorder="0" applyAlignment="0" applyProtection="0"/>
    <xf numFmtId="181" fontId="9" fillId="0" borderId="0" applyFont="0" applyFill="0" applyBorder="0" applyAlignment="0" applyProtection="0"/>
    <xf numFmtId="18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20"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1" fontId="9" fillId="0" borderId="0" applyFont="0" applyFill="0" applyBorder="0" applyAlignment="0" applyProtection="0"/>
    <xf numFmtId="43" fontId="67"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0"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67"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8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0"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6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81" fontId="9" fillId="0" borderId="0" applyFont="0" applyFill="0" applyBorder="0" applyAlignment="0" applyProtection="0"/>
    <xf numFmtId="43" fontId="9" fillId="0" borderId="0" applyFont="0" applyFill="0" applyBorder="0" applyAlignment="0" applyProtection="0"/>
    <xf numFmtId="41" fontId="20"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1" fontId="9" fillId="0" borderId="0" applyFont="0" applyFill="0" applyBorder="0" applyAlignment="0" applyProtection="0"/>
    <xf numFmtId="43" fontId="67"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0"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67"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9" fillId="0" borderId="0"/>
    <xf numFmtId="0" fontId="65" fillId="0" borderId="0"/>
    <xf numFmtId="41" fontId="9" fillId="0" borderId="0" applyFont="0" applyFill="0" applyBorder="0" applyAlignment="0" applyProtection="0"/>
    <xf numFmtId="164" fontId="69" fillId="0" borderId="0" applyFont="0" applyFill="0" applyBorder="0" applyAlignment="0" applyProtection="0"/>
    <xf numFmtId="0" fontId="70" fillId="0" borderId="0"/>
    <xf numFmtId="0" fontId="27" fillId="0" borderId="0" applyNumberFormat="0" applyFill="0" applyBorder="0" applyAlignment="0" applyProtection="0"/>
    <xf numFmtId="0" fontId="9" fillId="0" borderId="0"/>
    <xf numFmtId="170" fontId="20" fillId="0" borderId="0" applyFill="0" applyBorder="0" applyAlignment="0" applyProtection="0"/>
    <xf numFmtId="168" fontId="20" fillId="0" borderId="0" applyFill="0" applyBorder="0" applyAlignment="0" applyProtection="0"/>
    <xf numFmtId="171" fontId="20" fillId="0" borderId="0" applyFont="0" applyFill="0" applyBorder="0" applyAlignment="0" applyProtection="0"/>
    <xf numFmtId="43" fontId="27" fillId="0" borderId="0" applyFont="0" applyFill="0" applyBorder="0" applyAlignment="0" applyProtection="0"/>
    <xf numFmtId="0" fontId="9" fillId="0" borderId="0"/>
    <xf numFmtId="0" fontId="24" fillId="0" borderId="0">
      <alignment vertical="top"/>
    </xf>
    <xf numFmtId="9" fontId="20"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41" fontId="9" fillId="0" borderId="0" applyFont="0" applyFill="0" applyBorder="0" applyAlignment="0" applyProtection="0"/>
    <xf numFmtId="0" fontId="9" fillId="11" borderId="66" applyNumberFormat="0" applyFont="0" applyAlignment="0" applyProtection="0"/>
    <xf numFmtId="170" fontId="20" fillId="0" borderId="0" applyFill="0" applyBorder="0" applyAlignment="0" applyProtection="0"/>
    <xf numFmtId="168" fontId="20" fillId="0" borderId="0" applyFill="0" applyBorder="0" applyAlignment="0" applyProtection="0"/>
    <xf numFmtId="43" fontId="27" fillId="0" borderId="0" applyFont="0" applyFill="0" applyBorder="0" applyAlignment="0" applyProtection="0"/>
    <xf numFmtId="0" fontId="9" fillId="0" borderId="0"/>
    <xf numFmtId="0" fontId="9" fillId="0" borderId="0"/>
    <xf numFmtId="170" fontId="20"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41" fontId="9" fillId="0" borderId="0" applyFont="0" applyFill="0" applyBorder="0" applyAlignment="0" applyProtection="0"/>
    <xf numFmtId="0" fontId="9" fillId="11" borderId="66" applyNumberFormat="0" applyFont="0" applyAlignment="0" applyProtection="0"/>
    <xf numFmtId="41" fontId="9" fillId="0" borderId="0" applyFont="0" applyFill="0" applyBorder="0" applyAlignment="0" applyProtection="0"/>
    <xf numFmtId="0" fontId="9" fillId="0" borderId="0"/>
    <xf numFmtId="0" fontId="9" fillId="0" borderId="0"/>
    <xf numFmtId="41" fontId="20"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181" fontId="9" fillId="0" borderId="0" applyFont="0" applyFill="0" applyBorder="0" applyAlignment="0" applyProtection="0"/>
    <xf numFmtId="0" fontId="62" fillId="0" borderId="0" applyNumberFormat="0" applyFill="0" applyBorder="0" applyAlignment="0" applyProtection="0"/>
    <xf numFmtId="170" fontId="20" fillId="0" borderId="0" applyFill="0" applyBorder="0" applyAlignment="0" applyProtection="0"/>
    <xf numFmtId="0" fontId="9" fillId="0" borderId="0"/>
    <xf numFmtId="0" fontId="9" fillId="0" borderId="0"/>
    <xf numFmtId="170" fontId="20"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41" fontId="9" fillId="0" borderId="0" applyFont="0" applyFill="0" applyBorder="0" applyAlignment="0" applyProtection="0"/>
    <xf numFmtId="0" fontId="9" fillId="11" borderId="66" applyNumberFormat="0" applyFont="0" applyAlignment="0" applyProtection="0"/>
    <xf numFmtId="43" fontId="2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41" fontId="9" fillId="0" borderId="0" applyFont="0" applyFill="0" applyBorder="0" applyAlignment="0" applyProtection="0"/>
    <xf numFmtId="0" fontId="9" fillId="11" borderId="66" applyNumberFormat="0" applyFont="0" applyAlignment="0" applyProtection="0"/>
    <xf numFmtId="41" fontId="9" fillId="0" borderId="0" applyFont="0" applyFill="0" applyBorder="0" applyAlignment="0" applyProtection="0"/>
    <xf numFmtId="0" fontId="9" fillId="0" borderId="0"/>
    <xf numFmtId="0" fontId="9" fillId="0" borderId="0"/>
    <xf numFmtId="41" fontId="20"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181" fontId="9" fillId="0" borderId="0" applyFont="0" applyFill="0" applyBorder="0" applyAlignment="0" applyProtection="0"/>
    <xf numFmtId="170" fontId="20" fillId="0" borderId="0" applyFill="0" applyBorder="0" applyAlignment="0" applyProtection="0"/>
    <xf numFmtId="0" fontId="9" fillId="0" borderId="0"/>
    <xf numFmtId="0" fontId="9" fillId="0" borderId="0"/>
    <xf numFmtId="170" fontId="20"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170" fontId="20" fillId="0" borderId="0" applyFill="0" applyBorder="0" applyAlignment="0" applyProtection="0"/>
    <xf numFmtId="42" fontId="20" fillId="0" borderId="0" applyFont="0" applyFill="0" applyBorder="0" applyAlignment="0" applyProtection="0"/>
    <xf numFmtId="170" fontId="20"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41" fontId="8" fillId="0" borderId="0" applyFont="0" applyFill="0" applyBorder="0" applyAlignment="0" applyProtection="0"/>
    <xf numFmtId="0" fontId="8" fillId="11" borderId="66" applyNumberFormat="0" applyFont="0" applyAlignment="0" applyProtection="0"/>
    <xf numFmtId="43" fontId="2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41" fontId="8" fillId="0" borderId="0" applyFont="0" applyFill="0" applyBorder="0" applyAlignment="0" applyProtection="0"/>
    <xf numFmtId="0" fontId="8" fillId="11" borderId="66" applyNumberFormat="0" applyFont="0" applyAlignment="0" applyProtection="0"/>
    <xf numFmtId="41"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1"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181" fontId="8"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7" fillId="0" borderId="0"/>
    <xf numFmtId="170" fontId="20" fillId="0" borderId="0" applyFill="0" applyBorder="0" applyAlignment="0" applyProtection="0"/>
    <xf numFmtId="0" fontId="7" fillId="0" borderId="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7" fillId="13" borderId="0" applyNumberFormat="0" applyBorder="0" applyAlignment="0" applyProtection="0"/>
    <xf numFmtId="0" fontId="7" fillId="14" borderId="0" applyNumberFormat="0" applyBorder="0" applyAlignment="0" applyProtection="0"/>
    <xf numFmtId="170" fontId="20" fillId="0" borderId="0" applyFill="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170" fontId="20" fillId="0" borderId="0" applyFill="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170" fontId="20" fillId="0" borderId="0" applyFill="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0" borderId="0"/>
    <xf numFmtId="41" fontId="7" fillId="0" borderId="0" applyFont="0" applyFill="0" applyBorder="0" applyAlignment="0" applyProtection="0"/>
    <xf numFmtId="0" fontId="7" fillId="11" borderId="66" applyNumberFormat="0" applyFont="0" applyAlignment="0" applyProtection="0"/>
    <xf numFmtId="43" fontId="2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0" borderId="0"/>
    <xf numFmtId="41" fontId="7" fillId="0" borderId="0" applyFont="0" applyFill="0" applyBorder="0" applyAlignment="0" applyProtection="0"/>
    <xf numFmtId="0" fontId="7" fillId="11" borderId="66" applyNumberFormat="0" applyFont="0" applyAlignment="0" applyProtection="0"/>
    <xf numFmtId="41"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181" fontId="7"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170" fontId="20" fillId="0" borderId="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3"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1"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18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3"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1" fontId="6" fillId="0" borderId="0" applyFont="0" applyFill="0" applyBorder="0" applyAlignment="0" applyProtection="0"/>
    <xf numFmtId="0" fontId="6" fillId="0" borderId="0"/>
    <xf numFmtId="0" fontId="6" fillId="0" borderId="0"/>
    <xf numFmtId="41"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18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42" fontId="20"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xf numFmtId="181" fontId="6" fillId="0" borderId="0" applyFont="0" applyFill="0" applyBorder="0" applyAlignment="0" applyProtection="0"/>
    <xf numFmtId="41"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181" fontId="6" fillId="0" borderId="0" applyFont="0" applyFill="0" applyBorder="0" applyAlignment="0" applyProtection="0"/>
    <xf numFmtId="0" fontId="6" fillId="0" borderId="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7" fillId="0" borderId="0" applyFont="0" applyFill="0" applyBorder="0" applyAlignment="0" applyProtection="0"/>
    <xf numFmtId="0" fontId="6" fillId="0" borderId="0"/>
    <xf numFmtId="181"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181" fontId="6" fillId="0" borderId="0" applyFont="0" applyFill="0" applyBorder="0" applyAlignment="0" applyProtection="0"/>
    <xf numFmtId="41"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0" fontId="6" fillId="11" borderId="66"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181" fontId="6" fillId="0" borderId="0" applyFont="0" applyFill="0" applyBorder="0" applyAlignment="0" applyProtection="0"/>
    <xf numFmtId="181" fontId="6" fillId="0" borderId="0" applyFont="0" applyFill="0" applyBorder="0" applyAlignment="0" applyProtection="0"/>
    <xf numFmtId="184"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181" fontId="6" fillId="0" borderId="0" applyFont="0" applyFill="0" applyBorder="0" applyAlignment="0" applyProtection="0"/>
    <xf numFmtId="165"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4" fontId="6" fillId="0" borderId="0" applyFont="0" applyFill="0" applyBorder="0" applyAlignment="0" applyProtection="0"/>
    <xf numFmtId="165" fontId="6" fillId="0" borderId="0" applyFont="0" applyFill="0" applyBorder="0" applyAlignment="0" applyProtection="0"/>
    <xf numFmtId="181" fontId="6" fillId="0" borderId="0" applyFont="0" applyFill="0" applyBorder="0" applyAlignment="0" applyProtection="0"/>
    <xf numFmtId="18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6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8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81" fontId="6" fillId="0" borderId="0" applyFont="0" applyFill="0" applyBorder="0" applyAlignment="0" applyProtection="0"/>
    <xf numFmtId="43" fontId="6" fillId="0" borderId="0" applyFont="0" applyFill="0" applyBorder="0" applyAlignment="0" applyProtection="0"/>
    <xf numFmtId="41"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6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6" fillId="0" borderId="0"/>
    <xf numFmtId="41" fontId="6" fillId="0" borderId="0" applyFont="0" applyFill="0" applyBorder="0" applyAlignment="0" applyProtection="0"/>
    <xf numFmtId="0" fontId="6" fillId="0" borderId="0"/>
    <xf numFmtId="43"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3"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1" fontId="6" fillId="0" borderId="0" applyFont="0" applyFill="0" applyBorder="0" applyAlignment="0" applyProtection="0"/>
    <xf numFmtId="0" fontId="6" fillId="0" borderId="0"/>
    <xf numFmtId="0" fontId="6" fillId="0" borderId="0"/>
    <xf numFmtId="41" fontId="20" fillId="0" borderId="0" applyFont="0" applyFill="0" applyBorder="0" applyAlignment="0" applyProtection="0"/>
    <xf numFmtId="41"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18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3"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1" fontId="6" fillId="0" borderId="0" applyFont="0" applyFill="0" applyBorder="0" applyAlignment="0" applyProtection="0"/>
    <xf numFmtId="0" fontId="6" fillId="0" borderId="0"/>
    <xf numFmtId="0" fontId="6" fillId="0" borderId="0"/>
    <xf numFmtId="41"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18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42" fontId="2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3"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1"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18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3"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1"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181" fontId="6" fillId="0" borderId="0" applyFont="0" applyFill="0" applyBorder="0" applyAlignment="0" applyProtection="0"/>
    <xf numFmtId="170" fontId="20"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170" fontId="20" fillId="0" borderId="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3" fontId="2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1"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8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3" fontId="2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1" fontId="5" fillId="0" borderId="0" applyFont="0" applyFill="0" applyBorder="0" applyAlignment="0" applyProtection="0"/>
    <xf numFmtId="0" fontId="5" fillId="0" borderId="0"/>
    <xf numFmtId="0" fontId="5" fillId="0" borderId="0"/>
    <xf numFmtId="41" fontId="2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8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42" fontId="20"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xf numFmtId="181" fontId="5" fillId="0" borderId="0" applyFont="0" applyFill="0" applyBorder="0" applyAlignment="0" applyProtection="0"/>
    <xf numFmtId="41" fontId="20"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181" fontId="5" fillId="0" borderId="0" applyFont="0" applyFill="0" applyBorder="0" applyAlignment="0" applyProtection="0"/>
    <xf numFmtId="0" fontId="5" fillId="0" borderId="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67" fillId="0" borderId="0" applyFont="0" applyFill="0" applyBorder="0" applyAlignment="0" applyProtection="0"/>
    <xf numFmtId="0" fontId="5" fillId="0" borderId="0"/>
    <xf numFmtId="181"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8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0"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0" fontId="5" fillId="11" borderId="66"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181" fontId="5" fillId="0" borderId="0" applyFont="0" applyFill="0" applyBorder="0" applyAlignment="0" applyProtection="0"/>
    <xf numFmtId="181" fontId="5" fillId="0" borderId="0" applyFont="0" applyFill="0" applyBorder="0" applyAlignment="0" applyProtection="0"/>
    <xf numFmtId="184"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81" fontId="5" fillId="0" borderId="0" applyFont="0" applyFill="0" applyBorder="0" applyAlignment="0" applyProtection="0"/>
    <xf numFmtId="165"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4" fontId="5" fillId="0" borderId="0" applyFont="0" applyFill="0" applyBorder="0" applyAlignment="0" applyProtection="0"/>
    <xf numFmtId="165" fontId="5" fillId="0" borderId="0" applyFont="0" applyFill="0" applyBorder="0" applyAlignment="0" applyProtection="0"/>
    <xf numFmtId="181" fontId="5" fillId="0" borderId="0" applyFont="0" applyFill="0" applyBorder="0" applyAlignment="0" applyProtection="0"/>
    <xf numFmtId="18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0"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1" fontId="5"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0"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0"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1" fontId="5" fillId="0" borderId="0" applyFont="0" applyFill="0" applyBorder="0" applyAlignment="0" applyProtection="0"/>
    <xf numFmtId="43" fontId="5" fillId="0" borderId="0" applyFont="0" applyFill="0" applyBorder="0" applyAlignment="0" applyProtection="0"/>
    <xf numFmtId="41" fontId="20"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1" fontId="5" fillId="0" borderId="0" applyFont="0" applyFill="0" applyBorder="0" applyAlignment="0" applyProtection="0"/>
    <xf numFmtId="43" fontId="6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0"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6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5" fillId="0" borderId="0"/>
    <xf numFmtId="41" fontId="5" fillId="0" borderId="0" applyFont="0" applyFill="0" applyBorder="0" applyAlignment="0" applyProtection="0"/>
    <xf numFmtId="0" fontId="5" fillId="0" borderId="0"/>
    <xf numFmtId="43" fontId="2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3" fontId="2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1" fontId="5" fillId="0" borderId="0" applyFont="0" applyFill="0" applyBorder="0" applyAlignment="0" applyProtection="0"/>
    <xf numFmtId="0" fontId="5" fillId="0" borderId="0"/>
    <xf numFmtId="0" fontId="5" fillId="0" borderId="0"/>
    <xf numFmtId="41" fontId="20"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8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3" fontId="2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1" fontId="5" fillId="0" borderId="0" applyFont="0" applyFill="0" applyBorder="0" applyAlignment="0" applyProtection="0"/>
    <xf numFmtId="0" fontId="5" fillId="0" borderId="0"/>
    <xf numFmtId="0" fontId="5" fillId="0" borderId="0"/>
    <xf numFmtId="41" fontId="2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8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42" fontId="2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3" fontId="2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1"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81" fontId="5" fillId="0" borderId="0" applyFont="0" applyFill="0" applyBorder="0" applyAlignment="0" applyProtection="0"/>
    <xf numFmtId="0" fontId="5" fillId="0" borderId="0"/>
    <xf numFmtId="170" fontId="20"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3" fontId="2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1"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81" fontId="5"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181" fontId="4" fillId="0" borderId="0" applyFont="0" applyFill="0" applyBorder="0" applyAlignment="0" applyProtection="0"/>
    <xf numFmtId="0" fontId="4" fillId="0" borderId="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0" fontId="4" fillId="0" borderId="0"/>
    <xf numFmtId="18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0" fontId="4" fillId="11" borderId="66"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181" fontId="4" fillId="0" borderId="0" applyFont="0" applyFill="0" applyBorder="0" applyAlignment="0" applyProtection="0"/>
    <xf numFmtId="181" fontId="4" fillId="0" borderId="0" applyFont="0" applyFill="0" applyBorder="0" applyAlignment="0" applyProtection="0"/>
    <xf numFmtId="184"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4"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8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1" fontId="4" fillId="0" borderId="0" applyFont="0" applyFill="0" applyBorder="0" applyAlignment="0" applyProtection="0"/>
    <xf numFmtId="0" fontId="4" fillId="0" borderId="0"/>
    <xf numFmtId="43" fontId="2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1" fontId="20"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8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1"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8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42" fontId="20" fillId="0" borderId="0" applyFont="0" applyFill="0" applyBorder="0" applyAlignment="0" applyProtection="0"/>
    <xf numFmtId="43"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2"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2"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20"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2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2" fontId="20"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41" fontId="20" fillId="0" borderId="0" applyFon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181" fontId="3" fillId="0" borderId="0" applyFont="0" applyFill="0" applyBorder="0" applyAlignment="0" applyProtection="0"/>
    <xf numFmtId="0" fontId="3" fillId="0" borderId="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0" fontId="3" fillId="0" borderId="0"/>
    <xf numFmtId="18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0" fillId="0" borderId="0" applyFon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0" fontId="3" fillId="11" borderId="66"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181" fontId="3" fillId="0" borderId="0" applyFont="0" applyFill="0" applyBorder="0" applyAlignment="0" applyProtection="0"/>
    <xf numFmtId="181" fontId="3" fillId="0" borderId="0" applyFont="0" applyFill="0" applyBorder="0" applyAlignment="0" applyProtection="0"/>
    <xf numFmtId="18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165"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81" fontId="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0" fillId="0" borderId="0" applyFon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0" fillId="0" borderId="0" applyFon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0" fillId="0" borderId="0" applyFon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1" fontId="20" fillId="0" borderId="0" applyFon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0" fillId="0" borderId="0" applyFon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xf numFmtId="43" fontId="2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20"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2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2" fontId="2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170" fontId="20" fillId="0" borderId="0" applyFill="0" applyBorder="0" applyAlignment="0" applyProtection="0"/>
    <xf numFmtId="0" fontId="2" fillId="0" borderId="0"/>
    <xf numFmtId="0" fontId="2" fillId="0" borderId="0"/>
    <xf numFmtId="170" fontId="20"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20"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181" fontId="2" fillId="0" borderId="0" applyFont="0" applyFill="0" applyBorder="0" applyAlignment="0" applyProtection="0"/>
    <xf numFmtId="0" fontId="2" fillId="0" borderId="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0" fontId="2" fillId="0" borderId="0"/>
    <xf numFmtId="18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0" fontId="2" fillId="11" borderId="66"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170" fontId="20"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20"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181" fontId="2" fillId="0" borderId="0" applyFont="0" applyFill="0" applyBorder="0" applyAlignment="0" applyProtection="0"/>
    <xf numFmtId="0" fontId="2" fillId="0" borderId="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0" fontId="2" fillId="0" borderId="0"/>
    <xf numFmtId="18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0" fontId="2" fillId="11" borderId="66"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20"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181" fontId="2" fillId="0" borderId="0" applyFont="0" applyFill="0" applyBorder="0" applyAlignment="0" applyProtection="0"/>
    <xf numFmtId="0" fontId="2" fillId="0" borderId="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0" fontId="2" fillId="0" borderId="0"/>
    <xf numFmtId="18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0" fontId="2" fillId="11" borderId="66"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170" fontId="20" fillId="0" borderId="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181" fontId="2" fillId="0" borderId="0" applyFont="0" applyFill="0" applyBorder="0" applyAlignment="0" applyProtection="0"/>
    <xf numFmtId="0" fontId="2" fillId="0" borderId="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0" fontId="2" fillId="0" borderId="0"/>
    <xf numFmtId="18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0" fontId="2" fillId="11" borderId="66"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20"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20"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181" fontId="2" fillId="0" borderId="0" applyFont="0" applyFill="0" applyBorder="0" applyAlignment="0" applyProtection="0"/>
    <xf numFmtId="0" fontId="2" fillId="0" borderId="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0" fontId="2" fillId="0" borderId="0"/>
    <xf numFmtId="18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0" fontId="2" fillId="11" borderId="66"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170" fontId="20"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170" fontId="20" fillId="0" borderId="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1"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42" fontId="20"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81" fontId="1" fillId="0" borderId="0" applyFont="0" applyFill="0" applyBorder="0" applyAlignment="0" applyProtection="0"/>
    <xf numFmtId="0" fontId="1" fillId="0" borderId="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0" fontId="1" fillId="0" borderId="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0" fontId="1" fillId="11" borderId="66"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81" fontId="1" fillId="0" borderId="0" applyFont="0" applyFill="0" applyBorder="0" applyAlignment="0" applyProtection="0"/>
    <xf numFmtId="181" fontId="1" fillId="0" borderId="0" applyFont="0" applyFill="0" applyBorder="0" applyAlignment="0" applyProtection="0"/>
    <xf numFmtId="18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18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3"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1" fontId="20"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1"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42"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cellStyleXfs>
  <cellXfs count="823">
    <xf numFmtId="0" fontId="0" fillId="0" borderId="0" xfId="0"/>
    <xf numFmtId="0" fontId="46" fillId="2" borderId="0" xfId="0" applyFont="1" applyFill="1" applyAlignment="1">
      <alignment vertical="center"/>
    </xf>
    <xf numFmtId="0" fontId="46" fillId="2" borderId="0" xfId="18" applyFont="1" applyFill="1"/>
    <xf numFmtId="0" fontId="46" fillId="2" borderId="0" xfId="0" applyFont="1" applyFill="1"/>
    <xf numFmtId="0" fontId="48" fillId="2" borderId="50" xfId="0" applyFont="1" applyFill="1" applyBorder="1" applyAlignment="1">
      <alignment horizontal="justify" vertical="center"/>
    </xf>
    <xf numFmtId="0" fontId="48" fillId="2" borderId="22" xfId="0" applyFont="1" applyFill="1" applyBorder="1" applyAlignment="1">
      <alignment horizontal="justify" vertical="center"/>
    </xf>
    <xf numFmtId="0" fontId="46" fillId="2" borderId="50" xfId="0" applyFont="1" applyFill="1" applyBorder="1" applyAlignment="1">
      <alignment horizontal="justify" vertical="center"/>
    </xf>
    <xf numFmtId="0" fontId="48" fillId="4" borderId="50" xfId="0" applyFont="1" applyFill="1" applyBorder="1" applyAlignment="1">
      <alignment horizontal="justify" vertical="center"/>
    </xf>
    <xf numFmtId="0" fontId="48" fillId="4" borderId="22" xfId="0" applyFont="1" applyFill="1" applyBorder="1" applyAlignment="1">
      <alignment horizontal="justify" vertical="center"/>
    </xf>
    <xf numFmtId="168" fontId="46" fillId="2" borderId="0" xfId="7" applyFont="1" applyFill="1"/>
    <xf numFmtId="3" fontId="48" fillId="4" borderId="22" xfId="0" applyNumberFormat="1" applyFont="1" applyFill="1" applyBorder="1" applyAlignment="1">
      <alignment vertical="center"/>
    </xf>
    <xf numFmtId="0" fontId="48" fillId="2" borderId="0" xfId="0" applyFont="1" applyFill="1" applyAlignment="1">
      <alignment horizontal="justify" vertical="center"/>
    </xf>
    <xf numFmtId="3" fontId="48" fillId="2" borderId="0" xfId="0" applyNumberFormat="1" applyFont="1" applyFill="1" applyAlignment="1">
      <alignment vertical="center"/>
    </xf>
    <xf numFmtId="0" fontId="48" fillId="4" borderId="30" xfId="0" applyFont="1" applyFill="1" applyBorder="1" applyAlignment="1">
      <alignment horizontal="center"/>
    </xf>
    <xf numFmtId="0" fontId="48" fillId="4" borderId="12" xfId="0" applyFont="1" applyFill="1" applyBorder="1" applyAlignment="1">
      <alignment horizontal="center"/>
    </xf>
    <xf numFmtId="0" fontId="48" fillId="4" borderId="12" xfId="0" applyFont="1" applyFill="1" applyBorder="1" applyAlignment="1">
      <alignment horizontal="center" wrapText="1"/>
    </xf>
    <xf numFmtId="0" fontId="48" fillId="4" borderId="25" xfId="0" applyFont="1" applyFill="1" applyBorder="1" applyAlignment="1">
      <alignment horizontal="center" wrapText="1"/>
    </xf>
    <xf numFmtId="0" fontId="46" fillId="2" borderId="30" xfId="0" applyFont="1" applyFill="1" applyBorder="1"/>
    <xf numFmtId="0" fontId="46" fillId="2" borderId="12" xfId="0" applyFont="1" applyFill="1" applyBorder="1"/>
    <xf numFmtId="0" fontId="46" fillId="2" borderId="25" xfId="0" applyFont="1" applyFill="1" applyBorder="1"/>
    <xf numFmtId="0" fontId="48" fillId="4" borderId="30" xfId="0" applyFont="1" applyFill="1" applyBorder="1"/>
    <xf numFmtId="0" fontId="46" fillId="4" borderId="12" xfId="0" applyFont="1" applyFill="1" applyBorder="1"/>
    <xf numFmtId="0" fontId="46" fillId="4" borderId="25" xfId="0" applyFont="1" applyFill="1" applyBorder="1"/>
    <xf numFmtId="0" fontId="48" fillId="4" borderId="35" xfId="0" applyFont="1" applyFill="1" applyBorder="1"/>
    <xf numFmtId="0" fontId="46" fillId="4" borderId="28" xfId="0" applyFont="1" applyFill="1" applyBorder="1"/>
    <xf numFmtId="0" fontId="46" fillId="4" borderId="44" xfId="0" applyFont="1" applyFill="1" applyBorder="1"/>
    <xf numFmtId="0" fontId="48" fillId="2" borderId="0" xfId="0" applyFont="1" applyFill="1" applyAlignment="1">
      <alignment vertical="center"/>
    </xf>
    <xf numFmtId="0" fontId="46" fillId="0" borderId="0" xfId="0" applyFont="1"/>
    <xf numFmtId="0" fontId="49" fillId="2" borderId="5" xfId="0" applyFont="1" applyFill="1" applyBorder="1" applyAlignment="1">
      <alignment vertical="center" wrapText="1"/>
    </xf>
    <xf numFmtId="0" fontId="49" fillId="2" borderId="7" xfId="0" applyFont="1" applyFill="1" applyBorder="1" applyAlignment="1">
      <alignment vertical="center" wrapText="1"/>
    </xf>
    <xf numFmtId="0" fontId="49" fillId="2" borderId="50" xfId="0" applyFont="1" applyFill="1" applyBorder="1" applyAlignment="1">
      <alignment vertical="center" wrapText="1"/>
    </xf>
    <xf numFmtId="0" fontId="49" fillId="2" borderId="22" xfId="0" applyFont="1" applyFill="1" applyBorder="1" applyAlignment="1">
      <alignment vertical="center" wrapText="1"/>
    </xf>
    <xf numFmtId="0" fontId="49" fillId="2" borderId="21" xfId="0" applyFont="1" applyFill="1" applyBorder="1" applyAlignment="1">
      <alignment vertical="center" wrapText="1"/>
    </xf>
    <xf numFmtId="0" fontId="47" fillId="2" borderId="0" xfId="0" applyFont="1" applyFill="1"/>
    <xf numFmtId="0" fontId="48" fillId="2" borderId="0" xfId="0" applyFont="1" applyFill="1"/>
    <xf numFmtId="0" fontId="49" fillId="2" borderId="17" xfId="11" applyFont="1" applyFill="1" applyBorder="1" applyAlignment="1">
      <alignment vertical="center" wrapText="1"/>
    </xf>
    <xf numFmtId="0" fontId="49" fillId="2" borderId="23" xfId="11" applyFont="1" applyFill="1" applyBorder="1" applyAlignment="1">
      <alignment vertical="center" wrapText="1"/>
    </xf>
    <xf numFmtId="0" fontId="49" fillId="2" borderId="18" xfId="11" applyFont="1" applyFill="1" applyBorder="1" applyAlignment="1">
      <alignment vertical="center" wrapText="1"/>
    </xf>
    <xf numFmtId="0" fontId="49" fillId="2" borderId="0" xfId="11" applyFont="1" applyFill="1" applyAlignment="1">
      <alignment vertical="center" wrapText="1"/>
    </xf>
    <xf numFmtId="0" fontId="46" fillId="2" borderId="20" xfId="0" applyFont="1" applyFill="1" applyBorder="1" applyAlignment="1">
      <alignment vertical="center" wrapText="1"/>
    </xf>
    <xf numFmtId="0" fontId="46" fillId="2" borderId="21" xfId="0" applyFont="1" applyFill="1" applyBorder="1" applyAlignment="1">
      <alignment vertical="center" wrapText="1"/>
    </xf>
    <xf numFmtId="0" fontId="46" fillId="2" borderId="22" xfId="0" applyFont="1" applyFill="1" applyBorder="1" applyAlignment="1">
      <alignment vertical="center" wrapText="1"/>
    </xf>
    <xf numFmtId="0" fontId="46" fillId="2" borderId="0" xfId="0" applyFont="1" applyFill="1" applyAlignment="1">
      <alignment vertical="center" wrapText="1"/>
    </xf>
    <xf numFmtId="0" fontId="51" fillId="4" borderId="34" xfId="0" applyFont="1" applyFill="1" applyBorder="1" applyAlignment="1">
      <alignment horizontal="justify" vertical="center"/>
    </xf>
    <xf numFmtId="0" fontId="51" fillId="4" borderId="46" xfId="0" applyFont="1" applyFill="1" applyBorder="1" applyAlignment="1">
      <alignment horizontal="justify" vertical="center"/>
    </xf>
    <xf numFmtId="0" fontId="49" fillId="2" borderId="30" xfId="0" applyFont="1" applyFill="1" applyBorder="1" applyAlignment="1">
      <alignment horizontal="justify" vertical="center"/>
    </xf>
    <xf numFmtId="0" fontId="49" fillId="2" borderId="25" xfId="0" applyFont="1" applyFill="1" applyBorder="1" applyAlignment="1">
      <alignment horizontal="justify" vertical="center"/>
    </xf>
    <xf numFmtId="0" fontId="46" fillId="0" borderId="0" xfId="0" applyFont="1" applyAlignment="1">
      <alignment vertical="center"/>
    </xf>
    <xf numFmtId="0" fontId="51" fillId="3" borderId="5" xfId="0" applyFont="1" applyFill="1" applyBorder="1" applyAlignment="1">
      <alignment horizontal="center" vertical="center"/>
    </xf>
    <xf numFmtId="0" fontId="51" fillId="3" borderId="7" xfId="0" applyFont="1" applyFill="1" applyBorder="1" applyAlignment="1">
      <alignment horizontal="center" vertical="center"/>
    </xf>
    <xf numFmtId="0" fontId="51" fillId="3" borderId="7" xfId="0" applyFont="1" applyFill="1" applyBorder="1" applyAlignment="1">
      <alignment horizontal="center" vertical="center" wrapText="1"/>
    </xf>
    <xf numFmtId="0" fontId="49" fillId="2" borderId="50" xfId="0" applyFont="1" applyFill="1" applyBorder="1" applyAlignment="1">
      <alignment horizontal="justify" vertical="center"/>
    </xf>
    <xf numFmtId="0" fontId="49" fillId="2" borderId="22" xfId="0" applyFont="1" applyFill="1" applyBorder="1" applyAlignment="1">
      <alignment horizontal="left" vertical="center" wrapText="1"/>
    </xf>
    <xf numFmtId="0" fontId="49" fillId="2" borderId="22" xfId="0" applyFont="1" applyFill="1" applyBorder="1" applyAlignment="1">
      <alignment horizontal="center" vertical="center"/>
    </xf>
    <xf numFmtId="3" fontId="49" fillId="2" borderId="22" xfId="0" applyNumberFormat="1" applyFont="1" applyFill="1" applyBorder="1" applyAlignment="1">
      <alignment horizontal="center" vertical="center"/>
    </xf>
    <xf numFmtId="0" fontId="48" fillId="2" borderId="4" xfId="0" applyFont="1" applyFill="1" applyBorder="1"/>
    <xf numFmtId="0" fontId="48" fillId="2" borderId="5" xfId="0" applyFont="1" applyFill="1" applyBorder="1"/>
    <xf numFmtId="0" fontId="48" fillId="2" borderId="50" xfId="0" applyFont="1" applyFill="1" applyBorder="1"/>
    <xf numFmtId="0" fontId="51" fillId="2" borderId="50" xfId="0" applyFont="1" applyFill="1" applyBorder="1" applyAlignment="1">
      <alignment horizontal="center" vertical="center"/>
    </xf>
    <xf numFmtId="0" fontId="51" fillId="2" borderId="5" xfId="0" applyFont="1" applyFill="1" applyBorder="1" applyAlignment="1">
      <alignment horizontal="center" vertical="center"/>
    </xf>
    <xf numFmtId="3" fontId="51" fillId="2" borderId="5" xfId="0" applyNumberFormat="1" applyFont="1" applyFill="1" applyBorder="1" applyAlignment="1">
      <alignment horizontal="center" vertical="center"/>
    </xf>
    <xf numFmtId="0" fontId="46" fillId="2" borderId="0" xfId="0" applyFont="1" applyFill="1" applyAlignment="1">
      <alignment horizontal="justify" vertical="center"/>
    </xf>
    <xf numFmtId="0" fontId="46" fillId="2" borderId="0" xfId="0" applyFont="1" applyFill="1" applyAlignment="1">
      <alignment horizontal="left" vertical="center"/>
    </xf>
    <xf numFmtId="0" fontId="48" fillId="2" borderId="0" xfId="0" applyFont="1" applyFill="1" applyAlignment="1">
      <alignment horizontal="center" vertical="center"/>
    </xf>
    <xf numFmtId="0" fontId="47" fillId="2" borderId="0" xfId="0" applyFont="1" applyFill="1" applyAlignment="1">
      <alignment vertical="center"/>
    </xf>
    <xf numFmtId="0" fontId="48" fillId="2" borderId="0" xfId="20" applyFont="1" applyFill="1"/>
    <xf numFmtId="0" fontId="48" fillId="3" borderId="17" xfId="20" applyFont="1" applyFill="1" applyBorder="1" applyAlignment="1">
      <alignment horizontal="center"/>
    </xf>
    <xf numFmtId="179" fontId="48" fillId="3" borderId="8" xfId="20" applyNumberFormat="1" applyFont="1" applyFill="1" applyBorder="1" applyAlignment="1">
      <alignment horizontal="center"/>
    </xf>
    <xf numFmtId="0" fontId="48" fillId="3" borderId="8" xfId="20" applyFont="1" applyFill="1" applyBorder="1" applyAlignment="1">
      <alignment horizontal="center"/>
    </xf>
    <xf numFmtId="0" fontId="48" fillId="2" borderId="23" xfId="20" applyFont="1" applyFill="1" applyBorder="1"/>
    <xf numFmtId="0" fontId="47" fillId="2" borderId="29" xfId="20" applyFont="1" applyFill="1" applyBorder="1"/>
    <xf numFmtId="0" fontId="46" fillId="2" borderId="23" xfId="20" applyFont="1" applyFill="1" applyBorder="1"/>
    <xf numFmtId="3" fontId="48" fillId="2" borderId="0" xfId="20" applyNumberFormat="1" applyFont="1" applyFill="1"/>
    <xf numFmtId="170" fontId="48" fillId="2" borderId="0" xfId="6" applyFont="1" applyFill="1" applyBorder="1"/>
    <xf numFmtId="170" fontId="46" fillId="2" borderId="54" xfId="6" applyFont="1" applyFill="1" applyBorder="1"/>
    <xf numFmtId="0" fontId="47" fillId="2" borderId="23" xfId="20" applyFont="1" applyFill="1" applyBorder="1"/>
    <xf numFmtId="0" fontId="48" fillId="2" borderId="24" xfId="20" applyFont="1" applyFill="1" applyBorder="1"/>
    <xf numFmtId="3" fontId="48" fillId="2" borderId="13" xfId="20" applyNumberFormat="1" applyFont="1" applyFill="1" applyBorder="1"/>
    <xf numFmtId="0" fontId="48" fillId="3" borderId="4" xfId="20" applyFont="1" applyFill="1" applyBorder="1"/>
    <xf numFmtId="170" fontId="46" fillId="2" borderId="0" xfId="6" applyFont="1" applyFill="1" applyBorder="1"/>
    <xf numFmtId="167" fontId="46" fillId="2" borderId="0" xfId="6" applyNumberFormat="1" applyFont="1" applyFill="1" applyBorder="1"/>
    <xf numFmtId="3" fontId="48" fillId="2" borderId="0" xfId="20" applyNumberFormat="1" applyFont="1" applyFill="1" applyAlignment="1">
      <alignment horizontal="center"/>
    </xf>
    <xf numFmtId="169" fontId="48" fillId="2" borderId="0" xfId="20" applyNumberFormat="1" applyFont="1" applyFill="1"/>
    <xf numFmtId="0" fontId="53" fillId="0" borderId="0" xfId="21" applyFont="1"/>
    <xf numFmtId="0" fontId="46" fillId="0" borderId="0" xfId="21" applyFont="1"/>
    <xf numFmtId="0" fontId="52" fillId="0" borderId="0" xfId="20" applyFont="1" applyAlignment="1">
      <alignment horizontal="center"/>
    </xf>
    <xf numFmtId="0" fontId="47" fillId="0" borderId="0" xfId="20" applyFont="1" applyAlignment="1">
      <alignment horizontal="center"/>
    </xf>
    <xf numFmtId="0" fontId="47" fillId="0" borderId="0" xfId="21" applyFont="1" applyAlignment="1">
      <alignment horizontal="center" vertical="center"/>
    </xf>
    <xf numFmtId="168" fontId="46" fillId="0" borderId="0" xfId="7" applyFont="1"/>
    <xf numFmtId="14" fontId="46" fillId="0" borderId="0" xfId="21" applyNumberFormat="1" applyFont="1"/>
    <xf numFmtId="0" fontId="54" fillId="0" borderId="0" xfId="21" applyFont="1"/>
    <xf numFmtId="14" fontId="48" fillId="4" borderId="48" xfId="20" applyNumberFormat="1" applyFont="1" applyFill="1" applyBorder="1" applyAlignment="1">
      <alignment horizontal="center"/>
    </xf>
    <xf numFmtId="0" fontId="48" fillId="0" borderId="0" xfId="21" applyFont="1"/>
    <xf numFmtId="0" fontId="47" fillId="4" borderId="50" xfId="20" applyFont="1" applyFill="1" applyBorder="1" applyAlignment="1">
      <alignment horizontal="center"/>
    </xf>
    <xf numFmtId="0" fontId="48" fillId="0" borderId="47" xfId="21" applyFont="1" applyBorder="1"/>
    <xf numFmtId="0" fontId="47" fillId="0" borderId="24" xfId="21" applyFont="1" applyBorder="1"/>
    <xf numFmtId="178" fontId="46" fillId="0" borderId="55" xfId="21" applyNumberFormat="1" applyFont="1" applyBorder="1" applyAlignment="1">
      <alignment horizontal="right"/>
    </xf>
    <xf numFmtId="0" fontId="46" fillId="0" borderId="24" xfId="21" applyFont="1" applyBorder="1"/>
    <xf numFmtId="177" fontId="46" fillId="0" borderId="55" xfId="21" applyNumberFormat="1" applyFont="1" applyBorder="1"/>
    <xf numFmtId="178" fontId="46" fillId="0" borderId="55" xfId="21" applyNumberFormat="1" applyFont="1" applyBorder="1"/>
    <xf numFmtId="0" fontId="55" fillId="0" borderId="0" xfId="21" applyFont="1"/>
    <xf numFmtId="0" fontId="56" fillId="0" borderId="0" xfId="21" applyFont="1"/>
    <xf numFmtId="0" fontId="48" fillId="0" borderId="24" xfId="21" applyFont="1" applyBorder="1"/>
    <xf numFmtId="172" fontId="48" fillId="0" borderId="55" xfId="21" applyNumberFormat="1" applyFont="1" applyBorder="1" applyAlignment="1">
      <alignment horizontal="right"/>
    </xf>
    <xf numFmtId="178" fontId="46" fillId="0" borderId="56" xfId="21" applyNumberFormat="1" applyFont="1" applyBorder="1" applyAlignment="1">
      <alignment horizontal="right"/>
    </xf>
    <xf numFmtId="172" fontId="46" fillId="0" borderId="55" xfId="21" applyNumberFormat="1" applyFont="1" applyBorder="1" applyAlignment="1">
      <alignment horizontal="right"/>
    </xf>
    <xf numFmtId="0" fontId="46" fillId="0" borderId="47" xfId="21" applyFont="1" applyBorder="1"/>
    <xf numFmtId="0" fontId="48" fillId="0" borderId="79" xfId="21" applyFont="1" applyBorder="1"/>
    <xf numFmtId="0" fontId="48" fillId="3" borderId="4" xfId="21" applyFont="1" applyFill="1" applyBorder="1"/>
    <xf numFmtId="172" fontId="48" fillId="3" borderId="5" xfId="21" applyNumberFormat="1" applyFont="1" applyFill="1" applyBorder="1" applyAlignment="1">
      <alignment horizontal="right"/>
    </xf>
    <xf numFmtId="0" fontId="53" fillId="2" borderId="0" xfId="21" applyFont="1" applyFill="1"/>
    <xf numFmtId="0" fontId="48" fillId="2" borderId="0" xfId="21" applyFont="1" applyFill="1"/>
    <xf numFmtId="0" fontId="46" fillId="2" borderId="0" xfId="21" applyFont="1" applyFill="1"/>
    <xf numFmtId="168" fontId="46" fillId="0" borderId="0" xfId="118" applyFont="1" applyFill="1"/>
    <xf numFmtId="0" fontId="11" fillId="0" borderId="0" xfId="15" applyFont="1"/>
    <xf numFmtId="0" fontId="57" fillId="3" borderId="17" xfId="15" applyFont="1" applyFill="1" applyBorder="1" applyAlignment="1">
      <alignment horizontal="center" vertical="center"/>
    </xf>
    <xf numFmtId="0" fontId="57" fillId="3" borderId="8" xfId="15" applyFont="1" applyFill="1" applyBorder="1" applyAlignment="1">
      <alignment horizontal="center" vertical="center"/>
    </xf>
    <xf numFmtId="0" fontId="57" fillId="3" borderId="18" xfId="15" applyFont="1" applyFill="1" applyBorder="1" applyAlignment="1">
      <alignment horizontal="center" vertical="center"/>
    </xf>
    <xf numFmtId="0" fontId="57" fillId="3" borderId="3" xfId="15" applyFont="1" applyFill="1" applyBorder="1" applyAlignment="1">
      <alignment horizontal="center" vertical="center"/>
    </xf>
    <xf numFmtId="0" fontId="58" fillId="3" borderId="15" xfId="15" applyFont="1" applyFill="1" applyBorder="1" applyAlignment="1">
      <alignment horizontal="center" vertical="center"/>
    </xf>
    <xf numFmtId="0" fontId="58" fillId="0" borderId="23" xfId="15" applyFont="1" applyBorder="1" applyAlignment="1">
      <alignment horizontal="left" vertical="center"/>
    </xf>
    <xf numFmtId="0" fontId="57" fillId="0" borderId="0" xfId="15" applyFont="1" applyAlignment="1">
      <alignment horizontal="left" vertical="center"/>
    </xf>
    <xf numFmtId="3" fontId="57" fillId="0" borderId="0" xfId="9" applyNumberFormat="1" applyFont="1" applyFill="1" applyBorder="1" applyAlignment="1">
      <alignment horizontal="right" vertical="center"/>
    </xf>
    <xf numFmtId="167" fontId="46" fillId="0" borderId="0" xfId="6" applyNumberFormat="1" applyFont="1" applyAlignment="1">
      <alignment horizontal="left" vertical="center"/>
    </xf>
    <xf numFmtId="14" fontId="46" fillId="2" borderId="0" xfId="0" applyNumberFormat="1" applyFont="1" applyFill="1"/>
    <xf numFmtId="0" fontId="48" fillId="2" borderId="0" xfId="0" applyFont="1" applyFill="1" applyAlignment="1">
      <alignment horizontal="left" vertical="center"/>
    </xf>
    <xf numFmtId="0" fontId="48" fillId="3" borderId="31" xfId="19" applyFont="1" applyFill="1" applyBorder="1" applyAlignment="1">
      <alignment horizontal="center" wrapText="1"/>
    </xf>
    <xf numFmtId="3" fontId="48" fillId="3" borderId="80" xfId="19" applyNumberFormat="1" applyFont="1" applyFill="1" applyBorder="1" applyAlignment="1">
      <alignment horizontal="center" vertical="center" wrapText="1"/>
    </xf>
    <xf numFmtId="3" fontId="48" fillId="3" borderId="31" xfId="19" applyNumberFormat="1" applyFont="1" applyFill="1" applyBorder="1" applyAlignment="1">
      <alignment horizontal="center" wrapText="1"/>
    </xf>
    <xf numFmtId="3" fontId="48" fillId="3" borderId="46" xfId="19" applyNumberFormat="1" applyFont="1" applyFill="1" applyBorder="1" applyAlignment="1">
      <alignment horizontal="center" wrapText="1"/>
    </xf>
    <xf numFmtId="14" fontId="48" fillId="3" borderId="15" xfId="19" applyNumberFormat="1" applyFont="1" applyFill="1" applyBorder="1" applyAlignment="1">
      <alignment horizontal="center"/>
    </xf>
    <xf numFmtId="14" fontId="48" fillId="3" borderId="19" xfId="19" applyNumberFormat="1" applyFont="1" applyFill="1" applyBorder="1" applyAlignment="1">
      <alignment horizontal="center"/>
    </xf>
    <xf numFmtId="0" fontId="47" fillId="2" borderId="34" xfId="19" applyFont="1" applyFill="1" applyBorder="1" applyAlignment="1">
      <alignment horizontal="center"/>
    </xf>
    <xf numFmtId="0" fontId="46" fillId="2" borderId="31" xfId="19" applyFont="1" applyFill="1" applyBorder="1"/>
    <xf numFmtId="4" fontId="46" fillId="2" borderId="31" xfId="19" applyNumberFormat="1" applyFont="1" applyFill="1" applyBorder="1"/>
    <xf numFmtId="3" fontId="46" fillId="2" borderId="31" xfId="19" applyNumberFormat="1" applyFont="1" applyFill="1" applyBorder="1"/>
    <xf numFmtId="0" fontId="47" fillId="2" borderId="30" xfId="19" applyFont="1" applyFill="1" applyBorder="1" applyAlignment="1">
      <alignment horizontal="left"/>
    </xf>
    <xf numFmtId="0" fontId="46" fillId="2" borderId="12" xfId="19" applyFont="1" applyFill="1" applyBorder="1"/>
    <xf numFmtId="4" fontId="46" fillId="2" borderId="12" xfId="19" applyNumberFormat="1" applyFont="1" applyFill="1" applyBorder="1"/>
    <xf numFmtId="3" fontId="46" fillId="2" borderId="12" xfId="19" applyNumberFormat="1" applyFont="1" applyFill="1" applyBorder="1"/>
    <xf numFmtId="0" fontId="46" fillId="2" borderId="30" xfId="19" applyFont="1" applyFill="1" applyBorder="1" applyAlignment="1">
      <alignment horizontal="left"/>
    </xf>
    <xf numFmtId="0" fontId="46" fillId="2" borderId="12" xfId="19" applyFont="1" applyFill="1" applyBorder="1" applyAlignment="1">
      <alignment horizontal="center"/>
    </xf>
    <xf numFmtId="0" fontId="48" fillId="2" borderId="12" xfId="19" applyFont="1" applyFill="1" applyBorder="1"/>
    <xf numFmtId="4" fontId="48" fillId="2" borderId="12" xfId="19" applyNumberFormat="1" applyFont="1" applyFill="1" applyBorder="1"/>
    <xf numFmtId="3" fontId="48" fillId="2" borderId="12" xfId="19" applyNumberFormat="1" applyFont="1" applyFill="1" applyBorder="1"/>
    <xf numFmtId="0" fontId="46" fillId="2" borderId="30" xfId="19" applyFont="1" applyFill="1" applyBorder="1"/>
    <xf numFmtId="4" fontId="46" fillId="0" borderId="12" xfId="19" applyNumberFormat="1" applyFont="1" applyBorder="1"/>
    <xf numFmtId="0" fontId="47" fillId="2" borderId="30" xfId="19" applyFont="1" applyFill="1" applyBorder="1"/>
    <xf numFmtId="0" fontId="48" fillId="2" borderId="12" xfId="19" applyFont="1" applyFill="1" applyBorder="1" applyAlignment="1">
      <alignment horizontal="center"/>
    </xf>
    <xf numFmtId="0" fontId="46" fillId="2" borderId="72" xfId="19" applyFont="1" applyFill="1" applyBorder="1"/>
    <xf numFmtId="4" fontId="46" fillId="2" borderId="12" xfId="19" applyNumberFormat="1" applyFont="1" applyFill="1" applyBorder="1" applyAlignment="1">
      <alignment horizontal="right"/>
    </xf>
    <xf numFmtId="0" fontId="46" fillId="2" borderId="12" xfId="0" applyFont="1" applyFill="1" applyBorder="1" applyAlignment="1">
      <alignment wrapText="1"/>
    </xf>
    <xf numFmtId="3" fontId="46" fillId="2" borderId="12" xfId="0" applyNumberFormat="1" applyFont="1" applyFill="1" applyBorder="1"/>
    <xf numFmtId="0" fontId="48" fillId="4" borderId="12" xfId="0" applyFont="1" applyFill="1" applyBorder="1"/>
    <xf numFmtId="3" fontId="48" fillId="4" borderId="12" xfId="0" applyNumberFormat="1" applyFont="1" applyFill="1" applyBorder="1"/>
    <xf numFmtId="0" fontId="46" fillId="2" borderId="23" xfId="0" applyFont="1" applyFill="1" applyBorder="1"/>
    <xf numFmtId="169" fontId="46" fillId="2" borderId="48" xfId="0" applyNumberFormat="1" applyFont="1" applyFill="1" applyBorder="1"/>
    <xf numFmtId="167" fontId="46" fillId="2" borderId="49" xfId="6" applyNumberFormat="1" applyFont="1" applyFill="1" applyBorder="1"/>
    <xf numFmtId="169" fontId="46" fillId="2" borderId="49" xfId="0" applyNumberFormat="1" applyFont="1" applyFill="1" applyBorder="1"/>
    <xf numFmtId="0" fontId="46" fillId="2" borderId="49" xfId="0" applyFont="1" applyFill="1" applyBorder="1"/>
    <xf numFmtId="3" fontId="46" fillId="2" borderId="49" xfId="0" applyNumberFormat="1" applyFont="1" applyFill="1" applyBorder="1"/>
    <xf numFmtId="169" fontId="46" fillId="2" borderId="50" xfId="0" applyNumberFormat="1" applyFont="1" applyFill="1" applyBorder="1"/>
    <xf numFmtId="0" fontId="48" fillId="4" borderId="4" xfId="0" applyFont="1" applyFill="1" applyBorder="1"/>
    <xf numFmtId="169" fontId="48" fillId="4" borderId="5" xfId="0" applyNumberFormat="1" applyFont="1" applyFill="1" applyBorder="1"/>
    <xf numFmtId="0" fontId="48" fillId="4" borderId="34" xfId="0" applyFont="1" applyFill="1" applyBorder="1" applyAlignment="1">
      <alignment horizontal="center"/>
    </xf>
    <xf numFmtId="0" fontId="48" fillId="4" borderId="31" xfId="0" applyFont="1" applyFill="1" applyBorder="1" applyAlignment="1">
      <alignment horizontal="center"/>
    </xf>
    <xf numFmtId="0" fontId="48" fillId="4" borderId="46" xfId="0" applyFont="1" applyFill="1" applyBorder="1" applyAlignment="1">
      <alignment horizontal="center"/>
    </xf>
    <xf numFmtId="3" fontId="46" fillId="2" borderId="25" xfId="0" applyNumberFormat="1" applyFont="1" applyFill="1" applyBorder="1"/>
    <xf numFmtId="3" fontId="48" fillId="4" borderId="25" xfId="0" applyNumberFormat="1" applyFont="1" applyFill="1" applyBorder="1"/>
    <xf numFmtId="0" fontId="48" fillId="4" borderId="28" xfId="0" applyFont="1" applyFill="1" applyBorder="1"/>
    <xf numFmtId="3" fontId="48" fillId="4" borderId="28" xfId="0" applyNumberFormat="1" applyFont="1" applyFill="1" applyBorder="1"/>
    <xf numFmtId="3" fontId="48" fillId="4" borderId="44" xfId="0" applyNumberFormat="1" applyFont="1" applyFill="1" applyBorder="1"/>
    <xf numFmtId="0" fontId="48" fillId="4" borderId="25" xfId="0" applyFont="1" applyFill="1" applyBorder="1"/>
    <xf numFmtId="0" fontId="48" fillId="4" borderId="44" xfId="0" applyFont="1" applyFill="1" applyBorder="1"/>
    <xf numFmtId="0" fontId="46" fillId="2" borderId="30" xfId="0" applyFont="1" applyFill="1" applyBorder="1" applyAlignment="1">
      <alignment horizontal="center"/>
    </xf>
    <xf numFmtId="0" fontId="46" fillId="2" borderId="0" xfId="0" applyFont="1" applyFill="1" applyAlignment="1">
      <alignment wrapText="1"/>
    </xf>
    <xf numFmtId="0" fontId="48" fillId="4" borderId="34" xfId="0" applyFont="1" applyFill="1" applyBorder="1"/>
    <xf numFmtId="0" fontId="48" fillId="4" borderId="31" xfId="0" applyFont="1" applyFill="1" applyBorder="1"/>
    <xf numFmtId="0" fontId="48" fillId="4" borderId="46" xfId="0" applyFont="1" applyFill="1" applyBorder="1"/>
    <xf numFmtId="0" fontId="48" fillId="4" borderId="34" xfId="0" applyFont="1" applyFill="1" applyBorder="1" applyAlignment="1">
      <alignment horizontal="center" vertical="center" wrapText="1"/>
    </xf>
    <xf numFmtId="0" fontId="48" fillId="4" borderId="31" xfId="0" applyFont="1" applyFill="1" applyBorder="1" applyAlignment="1">
      <alignment horizontal="center" vertical="center" wrapText="1"/>
    </xf>
    <xf numFmtId="0" fontId="48" fillId="4" borderId="46" xfId="0" applyFont="1" applyFill="1" applyBorder="1" applyAlignment="1">
      <alignment horizontal="center" vertical="center" wrapText="1"/>
    </xf>
    <xf numFmtId="3" fontId="46" fillId="2" borderId="12" xfId="0" applyNumberFormat="1" applyFont="1" applyFill="1" applyBorder="1" applyAlignment="1">
      <alignment vertical="center"/>
    </xf>
    <xf numFmtId="3" fontId="46" fillId="2" borderId="25" xfId="0" applyNumberFormat="1" applyFont="1" applyFill="1" applyBorder="1" applyAlignment="1">
      <alignment vertical="center"/>
    </xf>
    <xf numFmtId="0" fontId="46" fillId="2" borderId="30" xfId="0" applyFont="1" applyFill="1" applyBorder="1" applyAlignment="1">
      <alignment vertical="center"/>
    </xf>
    <xf numFmtId="0" fontId="46" fillId="2" borderId="12" xfId="0" applyFont="1" applyFill="1" applyBorder="1" applyAlignment="1">
      <alignment vertical="center" wrapText="1"/>
    </xf>
    <xf numFmtId="0" fontId="48" fillId="4" borderId="34" xfId="0" applyFont="1" applyFill="1" applyBorder="1" applyAlignment="1">
      <alignment horizontal="center" vertical="center"/>
    </xf>
    <xf numFmtId="0" fontId="46" fillId="2" borderId="25" xfId="0" applyFont="1" applyFill="1" applyBorder="1" applyAlignment="1">
      <alignment wrapText="1"/>
    </xf>
    <xf numFmtId="0" fontId="46" fillId="4" borderId="12" xfId="0" applyFont="1" applyFill="1" applyBorder="1" applyAlignment="1">
      <alignment wrapText="1"/>
    </xf>
    <xf numFmtId="3" fontId="46" fillId="0" borderId="12" xfId="0" applyNumberFormat="1" applyFont="1" applyBorder="1" applyAlignment="1">
      <alignment wrapText="1"/>
    </xf>
    <xf numFmtId="3" fontId="48" fillId="4" borderId="12" xfId="0" applyNumberFormat="1" applyFont="1" applyFill="1" applyBorder="1" applyAlignment="1">
      <alignment wrapText="1"/>
    </xf>
    <xf numFmtId="0" fontId="46" fillId="2" borderId="12" xfId="0" applyFont="1" applyFill="1" applyBorder="1" applyAlignment="1">
      <alignment vertical="center"/>
    </xf>
    <xf numFmtId="0" fontId="48" fillId="4" borderId="31" xfId="0" applyFont="1" applyFill="1" applyBorder="1" applyAlignment="1">
      <alignment horizontal="center" vertical="center"/>
    </xf>
    <xf numFmtId="0" fontId="48" fillId="4" borderId="46" xfId="0" applyFont="1" applyFill="1" applyBorder="1" applyAlignment="1">
      <alignment horizontal="center" vertical="center"/>
    </xf>
    <xf numFmtId="3" fontId="46" fillId="2" borderId="12" xfId="0" applyNumberFormat="1" applyFont="1" applyFill="1" applyBorder="1" applyAlignment="1">
      <alignment horizontal="right" vertical="center"/>
    </xf>
    <xf numFmtId="3" fontId="46" fillId="0" borderId="12" xfId="0" applyNumberFormat="1" applyFont="1" applyBorder="1"/>
    <xf numFmtId="0" fontId="46" fillId="2" borderId="75" xfId="0" applyFont="1" applyFill="1" applyBorder="1" applyAlignment="1">
      <alignment horizontal="left" vertical="center"/>
    </xf>
    <xf numFmtId="0" fontId="42" fillId="2" borderId="0" xfId="0" applyFont="1" applyFill="1"/>
    <xf numFmtId="0" fontId="48" fillId="4" borderId="78" xfId="0" applyFont="1" applyFill="1" applyBorder="1" applyAlignment="1">
      <alignment horizontal="center" vertical="center"/>
    </xf>
    <xf numFmtId="0" fontId="48" fillId="4" borderId="5" xfId="0" applyFont="1" applyFill="1" applyBorder="1" applyAlignment="1">
      <alignment horizontal="center" vertical="center" wrapText="1"/>
    </xf>
    <xf numFmtId="0" fontId="47" fillId="4" borderId="55" xfId="0" applyFont="1" applyFill="1" applyBorder="1"/>
    <xf numFmtId="0" fontId="46" fillId="2" borderId="55" xfId="0" applyFont="1" applyFill="1" applyBorder="1"/>
    <xf numFmtId="0" fontId="46" fillId="2" borderId="58" xfId="0" applyFont="1" applyFill="1" applyBorder="1"/>
    <xf numFmtId="0" fontId="46" fillId="2" borderId="55" xfId="0" applyFont="1" applyFill="1" applyBorder="1" applyAlignment="1">
      <alignment wrapText="1"/>
    </xf>
    <xf numFmtId="0" fontId="47" fillId="4" borderId="55" xfId="0" applyFont="1" applyFill="1" applyBorder="1" applyAlignment="1">
      <alignment horizontal="left" vertical="center"/>
    </xf>
    <xf numFmtId="3" fontId="48" fillId="0" borderId="55" xfId="0" applyNumberFormat="1" applyFont="1" applyBorder="1" applyAlignment="1">
      <alignment horizontal="right" vertical="center"/>
    </xf>
    <xf numFmtId="3" fontId="46" fillId="2" borderId="55" xfId="0" applyNumberFormat="1" applyFont="1" applyFill="1" applyBorder="1" applyAlignment="1">
      <alignment horizontal="right" vertical="center"/>
    </xf>
    <xf numFmtId="0" fontId="46" fillId="2" borderId="79" xfId="0" applyFont="1" applyFill="1" applyBorder="1"/>
    <xf numFmtId="0" fontId="46" fillId="2" borderId="56" xfId="0" applyFont="1" applyFill="1" applyBorder="1"/>
    <xf numFmtId="0" fontId="46" fillId="2" borderId="24" xfId="0" applyFont="1" applyFill="1" applyBorder="1"/>
    <xf numFmtId="0" fontId="46" fillId="2" borderId="79" xfId="0" applyFont="1" applyFill="1" applyBorder="1" applyAlignment="1">
      <alignment wrapText="1"/>
    </xf>
    <xf numFmtId="0" fontId="47" fillId="4" borderId="57" xfId="0" applyFont="1" applyFill="1" applyBorder="1"/>
    <xf numFmtId="0" fontId="46" fillId="2" borderId="72" xfId="0" applyFont="1" applyFill="1" applyBorder="1"/>
    <xf numFmtId="3" fontId="46" fillId="2" borderId="32" xfId="0" applyNumberFormat="1" applyFont="1" applyFill="1" applyBorder="1"/>
    <xf numFmtId="168" fontId="48" fillId="4" borderId="31" xfId="7" applyFont="1" applyFill="1" applyBorder="1" applyAlignment="1">
      <alignment horizontal="center" vertical="center" wrapText="1"/>
    </xf>
    <xf numFmtId="3" fontId="46" fillId="2" borderId="68" xfId="0" applyNumberFormat="1" applyFont="1" applyFill="1" applyBorder="1"/>
    <xf numFmtId="0" fontId="57" fillId="3" borderId="4" xfId="15" applyFont="1" applyFill="1" applyBorder="1" applyAlignment="1">
      <alignment horizontal="left" vertical="center"/>
    </xf>
    <xf numFmtId="0" fontId="48" fillId="0" borderId="4" xfId="0" applyFont="1" applyBorder="1"/>
    <xf numFmtId="0" fontId="48" fillId="0" borderId="35" xfId="0" applyFont="1" applyBorder="1"/>
    <xf numFmtId="3" fontId="48" fillId="0" borderId="28" xfId="0" applyNumberFormat="1" applyFont="1" applyBorder="1"/>
    <xf numFmtId="3" fontId="48" fillId="0" borderId="44" xfId="0" applyNumberFormat="1" applyFont="1" applyBorder="1"/>
    <xf numFmtId="0" fontId="48" fillId="0" borderId="28" xfId="0" applyFont="1" applyBorder="1"/>
    <xf numFmtId="0" fontId="48" fillId="0" borderId="44" xfId="0" applyFont="1" applyBorder="1"/>
    <xf numFmtId="0" fontId="46" fillId="0" borderId="44" xfId="0" applyFont="1" applyBorder="1"/>
    <xf numFmtId="0" fontId="46" fillId="0" borderId="28" xfId="0" applyFont="1" applyBorder="1" applyAlignment="1">
      <alignment wrapText="1"/>
    </xf>
    <xf numFmtId="168" fontId="48" fillId="2" borderId="12" xfId="7" applyFont="1" applyFill="1" applyBorder="1"/>
    <xf numFmtId="0" fontId="60" fillId="0" borderId="0" xfId="21" applyFont="1"/>
    <xf numFmtId="0" fontId="61" fillId="0" borderId="0" xfId="21" applyFont="1"/>
    <xf numFmtId="0" fontId="48" fillId="2" borderId="0" xfId="20" applyFont="1" applyFill="1" applyAlignment="1">
      <alignment horizontal="center"/>
    </xf>
    <xf numFmtId="0" fontId="52" fillId="2" borderId="0" xfId="20" applyFont="1" applyFill="1" applyAlignment="1">
      <alignment horizontal="center"/>
    </xf>
    <xf numFmtId="0" fontId="48" fillId="4" borderId="31" xfId="0" applyFont="1" applyFill="1" applyBorder="1" applyAlignment="1">
      <alignment horizontal="center" wrapText="1"/>
    </xf>
    <xf numFmtId="0" fontId="48" fillId="4" borderId="46" xfId="0" applyFont="1" applyFill="1" applyBorder="1" applyAlignment="1">
      <alignment horizontal="center" wrapText="1"/>
    </xf>
    <xf numFmtId="0" fontId="48" fillId="4" borderId="75" xfId="0" applyFont="1" applyFill="1" applyBorder="1" applyAlignment="1">
      <alignment horizontal="center"/>
    </xf>
    <xf numFmtId="0" fontId="48" fillId="4" borderId="34" xfId="0" applyFont="1" applyFill="1" applyBorder="1" applyAlignment="1">
      <alignment horizontal="left"/>
    </xf>
    <xf numFmtId="3" fontId="46" fillId="2" borderId="25" xfId="0" applyNumberFormat="1" applyFont="1" applyFill="1" applyBorder="1" applyAlignment="1">
      <alignment wrapText="1"/>
    </xf>
    <xf numFmtId="3" fontId="48" fillId="4" borderId="25" xfId="0" applyNumberFormat="1" applyFont="1" applyFill="1" applyBorder="1" applyAlignment="1">
      <alignment wrapText="1"/>
    </xf>
    <xf numFmtId="3" fontId="48" fillId="0" borderId="28" xfId="0" applyNumberFormat="1" applyFont="1" applyBorder="1" applyAlignment="1">
      <alignment wrapText="1"/>
    </xf>
    <xf numFmtId="3" fontId="48" fillId="0" borderId="44" xfId="0" applyNumberFormat="1" applyFont="1" applyBorder="1" applyAlignment="1">
      <alignment wrapText="1"/>
    </xf>
    <xf numFmtId="0" fontId="48" fillId="4" borderId="9" xfId="0" applyFont="1" applyFill="1" applyBorder="1"/>
    <xf numFmtId="3" fontId="48" fillId="4" borderId="10" xfId="0" applyNumberFormat="1" applyFont="1" applyFill="1" applyBorder="1"/>
    <xf numFmtId="0" fontId="48" fillId="4" borderId="2" xfId="0" applyFont="1" applyFill="1" applyBorder="1"/>
    <xf numFmtId="0" fontId="48" fillId="4" borderId="33" xfId="0" applyFont="1" applyFill="1" applyBorder="1"/>
    <xf numFmtId="0" fontId="48" fillId="0" borderId="0" xfId="0" applyFont="1" applyAlignment="1">
      <alignment horizontal="center" vertical="center"/>
    </xf>
    <xf numFmtId="0" fontId="56" fillId="2" borderId="30" xfId="19" applyFont="1" applyFill="1" applyBorder="1" applyAlignment="1">
      <alignment horizontal="left"/>
    </xf>
    <xf numFmtId="183" fontId="46" fillId="2" borderId="12" xfId="7" applyNumberFormat="1" applyFont="1" applyFill="1" applyBorder="1"/>
    <xf numFmtId="0" fontId="62" fillId="2" borderId="22" xfId="204" applyFill="1" applyBorder="1" applyAlignment="1">
      <alignment vertical="center" wrapText="1"/>
    </xf>
    <xf numFmtId="0" fontId="46" fillId="2" borderId="0" xfId="0" applyFont="1" applyFill="1" applyAlignment="1">
      <alignment horizontal="center"/>
    </xf>
    <xf numFmtId="0" fontId="48" fillId="2" borderId="0" xfId="0" applyFont="1" applyFill="1" applyAlignment="1">
      <alignment horizontal="center"/>
    </xf>
    <xf numFmtId="0" fontId="48" fillId="0" borderId="0" xfId="0" applyFont="1" applyAlignment="1">
      <alignment vertical="center"/>
    </xf>
    <xf numFmtId="0" fontId="63" fillId="0" borderId="24" xfId="21" applyFont="1" applyBorder="1"/>
    <xf numFmtId="0" fontId="63" fillId="0" borderId="24" xfId="21" applyFont="1" applyBorder="1" applyAlignment="1">
      <alignment horizontal="left"/>
    </xf>
    <xf numFmtId="0" fontId="49" fillId="0" borderId="22" xfId="0" applyFont="1" applyBorder="1" applyAlignment="1">
      <alignment vertical="center" wrapText="1"/>
    </xf>
    <xf numFmtId="0" fontId="46" fillId="0" borderId="23" xfId="21" applyFont="1" applyBorder="1"/>
    <xf numFmtId="0" fontId="46" fillId="0" borderId="0" xfId="20" applyFont="1"/>
    <xf numFmtId="3" fontId="48" fillId="2" borderId="45" xfId="20" applyNumberFormat="1" applyFont="1" applyFill="1" applyBorder="1"/>
    <xf numFmtId="14" fontId="46" fillId="2" borderId="21" xfId="0" applyNumberFormat="1" applyFont="1" applyFill="1" applyBorder="1" applyAlignment="1">
      <alignment vertical="center" wrapText="1"/>
    </xf>
    <xf numFmtId="3" fontId="46" fillId="2" borderId="87" xfId="20" applyNumberFormat="1" applyFont="1" applyFill="1" applyBorder="1"/>
    <xf numFmtId="170" fontId="48" fillId="2" borderId="87" xfId="6" applyFont="1" applyFill="1" applyBorder="1"/>
    <xf numFmtId="3" fontId="48" fillId="2" borderId="87" xfId="20" applyNumberFormat="1" applyFont="1" applyFill="1" applyBorder="1"/>
    <xf numFmtId="3" fontId="48" fillId="3" borderId="45" xfId="19" applyNumberFormat="1" applyFont="1" applyFill="1" applyBorder="1" applyAlignment="1">
      <alignment horizontal="center"/>
    </xf>
    <xf numFmtId="3" fontId="48" fillId="3" borderId="88" xfId="19" applyNumberFormat="1" applyFont="1" applyFill="1" applyBorder="1" applyAlignment="1">
      <alignment horizontal="center"/>
    </xf>
    <xf numFmtId="0" fontId="46" fillId="2" borderId="30" xfId="0" applyFont="1" applyFill="1" applyBorder="1" applyAlignment="1">
      <alignment wrapText="1"/>
    </xf>
    <xf numFmtId="0" fontId="48" fillId="4" borderId="25" xfId="0" applyFont="1" applyFill="1" applyBorder="1" applyAlignment="1">
      <alignment horizontal="center"/>
    </xf>
    <xf numFmtId="0" fontId="48" fillId="4" borderId="35" xfId="0" applyFont="1" applyFill="1" applyBorder="1" applyAlignment="1">
      <alignment horizontal="center"/>
    </xf>
    <xf numFmtId="1" fontId="46" fillId="0" borderId="12" xfId="117" applyNumberFormat="1" applyFont="1" applyFill="1" applyBorder="1"/>
    <xf numFmtId="1" fontId="48" fillId="4" borderId="12" xfId="117" applyNumberFormat="1" applyFont="1" applyFill="1" applyBorder="1"/>
    <xf numFmtId="0" fontId="46" fillId="2" borderId="22" xfId="0" applyFont="1" applyFill="1" applyBorder="1" applyAlignment="1">
      <alignment horizontal="right" vertical="center"/>
    </xf>
    <xf numFmtId="0" fontId="48" fillId="4" borderId="22" xfId="0" applyFont="1" applyFill="1" applyBorder="1" applyAlignment="1">
      <alignment horizontal="right" vertical="center"/>
    </xf>
    <xf numFmtId="14" fontId="48" fillId="3" borderId="83" xfId="20" applyNumberFormat="1" applyFont="1" applyFill="1" applyBorder="1" applyAlignment="1">
      <alignment horizontal="center"/>
    </xf>
    <xf numFmtId="0" fontId="48" fillId="4" borderId="89" xfId="22" applyFont="1" applyFill="1" applyBorder="1" applyAlignment="1">
      <alignment horizontal="center"/>
    </xf>
    <xf numFmtId="0" fontId="48" fillId="4" borderId="90" xfId="22" applyFont="1" applyFill="1" applyBorder="1" applyAlignment="1">
      <alignment horizontal="center"/>
    </xf>
    <xf numFmtId="0" fontId="46" fillId="2" borderId="12" xfId="0" applyFont="1" applyFill="1" applyBorder="1" applyAlignment="1">
      <alignment horizontal="right"/>
    </xf>
    <xf numFmtId="3" fontId="46" fillId="2" borderId="28" xfId="0" applyNumberFormat="1" applyFont="1" applyFill="1" applyBorder="1"/>
    <xf numFmtId="1" fontId="46" fillId="2" borderId="25" xfId="7" applyNumberFormat="1" applyFont="1" applyFill="1" applyBorder="1" applyAlignment="1">
      <alignment horizontal="right"/>
    </xf>
    <xf numFmtId="168" fontId="23" fillId="0" borderId="0" xfId="7"/>
    <xf numFmtId="4" fontId="48" fillId="0" borderId="12" xfId="19" applyNumberFormat="1" applyFont="1" applyBorder="1"/>
    <xf numFmtId="168" fontId="23" fillId="2" borderId="0" xfId="7" applyFill="1"/>
    <xf numFmtId="0" fontId="48" fillId="2" borderId="2" xfId="20" applyFont="1" applyFill="1" applyBorder="1"/>
    <xf numFmtId="3" fontId="48" fillId="2" borderId="2" xfId="20" applyNumberFormat="1" applyFont="1" applyFill="1" applyBorder="1"/>
    <xf numFmtId="3" fontId="48" fillId="3" borderId="92" xfId="20" applyNumberFormat="1" applyFont="1" applyFill="1" applyBorder="1"/>
    <xf numFmtId="3" fontId="48" fillId="3" borderId="5" xfId="20" applyNumberFormat="1" applyFont="1" applyFill="1" applyBorder="1"/>
    <xf numFmtId="0" fontId="58" fillId="0" borderId="17" xfId="15" applyFont="1" applyBorder="1" applyAlignment="1">
      <alignment vertical="center"/>
    </xf>
    <xf numFmtId="0" fontId="64" fillId="0" borderId="23" xfId="15" applyFont="1" applyBorder="1" applyAlignment="1">
      <alignment horizontal="left" vertical="center"/>
    </xf>
    <xf numFmtId="182" fontId="46" fillId="0" borderId="12" xfId="0" applyNumberFormat="1" applyFont="1" applyBorder="1"/>
    <xf numFmtId="1" fontId="48" fillId="4" borderId="25" xfId="117" applyNumberFormat="1" applyFont="1" applyFill="1" applyBorder="1"/>
    <xf numFmtId="167" fontId="48" fillId="0" borderId="25" xfId="117" applyNumberFormat="1" applyFont="1" applyBorder="1"/>
    <xf numFmtId="0" fontId="47" fillId="4" borderId="35" xfId="17" applyFont="1" applyFill="1" applyBorder="1"/>
    <xf numFmtId="1" fontId="46" fillId="0" borderId="25" xfId="117" applyNumberFormat="1" applyFont="1" applyFill="1" applyBorder="1"/>
    <xf numFmtId="0" fontId="46" fillId="0" borderId="30" xfId="17" applyFont="1" applyBorder="1"/>
    <xf numFmtId="0" fontId="46" fillId="0" borderId="24" xfId="17" applyFont="1" applyBorder="1"/>
    <xf numFmtId="0" fontId="47" fillId="0" borderId="23" xfId="17" applyFont="1" applyBorder="1"/>
    <xf numFmtId="170" fontId="46" fillId="0" borderId="2" xfId="117" applyFont="1" applyBorder="1"/>
    <xf numFmtId="170" fontId="46" fillId="0" borderId="33" xfId="117" applyFont="1" applyBorder="1"/>
    <xf numFmtId="170" fontId="46" fillId="0" borderId="12" xfId="117" applyFont="1" applyBorder="1"/>
    <xf numFmtId="167" fontId="46" fillId="0" borderId="12" xfId="117" applyNumberFormat="1" applyFont="1" applyFill="1" applyBorder="1"/>
    <xf numFmtId="0" fontId="47" fillId="4" borderId="30" xfId="17" applyFont="1" applyFill="1" applyBorder="1"/>
    <xf numFmtId="170" fontId="48" fillId="4" borderId="12" xfId="117" applyFont="1" applyFill="1" applyBorder="1"/>
    <xf numFmtId="167" fontId="48" fillId="4" borderId="12" xfId="117" applyNumberFormat="1" applyFont="1" applyFill="1" applyBorder="1"/>
    <xf numFmtId="0" fontId="48" fillId="0" borderId="30" xfId="17" applyFont="1" applyBorder="1"/>
    <xf numFmtId="170" fontId="48" fillId="0" borderId="12" xfId="117" applyFont="1" applyBorder="1"/>
    <xf numFmtId="0" fontId="47" fillId="0" borderId="30" xfId="17" applyFont="1" applyBorder="1"/>
    <xf numFmtId="170" fontId="46" fillId="0" borderId="12" xfId="117" applyFont="1" applyFill="1" applyBorder="1"/>
    <xf numFmtId="167" fontId="48" fillId="4" borderId="25" xfId="117" applyNumberFormat="1" applyFont="1" applyFill="1" applyBorder="1"/>
    <xf numFmtId="0" fontId="48" fillId="0" borderId="35" xfId="17" applyFont="1" applyBorder="1"/>
    <xf numFmtId="167" fontId="46" fillId="0" borderId="25" xfId="117" applyNumberFormat="1" applyFont="1" applyFill="1" applyBorder="1"/>
    <xf numFmtId="0" fontId="46" fillId="0" borderId="24" xfId="0" applyFont="1" applyBorder="1"/>
    <xf numFmtId="0" fontId="49" fillId="0" borderId="30" xfId="0" applyFont="1" applyBorder="1" applyAlignment="1">
      <alignment horizontal="justify" vertical="center"/>
    </xf>
    <xf numFmtId="0" fontId="49" fillId="0" borderId="25" xfId="0" applyFont="1" applyBorder="1" applyAlignment="1">
      <alignment horizontal="justify" vertical="center"/>
    </xf>
    <xf numFmtId="0" fontId="49" fillId="0" borderId="35" xfId="0" applyFont="1" applyBorder="1" applyAlignment="1">
      <alignment horizontal="justify" vertical="center"/>
    </xf>
    <xf numFmtId="0" fontId="49" fillId="0" borderId="44" xfId="0" applyFont="1" applyBorder="1" applyAlignment="1">
      <alignment horizontal="justify" vertical="center"/>
    </xf>
    <xf numFmtId="3" fontId="48" fillId="3" borderId="6" xfId="20" applyNumberFormat="1" applyFont="1" applyFill="1" applyBorder="1"/>
    <xf numFmtId="183" fontId="46" fillId="2" borderId="0" xfId="0" applyNumberFormat="1" applyFont="1" applyFill="1"/>
    <xf numFmtId="0" fontId="49" fillId="0" borderId="50" xfId="0" applyFont="1" applyBorder="1" applyAlignment="1">
      <alignment vertical="center" wrapText="1"/>
    </xf>
    <xf numFmtId="168" fontId="46" fillId="0" borderId="0" xfId="21" applyNumberFormat="1" applyFont="1"/>
    <xf numFmtId="183" fontId="48" fillId="2" borderId="12" xfId="7" applyNumberFormat="1" applyFont="1" applyFill="1" applyBorder="1"/>
    <xf numFmtId="0" fontId="48" fillId="2" borderId="35" xfId="19" applyFont="1" applyFill="1" applyBorder="1"/>
    <xf numFmtId="0" fontId="46" fillId="2" borderId="28" xfId="19" applyFont="1" applyFill="1" applyBorder="1" applyAlignment="1">
      <alignment horizontal="center"/>
    </xf>
    <xf numFmtId="4" fontId="48" fillId="2" borderId="28" xfId="19" applyNumberFormat="1" applyFont="1" applyFill="1" applyBorder="1"/>
    <xf numFmtId="4" fontId="46" fillId="2" borderId="28" xfId="19" applyNumberFormat="1" applyFont="1" applyFill="1" applyBorder="1"/>
    <xf numFmtId="3" fontId="48" fillId="2" borderId="28" xfId="19" applyNumberFormat="1" applyFont="1" applyFill="1" applyBorder="1"/>
    <xf numFmtId="182" fontId="48" fillId="4" borderId="28" xfId="7" applyNumberFormat="1" applyFont="1" applyFill="1" applyBorder="1" applyAlignment="1">
      <alignment horizontal="right"/>
    </xf>
    <xf numFmtId="1" fontId="23" fillId="2" borderId="0" xfId="7" applyNumberFormat="1" applyFill="1"/>
    <xf numFmtId="0" fontId="48" fillId="2" borderId="75" xfId="20" applyFont="1" applyFill="1" applyBorder="1"/>
    <xf numFmtId="0" fontId="48" fillId="2" borderId="35" xfId="20" applyFont="1" applyFill="1" applyBorder="1"/>
    <xf numFmtId="3" fontId="48" fillId="2" borderId="28" xfId="20" applyNumberFormat="1" applyFont="1" applyFill="1" applyBorder="1"/>
    <xf numFmtId="0" fontId="48" fillId="2" borderId="28" xfId="20" applyFont="1" applyFill="1" applyBorder="1"/>
    <xf numFmtId="0" fontId="48" fillId="4" borderId="22" xfId="0" applyFont="1" applyFill="1" applyBorder="1" applyAlignment="1">
      <alignment horizontal="center" vertical="center"/>
    </xf>
    <xf numFmtId="14" fontId="46" fillId="0" borderId="0" xfId="0" applyNumberFormat="1" applyFont="1" applyAlignment="1">
      <alignment horizontal="center"/>
    </xf>
    <xf numFmtId="0" fontId="46" fillId="2" borderId="0" xfId="0" applyFont="1" applyFill="1" applyAlignment="1">
      <alignment horizontal="right"/>
    </xf>
    <xf numFmtId="0" fontId="48" fillId="4" borderId="78" xfId="0" applyFont="1" applyFill="1" applyBorder="1" applyAlignment="1">
      <alignment horizontal="right" vertical="center" wrapText="1"/>
    </xf>
    <xf numFmtId="0" fontId="46" fillId="2" borderId="55" xfId="0" applyFont="1" applyFill="1" applyBorder="1" applyAlignment="1">
      <alignment horizontal="right"/>
    </xf>
    <xf numFmtId="168" fontId="48" fillId="4" borderId="55" xfId="7" applyFont="1" applyFill="1" applyBorder="1" applyAlignment="1">
      <alignment horizontal="right" vertical="center"/>
    </xf>
    <xf numFmtId="3" fontId="48" fillId="4" borderId="57" xfId="0" applyNumberFormat="1" applyFont="1" applyFill="1" applyBorder="1" applyAlignment="1">
      <alignment horizontal="right"/>
    </xf>
    <xf numFmtId="0" fontId="46" fillId="0" borderId="79" xfId="0" applyFont="1" applyBorder="1" applyAlignment="1">
      <alignment wrapText="1"/>
    </xf>
    <xf numFmtId="0" fontId="46" fillId="2" borderId="0" xfId="0" applyFont="1" applyFill="1" applyAlignment="1">
      <alignment horizontal="left"/>
    </xf>
    <xf numFmtId="0" fontId="46" fillId="2" borderId="0" xfId="22" applyFont="1" applyFill="1" applyAlignment="1">
      <alignment horizontal="center"/>
    </xf>
    <xf numFmtId="0" fontId="48" fillId="4" borderId="89" xfId="22" applyFont="1" applyFill="1" applyBorder="1" applyAlignment="1">
      <alignment horizontal="center" vertical="center"/>
    </xf>
    <xf numFmtId="0" fontId="48" fillId="4" borderId="90" xfId="22" applyFont="1" applyFill="1" applyBorder="1" applyAlignment="1">
      <alignment horizontal="center" vertical="center"/>
    </xf>
    <xf numFmtId="0" fontId="48" fillId="4" borderId="45" xfId="22" applyFont="1" applyFill="1" applyBorder="1" applyAlignment="1">
      <alignment horizontal="center" vertical="center"/>
    </xf>
    <xf numFmtId="0" fontId="48" fillId="4" borderId="15" xfId="22" applyFont="1" applyFill="1" applyBorder="1" applyAlignment="1">
      <alignment horizontal="center" vertical="center"/>
    </xf>
    <xf numFmtId="0" fontId="48" fillId="4" borderId="53" xfId="22" applyFont="1" applyFill="1" applyBorder="1" applyAlignment="1">
      <alignment horizontal="center" vertical="center"/>
    </xf>
    <xf numFmtId="0" fontId="48" fillId="4" borderId="91" xfId="22" applyFont="1" applyFill="1" applyBorder="1" applyAlignment="1">
      <alignment horizontal="center" vertical="center"/>
    </xf>
    <xf numFmtId="0" fontId="48" fillId="4" borderId="82" xfId="22" applyFont="1" applyFill="1" applyBorder="1" applyAlignment="1">
      <alignment horizontal="center" vertical="center" wrapText="1"/>
    </xf>
    <xf numFmtId="0" fontId="48" fillId="4" borderId="41" xfId="22" applyFont="1" applyFill="1" applyBorder="1" applyAlignment="1">
      <alignment horizontal="center" vertical="center" wrapText="1"/>
    </xf>
    <xf numFmtId="0" fontId="48" fillId="4" borderId="51" xfId="22" applyFont="1" applyFill="1" applyBorder="1" applyAlignment="1">
      <alignment horizontal="center" vertical="center"/>
    </xf>
    <xf numFmtId="0" fontId="48" fillId="4" borderId="41" xfId="22" applyFont="1" applyFill="1" applyBorder="1" applyAlignment="1">
      <alignment horizontal="center" vertical="center"/>
    </xf>
    <xf numFmtId="1" fontId="46" fillId="2" borderId="12" xfId="7" applyNumberFormat="1" applyFont="1" applyFill="1" applyBorder="1" applyAlignment="1">
      <alignment horizontal="right"/>
    </xf>
    <xf numFmtId="0" fontId="48" fillId="4" borderId="81" xfId="0" applyFont="1" applyFill="1" applyBorder="1"/>
    <xf numFmtId="3" fontId="46" fillId="2" borderId="25" xfId="0" applyNumberFormat="1" applyFont="1" applyFill="1" applyBorder="1" applyAlignment="1">
      <alignment horizontal="right" vertical="center"/>
    </xf>
    <xf numFmtId="178" fontId="46" fillId="0" borderId="58" xfId="21" applyNumberFormat="1" applyFont="1" applyBorder="1" applyAlignment="1">
      <alignment horizontal="right"/>
    </xf>
    <xf numFmtId="168" fontId="23" fillId="0" borderId="0" xfId="7" applyFill="1"/>
    <xf numFmtId="170" fontId="48" fillId="0" borderId="28" xfId="117" applyFont="1" applyBorder="1"/>
    <xf numFmtId="0" fontId="46" fillId="0" borderId="23" xfId="20" applyFont="1" applyBorder="1"/>
    <xf numFmtId="0" fontId="46" fillId="2" borderId="50" xfId="0" applyFont="1" applyFill="1" applyBorder="1" applyAlignment="1">
      <alignment horizontal="center" vertical="center"/>
    </xf>
    <xf numFmtId="0" fontId="46" fillId="4" borderId="5" xfId="0" applyFont="1" applyFill="1" applyBorder="1" applyAlignment="1">
      <alignment vertical="center"/>
    </xf>
    <xf numFmtId="0" fontId="46" fillId="2" borderId="5" xfId="0" applyFont="1" applyFill="1" applyBorder="1" applyAlignment="1">
      <alignment horizontal="center" vertical="center"/>
    </xf>
    <xf numFmtId="0" fontId="46" fillId="4" borderId="7" xfId="0" applyFont="1" applyFill="1" applyBorder="1" applyAlignment="1">
      <alignment horizontal="center" vertical="center" wrapText="1"/>
    </xf>
    <xf numFmtId="0" fontId="46" fillId="0" borderId="0" xfId="0" applyFont="1" applyAlignment="1">
      <alignment vertical="center" wrapText="1"/>
    </xf>
    <xf numFmtId="0" fontId="46" fillId="2" borderId="0" xfId="22" applyFont="1" applyFill="1"/>
    <xf numFmtId="3" fontId="46" fillId="2" borderId="2" xfId="6" applyNumberFormat="1" applyFont="1" applyFill="1" applyBorder="1" applyAlignment="1"/>
    <xf numFmtId="0" fontId="46" fillId="2" borderId="30" xfId="22" applyFont="1" applyFill="1" applyBorder="1"/>
    <xf numFmtId="3" fontId="46" fillId="2" borderId="12" xfId="6" applyNumberFormat="1" applyFont="1" applyFill="1" applyBorder="1" applyAlignment="1"/>
    <xf numFmtId="3" fontId="46" fillId="2" borderId="25" xfId="6" applyNumberFormat="1" applyFont="1" applyFill="1" applyBorder="1" applyAlignment="1"/>
    <xf numFmtId="0" fontId="46" fillId="0" borderId="30" xfId="22" applyFont="1" applyBorder="1"/>
    <xf numFmtId="3" fontId="46" fillId="0" borderId="12" xfId="6" applyNumberFormat="1" applyFont="1" applyFill="1" applyBorder="1" applyAlignment="1"/>
    <xf numFmtId="0" fontId="48" fillId="4" borderId="30" xfId="22" applyFont="1" applyFill="1" applyBorder="1"/>
    <xf numFmtId="3" fontId="48" fillId="4" borderId="12" xfId="6" applyNumberFormat="1" applyFont="1" applyFill="1" applyBorder="1" applyAlignment="1"/>
    <xf numFmtId="3" fontId="48" fillId="4" borderId="25" xfId="6" applyNumberFormat="1" applyFont="1" applyFill="1" applyBorder="1" applyAlignment="1"/>
    <xf numFmtId="0" fontId="48" fillId="2" borderId="35" xfId="22" applyFont="1" applyFill="1" applyBorder="1"/>
    <xf numFmtId="169" fontId="48" fillId="2" borderId="0" xfId="22" applyNumberFormat="1" applyFont="1" applyFill="1"/>
    <xf numFmtId="170" fontId="46" fillId="2" borderId="0" xfId="6" applyFont="1" applyFill="1" applyBorder="1" applyAlignment="1"/>
    <xf numFmtId="3" fontId="50" fillId="2" borderId="0" xfId="6" applyNumberFormat="1" applyFont="1" applyFill="1" applyBorder="1" applyAlignment="1">
      <alignment vertical="center"/>
    </xf>
    <xf numFmtId="0" fontId="59" fillId="2" borderId="0" xfId="22" applyFont="1" applyFill="1"/>
    <xf numFmtId="0" fontId="48" fillId="4" borderId="86" xfId="22" applyFont="1" applyFill="1" applyBorder="1" applyAlignment="1">
      <alignment horizontal="center" vertical="center"/>
    </xf>
    <xf numFmtId="0" fontId="48" fillId="4" borderId="42" xfId="22" applyFont="1" applyFill="1" applyBorder="1" applyAlignment="1">
      <alignment horizontal="center" vertical="center"/>
    </xf>
    <xf numFmtId="3" fontId="46" fillId="2" borderId="0" xfId="0" applyNumberFormat="1" applyFont="1" applyFill="1"/>
    <xf numFmtId="4" fontId="46" fillId="0" borderId="22" xfId="0" applyNumberFormat="1" applyFont="1" applyBorder="1" applyAlignment="1">
      <alignment horizontal="center" vertical="center"/>
    </xf>
    <xf numFmtId="0" fontId="46" fillId="2" borderId="30" xfId="0" applyFont="1" applyFill="1" applyBorder="1" applyAlignment="1">
      <alignment vertical="center" wrapText="1"/>
    </xf>
    <xf numFmtId="3" fontId="48" fillId="4" borderId="28" xfId="0" applyNumberFormat="1" applyFont="1" applyFill="1" applyBorder="1" applyAlignment="1">
      <alignment horizontal="right" vertical="center"/>
    </xf>
    <xf numFmtId="3" fontId="48" fillId="4" borderId="44" xfId="0" applyNumberFormat="1" applyFont="1" applyFill="1" applyBorder="1" applyAlignment="1">
      <alignment horizontal="right" vertical="center"/>
    </xf>
    <xf numFmtId="0" fontId="48" fillId="0" borderId="25" xfId="117" applyNumberFormat="1" applyFont="1" applyBorder="1"/>
    <xf numFmtId="0" fontId="46" fillId="2" borderId="12" xfId="0" applyFont="1" applyFill="1" applyBorder="1" applyAlignment="1">
      <alignment horizontal="center" vertical="center"/>
    </xf>
    <xf numFmtId="0" fontId="46" fillId="2" borderId="68" xfId="0" applyFont="1" applyFill="1" applyBorder="1" applyAlignment="1">
      <alignment horizontal="center" vertical="center"/>
    </xf>
    <xf numFmtId="0" fontId="46" fillId="2" borderId="30" xfId="0" applyFont="1" applyFill="1" applyBorder="1" applyAlignment="1">
      <alignment horizontal="center" vertical="center"/>
    </xf>
    <xf numFmtId="0" fontId="46" fillId="2" borderId="72" xfId="0" applyFont="1" applyFill="1" applyBorder="1" applyAlignment="1">
      <alignment horizontal="center" vertical="center"/>
    </xf>
    <xf numFmtId="0" fontId="48" fillId="0" borderId="28" xfId="0" applyFont="1" applyBorder="1" applyAlignment="1">
      <alignment wrapText="1"/>
    </xf>
    <xf numFmtId="0" fontId="48" fillId="0" borderId="44" xfId="0" applyFont="1" applyBorder="1" applyAlignment="1">
      <alignment wrapText="1"/>
    </xf>
    <xf numFmtId="0" fontId="48" fillId="4" borderId="12" xfId="0" applyFont="1" applyFill="1" applyBorder="1" applyAlignment="1">
      <alignment wrapText="1"/>
    </xf>
    <xf numFmtId="0" fontId="48" fillId="4" borderId="25" xfId="0" applyFont="1" applyFill="1" applyBorder="1" applyAlignment="1">
      <alignment wrapText="1"/>
    </xf>
    <xf numFmtId="3" fontId="48" fillId="2" borderId="97" xfId="20" applyNumberFormat="1" applyFont="1" applyFill="1" applyBorder="1"/>
    <xf numFmtId="3" fontId="48" fillId="2" borderId="14" xfId="20" applyNumberFormat="1" applyFont="1" applyFill="1" applyBorder="1"/>
    <xf numFmtId="0" fontId="48" fillId="2" borderId="47" xfId="20" applyFont="1" applyFill="1" applyBorder="1"/>
    <xf numFmtId="3" fontId="48" fillId="2" borderId="24" xfId="20" applyNumberFormat="1" applyFont="1" applyFill="1" applyBorder="1"/>
    <xf numFmtId="0" fontId="47" fillId="0" borderId="29" xfId="20" applyFont="1" applyBorder="1"/>
    <xf numFmtId="168" fontId="48" fillId="2" borderId="53" xfId="20" applyNumberFormat="1" applyFont="1" applyFill="1" applyBorder="1"/>
    <xf numFmtId="3" fontId="46" fillId="2" borderId="98" xfId="20" applyNumberFormat="1" applyFont="1" applyFill="1" applyBorder="1"/>
    <xf numFmtId="3" fontId="46" fillId="2" borderId="53" xfId="20" applyNumberFormat="1" applyFont="1" applyFill="1" applyBorder="1"/>
    <xf numFmtId="170" fontId="46" fillId="2" borderId="97" xfId="6" applyFont="1" applyFill="1" applyBorder="1"/>
    <xf numFmtId="3" fontId="46" fillId="2" borderId="99" xfId="20" applyNumberFormat="1" applyFont="1" applyFill="1" applyBorder="1"/>
    <xf numFmtId="3" fontId="48" fillId="0" borderId="97" xfId="20" applyNumberFormat="1" applyFont="1" applyBorder="1"/>
    <xf numFmtId="3" fontId="46" fillId="2" borderId="54" xfId="20" applyNumberFormat="1" applyFont="1" applyFill="1" applyBorder="1"/>
    <xf numFmtId="170" fontId="46" fillId="2" borderId="100" xfId="6" applyFont="1" applyFill="1" applyBorder="1"/>
    <xf numFmtId="3" fontId="46" fillId="2" borderId="11" xfId="20" applyNumberFormat="1" applyFont="1" applyFill="1" applyBorder="1"/>
    <xf numFmtId="167" fontId="46" fillId="2" borderId="54" xfId="6" applyNumberFormat="1" applyFont="1" applyFill="1" applyBorder="1"/>
    <xf numFmtId="1" fontId="46" fillId="2" borderId="97" xfId="6" applyNumberFormat="1" applyFont="1" applyFill="1" applyBorder="1"/>
    <xf numFmtId="3" fontId="46" fillId="2" borderId="100" xfId="20" applyNumberFormat="1" applyFont="1" applyFill="1" applyBorder="1"/>
    <xf numFmtId="0" fontId="48" fillId="2" borderId="97" xfId="20" applyFont="1" applyFill="1" applyBorder="1"/>
    <xf numFmtId="1" fontId="46" fillId="2" borderId="54" xfId="6" applyNumberFormat="1" applyFont="1" applyFill="1" applyBorder="1"/>
    <xf numFmtId="1" fontId="48" fillId="2" borderId="97" xfId="6" applyNumberFormat="1" applyFont="1" applyFill="1" applyBorder="1"/>
    <xf numFmtId="9" fontId="48" fillId="2" borderId="54" xfId="23" applyFont="1" applyFill="1" applyBorder="1"/>
    <xf numFmtId="0" fontId="48" fillId="2" borderId="76" xfId="20" applyFont="1" applyFill="1" applyBorder="1" applyAlignment="1">
      <alignment horizontal="center"/>
    </xf>
    <xf numFmtId="0" fontId="48" fillId="2" borderId="45" xfId="20" applyFont="1" applyFill="1" applyBorder="1" applyAlignment="1">
      <alignment horizontal="center"/>
    </xf>
    <xf numFmtId="0" fontId="47" fillId="2" borderId="101" xfId="20" applyFont="1" applyFill="1" applyBorder="1" applyAlignment="1">
      <alignment horizontal="center"/>
    </xf>
    <xf numFmtId="0" fontId="46" fillId="2" borderId="45" xfId="20" applyFont="1" applyFill="1" applyBorder="1" applyAlignment="1">
      <alignment horizontal="center"/>
    </xf>
    <xf numFmtId="0" fontId="47" fillId="2" borderId="45" xfId="20" applyFont="1" applyFill="1" applyBorder="1" applyAlignment="1">
      <alignment horizontal="center"/>
    </xf>
    <xf numFmtId="42" fontId="48" fillId="2" borderId="45" xfId="403" applyFont="1" applyFill="1" applyBorder="1" applyAlignment="1">
      <alignment horizontal="center" wrapText="1"/>
    </xf>
    <xf numFmtId="0" fontId="48" fillId="0" borderId="45" xfId="20" applyFont="1" applyBorder="1" applyAlignment="1">
      <alignment horizontal="center"/>
    </xf>
    <xf numFmtId="0" fontId="46" fillId="0" borderId="45" xfId="20" applyFont="1" applyBorder="1" applyAlignment="1">
      <alignment horizontal="center"/>
    </xf>
    <xf numFmtId="0" fontId="47" fillId="0" borderId="45" xfId="20" applyFont="1" applyBorder="1" applyAlignment="1">
      <alignment horizontal="center"/>
    </xf>
    <xf numFmtId="0" fontId="48" fillId="3" borderId="5" xfId="20" applyFont="1" applyFill="1" applyBorder="1" applyAlignment="1">
      <alignment horizontal="center"/>
    </xf>
    <xf numFmtId="0" fontId="48" fillId="3" borderId="4" xfId="20" applyFont="1" applyFill="1" applyBorder="1" applyAlignment="1">
      <alignment horizontal="center"/>
    </xf>
    <xf numFmtId="0" fontId="48" fillId="2" borderId="96" xfId="20" applyFont="1" applyFill="1" applyBorder="1" applyAlignment="1">
      <alignment horizontal="center"/>
    </xf>
    <xf numFmtId="0" fontId="46" fillId="0" borderId="0" xfId="20" applyFont="1" applyAlignment="1">
      <alignment horizontal="center"/>
    </xf>
    <xf numFmtId="3" fontId="47" fillId="2" borderId="101" xfId="20" applyNumberFormat="1" applyFont="1" applyFill="1" applyBorder="1" applyAlignment="1">
      <alignment horizontal="center"/>
    </xf>
    <xf numFmtId="3" fontId="46" fillId="2" borderId="45" xfId="20" applyNumberFormat="1" applyFont="1" applyFill="1" applyBorder="1" applyAlignment="1">
      <alignment horizontal="center"/>
    </xf>
    <xf numFmtId="3" fontId="48" fillId="2" borderId="45" xfId="20" applyNumberFormat="1" applyFont="1" applyFill="1" applyBorder="1" applyAlignment="1">
      <alignment horizontal="center"/>
    </xf>
    <xf numFmtId="3" fontId="47" fillId="2" borderId="45" xfId="20" applyNumberFormat="1" applyFont="1" applyFill="1" applyBorder="1" applyAlignment="1">
      <alignment horizontal="center"/>
    </xf>
    <xf numFmtId="0" fontId="48" fillId="2" borderId="28" xfId="20" applyFont="1" applyFill="1" applyBorder="1" applyAlignment="1">
      <alignment horizontal="center"/>
    </xf>
    <xf numFmtId="0" fontId="48" fillId="3" borderId="80" xfId="20" applyFont="1" applyFill="1" applyBorder="1" applyAlignment="1">
      <alignment horizontal="center"/>
    </xf>
    <xf numFmtId="0" fontId="47" fillId="3" borderId="3" xfId="20" applyFont="1" applyFill="1" applyBorder="1" applyAlignment="1">
      <alignment horizontal="center"/>
    </xf>
    <xf numFmtId="0" fontId="46" fillId="0" borderId="24" xfId="21" applyFont="1" applyBorder="1" applyAlignment="1">
      <alignment wrapText="1"/>
    </xf>
    <xf numFmtId="168" fontId="48" fillId="0" borderId="0" xfId="7" applyFont="1" applyBorder="1" applyAlignment="1">
      <alignment horizontal="center"/>
    </xf>
    <xf numFmtId="168" fontId="48" fillId="0" borderId="0" xfId="7" applyFont="1"/>
    <xf numFmtId="168" fontId="48" fillId="0" borderId="47" xfId="7" applyFont="1" applyBorder="1"/>
    <xf numFmtId="168" fontId="48" fillId="0" borderId="24" xfId="7" applyFont="1" applyBorder="1"/>
    <xf numFmtId="168" fontId="48" fillId="0" borderId="79" xfId="7" applyFont="1" applyBorder="1"/>
    <xf numFmtId="168" fontId="48" fillId="0" borderId="79" xfId="7" applyFont="1" applyFill="1" applyBorder="1"/>
    <xf numFmtId="168" fontId="48" fillId="3" borderId="6" xfId="7" applyFont="1" applyFill="1" applyBorder="1"/>
    <xf numFmtId="168" fontId="48" fillId="2" borderId="0" xfId="7" applyFont="1" applyFill="1" applyBorder="1"/>
    <xf numFmtId="178" fontId="48" fillId="0" borderId="55" xfId="21" applyNumberFormat="1" applyFont="1" applyBorder="1"/>
    <xf numFmtId="178" fontId="48" fillId="0" borderId="55" xfId="21" applyNumberFormat="1" applyFont="1" applyBorder="1" applyAlignment="1">
      <alignment horizontal="right"/>
    </xf>
    <xf numFmtId="0" fontId="48" fillId="0" borderId="30" xfId="0" applyFont="1" applyBorder="1" applyAlignment="1">
      <alignment horizontal="center"/>
    </xf>
    <xf numFmtId="169" fontId="46" fillId="2" borderId="0" xfId="0" applyNumberFormat="1" applyFont="1" applyFill="1"/>
    <xf numFmtId="172" fontId="48" fillId="0" borderId="0" xfId="21" applyNumberFormat="1" applyFont="1"/>
    <xf numFmtId="0" fontId="48" fillId="0" borderId="44" xfId="117" applyNumberFormat="1" applyFont="1" applyBorder="1"/>
    <xf numFmtId="0" fontId="46" fillId="2" borderId="75" xfId="0" applyFont="1" applyFill="1" applyBorder="1" applyAlignment="1">
      <alignment horizontal="left" vertical="center" wrapText="1"/>
    </xf>
    <xf numFmtId="168" fontId="46" fillId="2" borderId="12" xfId="7" applyFont="1" applyFill="1" applyBorder="1" applyAlignment="1">
      <alignment horizontal="right" vertical="center"/>
    </xf>
    <xf numFmtId="1" fontId="48" fillId="2" borderId="44" xfId="7" applyNumberFormat="1" applyFont="1" applyFill="1" applyBorder="1" applyAlignment="1">
      <alignment horizontal="right"/>
    </xf>
    <xf numFmtId="0" fontId="46" fillId="2" borderId="25" xfId="0" applyFont="1" applyFill="1" applyBorder="1" applyAlignment="1">
      <alignment horizontal="right"/>
    </xf>
    <xf numFmtId="0" fontId="46" fillId="2" borderId="12" xfId="7" applyNumberFormat="1" applyFont="1" applyFill="1" applyBorder="1" applyAlignment="1">
      <alignment horizontal="right" vertical="center"/>
    </xf>
    <xf numFmtId="1" fontId="46" fillId="2" borderId="12" xfId="7" applyNumberFormat="1" applyFont="1" applyFill="1" applyBorder="1" applyAlignment="1">
      <alignment horizontal="right" vertical="center"/>
    </xf>
    <xf numFmtId="1" fontId="46" fillId="2" borderId="68" xfId="118" applyNumberFormat="1" applyFont="1" applyFill="1" applyBorder="1"/>
    <xf numFmtId="1" fontId="46" fillId="2" borderId="32" xfId="118" applyNumberFormat="1" applyFont="1" applyFill="1" applyBorder="1"/>
    <xf numFmtId="3" fontId="46" fillId="0" borderId="12" xfId="0" applyNumberFormat="1" applyFont="1" applyBorder="1" applyAlignment="1">
      <alignment horizontal="right"/>
    </xf>
    <xf numFmtId="168" fontId="48" fillId="4" borderId="28" xfId="7" applyFont="1" applyFill="1" applyBorder="1" applyAlignment="1">
      <alignment horizontal="right"/>
    </xf>
    <xf numFmtId="168" fontId="48" fillId="4" borderId="44" xfId="7" applyFont="1" applyFill="1" applyBorder="1" applyAlignment="1">
      <alignment horizontal="right"/>
    </xf>
    <xf numFmtId="168" fontId="46" fillId="0" borderId="12" xfId="7" applyFont="1" applyFill="1" applyBorder="1" applyAlignment="1"/>
    <xf numFmtId="168" fontId="48" fillId="4" borderId="12" xfId="7" applyFont="1" applyFill="1" applyBorder="1" applyAlignment="1"/>
    <xf numFmtId="168" fontId="46" fillId="0" borderId="45" xfId="7" applyFont="1" applyBorder="1" applyAlignment="1">
      <alignment horizontal="right" vertical="center"/>
    </xf>
    <xf numFmtId="168" fontId="46" fillId="0" borderId="87" xfId="7" applyFont="1" applyBorder="1" applyAlignment="1">
      <alignment horizontal="right" vertical="center"/>
    </xf>
    <xf numFmtId="168" fontId="48" fillId="3" borderId="10" xfId="7" applyFont="1" applyFill="1" applyBorder="1" applyAlignment="1">
      <alignment horizontal="right" vertical="center"/>
    </xf>
    <xf numFmtId="168" fontId="48" fillId="3" borderId="12" xfId="7" applyFont="1" applyFill="1" applyBorder="1" applyAlignment="1">
      <alignment horizontal="right" vertical="center"/>
    </xf>
    <xf numFmtId="1" fontId="48" fillId="3" borderId="12" xfId="7" applyNumberFormat="1" applyFont="1" applyFill="1" applyBorder="1" applyAlignment="1">
      <alignment horizontal="right" vertical="center"/>
    </xf>
    <xf numFmtId="0" fontId="47" fillId="2" borderId="0" xfId="20" applyFont="1" applyFill="1" applyAlignment="1">
      <alignment horizontal="center"/>
    </xf>
    <xf numFmtId="3" fontId="46" fillId="2" borderId="45" xfId="20" applyNumberFormat="1" applyFont="1" applyFill="1" applyBorder="1"/>
    <xf numFmtId="3" fontId="46" fillId="2" borderId="2" xfId="20" applyNumberFormat="1" applyFont="1" applyFill="1" applyBorder="1"/>
    <xf numFmtId="0" fontId="48" fillId="2" borderId="87" xfId="20" applyFont="1" applyFill="1" applyBorder="1" applyAlignment="1">
      <alignment horizontal="center"/>
    </xf>
    <xf numFmtId="3" fontId="48" fillId="2" borderId="12" xfId="20" applyNumberFormat="1" applyFont="1" applyFill="1" applyBorder="1"/>
    <xf numFmtId="3" fontId="48" fillId="2" borderId="68" xfId="20" applyNumberFormat="1" applyFont="1" applyFill="1" applyBorder="1"/>
    <xf numFmtId="0" fontId="48" fillId="2" borderId="45" xfId="20" applyFont="1" applyFill="1" applyBorder="1"/>
    <xf numFmtId="170" fontId="46" fillId="2" borderId="12" xfId="6" applyFont="1" applyFill="1" applyBorder="1"/>
    <xf numFmtId="4" fontId="46" fillId="2" borderId="46" xfId="19" applyNumberFormat="1" applyFont="1" applyFill="1" applyBorder="1"/>
    <xf numFmtId="40" fontId="48" fillId="2" borderId="12" xfId="0" applyNumberFormat="1" applyFont="1" applyFill="1" applyBorder="1" applyAlignment="1">
      <alignment horizontal="center"/>
    </xf>
    <xf numFmtId="0" fontId="48" fillId="2" borderId="28" xfId="19" applyFont="1" applyFill="1" applyBorder="1" applyAlignment="1">
      <alignment horizontal="center"/>
    </xf>
    <xf numFmtId="4" fontId="48" fillId="2" borderId="15" xfId="19" applyNumberFormat="1" applyFont="1" applyFill="1" applyBorder="1"/>
    <xf numFmtId="3" fontId="46" fillId="2" borderId="97" xfId="19" applyNumberFormat="1" applyFont="1" applyFill="1" applyBorder="1"/>
    <xf numFmtId="3" fontId="48" fillId="2" borderId="97" xfId="19" applyNumberFormat="1" applyFont="1" applyFill="1" applyBorder="1"/>
    <xf numFmtId="4" fontId="46" fillId="0" borderId="12" xfId="0" applyNumberFormat="1" applyFont="1" applyBorder="1" applyAlignment="1">
      <alignment horizontal="center" vertical="center"/>
    </xf>
    <xf numFmtId="43" fontId="48" fillId="2" borderId="0" xfId="0" applyNumberFormat="1" applyFont="1" applyFill="1"/>
    <xf numFmtId="3" fontId="48" fillId="2" borderId="44" xfId="19" applyNumberFormat="1" applyFont="1" applyFill="1" applyBorder="1"/>
    <xf numFmtId="3" fontId="46" fillId="2" borderId="25" xfId="19" applyNumberFormat="1" applyFont="1" applyFill="1" applyBorder="1"/>
    <xf numFmtId="3" fontId="48" fillId="2" borderId="25" xfId="19" applyNumberFormat="1" applyFont="1" applyFill="1" applyBorder="1"/>
    <xf numFmtId="4" fontId="46" fillId="2" borderId="2" xfId="19" applyNumberFormat="1" applyFont="1" applyFill="1" applyBorder="1"/>
    <xf numFmtId="14" fontId="48" fillId="3" borderId="84" xfId="20" applyNumberFormat="1" applyFont="1" applyFill="1" applyBorder="1" applyAlignment="1">
      <alignment horizontal="center"/>
    </xf>
    <xf numFmtId="0" fontId="47" fillId="3" borderId="19" xfId="15" applyFont="1" applyFill="1" applyBorder="1" applyAlignment="1">
      <alignment horizontal="center" vertical="center"/>
    </xf>
    <xf numFmtId="3" fontId="48" fillId="0" borderId="0" xfId="9" applyNumberFormat="1" applyFont="1" applyFill="1" applyBorder="1" applyAlignment="1">
      <alignment horizontal="right" vertical="center"/>
    </xf>
    <xf numFmtId="3" fontId="46" fillId="0" borderId="0" xfId="15" applyNumberFormat="1" applyFont="1"/>
    <xf numFmtId="0" fontId="46" fillId="0" borderId="0" xfId="15" applyFont="1" applyAlignment="1">
      <alignment horizontal="left" vertical="center"/>
    </xf>
    <xf numFmtId="0" fontId="46" fillId="0" borderId="0" xfId="15" applyFont="1"/>
    <xf numFmtId="178" fontId="20" fillId="0" borderId="70" xfId="21" applyNumberFormat="1" applyFont="1" applyBorder="1" applyAlignment="1">
      <alignment horizontal="right"/>
    </xf>
    <xf numFmtId="178" fontId="20" fillId="0" borderId="40" xfId="21" applyNumberFormat="1" applyFont="1" applyBorder="1" applyAlignment="1">
      <alignment horizontal="right"/>
    </xf>
    <xf numFmtId="3" fontId="48" fillId="2" borderId="0" xfId="21" applyNumberFormat="1" applyFont="1" applyFill="1"/>
    <xf numFmtId="3" fontId="46" fillId="0" borderId="0" xfId="21" applyNumberFormat="1" applyFont="1"/>
    <xf numFmtId="179" fontId="48" fillId="3" borderId="80" xfId="20" applyNumberFormat="1" applyFont="1" applyFill="1" applyBorder="1" applyAlignment="1">
      <alignment horizontal="center"/>
    </xf>
    <xf numFmtId="14" fontId="48" fillId="3" borderId="45" xfId="20" applyNumberFormat="1" applyFont="1" applyFill="1" applyBorder="1" applyAlignment="1">
      <alignment horizontal="center"/>
    </xf>
    <xf numFmtId="0" fontId="47" fillId="3" borderId="15" xfId="20" applyFont="1" applyFill="1" applyBorder="1" applyAlignment="1">
      <alignment horizontal="center"/>
    </xf>
    <xf numFmtId="168" fontId="48" fillId="2" borderId="82" xfId="20" applyNumberFormat="1" applyFont="1" applyFill="1" applyBorder="1"/>
    <xf numFmtId="0" fontId="48" fillId="2" borderId="68" xfId="20" applyFont="1" applyFill="1" applyBorder="1"/>
    <xf numFmtId="167" fontId="46" fillId="2" borderId="45" xfId="6" applyNumberFormat="1" applyFont="1" applyFill="1" applyBorder="1"/>
    <xf numFmtId="170" fontId="46" fillId="2" borderId="45" xfId="6" applyFont="1" applyFill="1" applyBorder="1"/>
    <xf numFmtId="3" fontId="46" fillId="2" borderId="71" xfId="20" applyNumberFormat="1" applyFont="1" applyFill="1" applyBorder="1"/>
    <xf numFmtId="167" fontId="48" fillId="2" borderId="12" xfId="6" applyNumberFormat="1" applyFont="1" applyFill="1" applyBorder="1"/>
    <xf numFmtId="170" fontId="46" fillId="2" borderId="87" xfId="6" applyFont="1" applyFill="1" applyBorder="1"/>
    <xf numFmtId="167" fontId="46" fillId="2" borderId="87" xfId="6" applyNumberFormat="1" applyFont="1" applyFill="1" applyBorder="1"/>
    <xf numFmtId="3" fontId="46" fillId="2" borderId="1" xfId="20" applyNumberFormat="1" applyFont="1" applyFill="1" applyBorder="1"/>
    <xf numFmtId="167" fontId="46" fillId="2" borderId="12" xfId="6" applyNumberFormat="1" applyFont="1" applyFill="1" applyBorder="1"/>
    <xf numFmtId="3" fontId="48" fillId="2" borderId="39" xfId="20" applyNumberFormat="1" applyFont="1" applyFill="1" applyBorder="1"/>
    <xf numFmtId="167" fontId="46" fillId="2" borderId="85" xfId="6" applyNumberFormat="1" applyFont="1" applyFill="1" applyBorder="1"/>
    <xf numFmtId="179" fontId="48" fillId="3" borderId="102" xfId="20" applyNumberFormat="1" applyFont="1" applyFill="1" applyBorder="1" applyAlignment="1">
      <alignment horizontal="center"/>
    </xf>
    <xf numFmtId="14" fontId="48" fillId="3" borderId="88" xfId="20" applyNumberFormat="1" applyFont="1" applyFill="1" applyBorder="1" applyAlignment="1">
      <alignment horizontal="center"/>
    </xf>
    <xf numFmtId="0" fontId="47" fillId="3" borderId="19" xfId="20" applyFont="1" applyFill="1" applyBorder="1" applyAlignment="1">
      <alignment horizontal="center"/>
    </xf>
    <xf numFmtId="168" fontId="48" fillId="2" borderId="86" xfId="20" applyNumberFormat="1" applyFont="1" applyFill="1" applyBorder="1"/>
    <xf numFmtId="3" fontId="46" fillId="2" borderId="38" xfId="20" applyNumberFormat="1" applyFont="1" applyFill="1" applyBorder="1"/>
    <xf numFmtId="3" fontId="46" fillId="2" borderId="86" xfId="20" applyNumberFormat="1" applyFont="1" applyFill="1" applyBorder="1"/>
    <xf numFmtId="3" fontId="48" fillId="2" borderId="25" xfId="20" applyNumberFormat="1" applyFont="1" applyFill="1" applyBorder="1"/>
    <xf numFmtId="1" fontId="46" fillId="2" borderId="43" xfId="6" applyNumberFormat="1" applyFont="1" applyFill="1" applyBorder="1"/>
    <xf numFmtId="3" fontId="46" fillId="2" borderId="21" xfId="20" applyNumberFormat="1" applyFont="1" applyFill="1" applyBorder="1"/>
    <xf numFmtId="3" fontId="46" fillId="2" borderId="88" xfId="20" applyNumberFormat="1" applyFont="1" applyFill="1" applyBorder="1"/>
    <xf numFmtId="167" fontId="46" fillId="2" borderId="88" xfId="6" applyNumberFormat="1" applyFont="1" applyFill="1" applyBorder="1"/>
    <xf numFmtId="0" fontId="48" fillId="2" borderId="25" xfId="20" applyFont="1" applyFill="1" applyBorder="1"/>
    <xf numFmtId="1" fontId="46" fillId="2" borderId="88" xfId="6" applyNumberFormat="1" applyFont="1" applyFill="1" applyBorder="1"/>
    <xf numFmtId="1" fontId="48" fillId="2" borderId="25" xfId="6" applyNumberFormat="1" applyFont="1" applyFill="1" applyBorder="1"/>
    <xf numFmtId="3" fontId="48" fillId="2" borderId="88" xfId="20" applyNumberFormat="1" applyFont="1" applyFill="1" applyBorder="1"/>
    <xf numFmtId="3" fontId="48" fillId="2" borderId="40" xfId="20" applyNumberFormat="1" applyFont="1" applyFill="1" applyBorder="1"/>
    <xf numFmtId="3" fontId="48" fillId="2" borderId="21" xfId="20" applyNumberFormat="1" applyFont="1" applyFill="1" applyBorder="1"/>
    <xf numFmtId="3" fontId="48" fillId="2" borderId="33" xfId="20" applyNumberFormat="1" applyFont="1" applyFill="1" applyBorder="1"/>
    <xf numFmtId="3" fontId="48" fillId="2" borderId="44" xfId="20" applyNumberFormat="1" applyFont="1" applyFill="1" applyBorder="1"/>
    <xf numFmtId="0" fontId="48" fillId="2" borderId="0" xfId="20" applyFont="1" applyFill="1" applyAlignment="1">
      <alignment horizontal="left"/>
    </xf>
    <xf numFmtId="4" fontId="46" fillId="0" borderId="5" xfId="0" applyNumberFormat="1" applyFont="1" applyBorder="1" applyAlignment="1">
      <alignment horizontal="center" vertical="center"/>
    </xf>
    <xf numFmtId="168" fontId="46" fillId="2" borderId="46" xfId="7" applyFont="1" applyFill="1" applyBorder="1"/>
    <xf numFmtId="168" fontId="48" fillId="2" borderId="25" xfId="7" applyFont="1" applyFill="1" applyBorder="1"/>
    <xf numFmtId="168" fontId="46" fillId="2" borderId="25" xfId="7" applyFont="1" applyFill="1" applyBorder="1"/>
    <xf numFmtId="183" fontId="48" fillId="0" borderId="12" xfId="7" applyNumberFormat="1" applyFont="1" applyBorder="1"/>
    <xf numFmtId="168" fontId="48" fillId="0" borderId="25" xfId="7" applyFont="1" applyBorder="1"/>
    <xf numFmtId="168" fontId="48" fillId="2" borderId="44" xfId="7" applyFont="1" applyFill="1" applyBorder="1"/>
    <xf numFmtId="0" fontId="48" fillId="4" borderId="28" xfId="0" applyFont="1" applyFill="1" applyBorder="1" applyAlignment="1">
      <alignment horizontal="right" vertical="center"/>
    </xf>
    <xf numFmtId="168" fontId="46" fillId="0" borderId="12" xfId="7" applyFont="1" applyFill="1" applyBorder="1"/>
    <xf numFmtId="0" fontId="46" fillId="0" borderId="2" xfId="7" applyNumberFormat="1" applyFont="1" applyBorder="1" applyAlignment="1">
      <alignment horizontal="right"/>
    </xf>
    <xf numFmtId="0" fontId="46" fillId="0" borderId="33" xfId="7" applyNumberFormat="1" applyFont="1" applyBorder="1" applyAlignment="1">
      <alignment horizontal="right"/>
    </xf>
    <xf numFmtId="168" fontId="48" fillId="4" borderId="12" xfId="7" applyFont="1" applyFill="1" applyBorder="1"/>
    <xf numFmtId="168" fontId="48" fillId="4" borderId="28" xfId="7" applyFont="1" applyFill="1" applyBorder="1"/>
    <xf numFmtId="167" fontId="48" fillId="4" borderId="28" xfId="117" applyNumberFormat="1" applyFont="1" applyFill="1" applyBorder="1"/>
    <xf numFmtId="168" fontId="46" fillId="2" borderId="22" xfId="7" applyFont="1" applyFill="1" applyBorder="1" applyAlignment="1">
      <alignment horizontal="right" vertical="center"/>
    </xf>
    <xf numFmtId="168" fontId="48" fillId="4" borderId="22" xfId="0" applyNumberFormat="1" applyFont="1" applyFill="1" applyBorder="1" applyAlignment="1">
      <alignment horizontal="right" vertical="center"/>
    </xf>
    <xf numFmtId="168" fontId="48" fillId="4" borderId="12" xfId="7" applyFont="1" applyFill="1" applyBorder="1" applyAlignment="1">
      <alignment horizontal="right" vertical="center"/>
    </xf>
    <xf numFmtId="168" fontId="48" fillId="2" borderId="28" xfId="7" applyFont="1" applyFill="1" applyBorder="1" applyAlignment="1">
      <alignment horizontal="right" vertical="center"/>
    </xf>
    <xf numFmtId="0" fontId="48" fillId="4" borderId="28" xfId="7" applyNumberFormat="1" applyFont="1" applyFill="1" applyBorder="1"/>
    <xf numFmtId="168" fontId="72" fillId="4" borderId="22" xfId="7" applyFont="1" applyFill="1" applyBorder="1" applyAlignment="1">
      <alignment horizontal="right" vertical="center"/>
    </xf>
    <xf numFmtId="3" fontId="48" fillId="2" borderId="69" xfId="20" applyNumberFormat="1" applyFont="1" applyFill="1" applyBorder="1"/>
    <xf numFmtId="0" fontId="48" fillId="2" borderId="21" xfId="20" applyFont="1" applyFill="1" applyBorder="1"/>
    <xf numFmtId="14" fontId="46" fillId="0" borderId="0" xfId="21" applyNumberFormat="1" applyFont="1" applyAlignment="1">
      <alignment horizontal="center"/>
    </xf>
    <xf numFmtId="14" fontId="46" fillId="2" borderId="0" xfId="0" applyNumberFormat="1" applyFont="1" applyFill="1" applyAlignment="1">
      <alignment horizontal="center"/>
    </xf>
    <xf numFmtId="0" fontId="42" fillId="2" borderId="0" xfId="0" applyFont="1" applyFill="1" applyAlignment="1">
      <alignment horizontal="center"/>
    </xf>
    <xf numFmtId="0" fontId="48" fillId="4" borderId="12" xfId="7" applyNumberFormat="1" applyFont="1" applyFill="1" applyBorder="1"/>
    <xf numFmtId="0" fontId="48" fillId="4" borderId="28" xfId="117" applyNumberFormat="1" applyFont="1" applyFill="1" applyBorder="1"/>
    <xf numFmtId="0" fontId="48" fillId="4" borderId="44" xfId="117" applyNumberFormat="1" applyFont="1" applyFill="1" applyBorder="1"/>
    <xf numFmtId="0" fontId="48" fillId="4" borderId="25" xfId="7" applyNumberFormat="1" applyFont="1" applyFill="1" applyBorder="1"/>
    <xf numFmtId="1" fontId="46" fillId="2" borderId="25" xfId="7" applyNumberFormat="1" applyFont="1" applyFill="1" applyBorder="1" applyAlignment="1">
      <alignment horizontal="right" vertical="center"/>
    </xf>
    <xf numFmtId="168" fontId="48" fillId="2" borderId="0" xfId="20" applyNumberFormat="1" applyFont="1" applyFill="1"/>
    <xf numFmtId="3" fontId="47" fillId="2" borderId="29" xfId="20" applyNumberFormat="1" applyFont="1" applyFill="1" applyBorder="1"/>
    <xf numFmtId="3" fontId="46" fillId="2" borderId="23" xfId="20" applyNumberFormat="1" applyFont="1" applyFill="1" applyBorder="1"/>
    <xf numFmtId="3" fontId="46" fillId="2" borderId="23" xfId="20" applyNumberFormat="1" applyFont="1" applyFill="1" applyBorder="1" applyAlignment="1">
      <alignment wrapText="1"/>
    </xf>
    <xf numFmtId="3" fontId="47" fillId="2" borderId="23" xfId="20" applyNumberFormat="1" applyFont="1" applyFill="1" applyBorder="1"/>
    <xf numFmtId="3" fontId="46" fillId="2" borderId="0" xfId="20" applyNumberFormat="1" applyFont="1" applyFill="1"/>
    <xf numFmtId="3" fontId="48" fillId="2" borderId="79" xfId="20" applyNumberFormat="1" applyFont="1" applyFill="1" applyBorder="1"/>
    <xf numFmtId="3" fontId="48" fillId="2" borderId="23" xfId="20" applyNumberFormat="1" applyFont="1" applyFill="1" applyBorder="1"/>
    <xf numFmtId="3" fontId="48" fillId="2" borderId="19" xfId="20" applyNumberFormat="1" applyFont="1" applyFill="1" applyBorder="1"/>
    <xf numFmtId="3" fontId="47" fillId="2" borderId="79" xfId="20" applyNumberFormat="1" applyFont="1" applyFill="1" applyBorder="1"/>
    <xf numFmtId="0" fontId="48" fillId="2" borderId="18" xfId="20" applyFont="1" applyFill="1" applyBorder="1"/>
    <xf numFmtId="3" fontId="48" fillId="2" borderId="106" xfId="20" applyNumberFormat="1" applyFont="1" applyFill="1" applyBorder="1"/>
    <xf numFmtId="14" fontId="48" fillId="3" borderId="0" xfId="20" applyNumberFormat="1" applyFont="1" applyFill="1" applyAlignment="1">
      <alignment horizontal="center"/>
    </xf>
    <xf numFmtId="3" fontId="46" fillId="0" borderId="0" xfId="20" applyNumberFormat="1" applyFont="1"/>
    <xf numFmtId="3" fontId="48" fillId="0" borderId="0" xfId="20" applyNumberFormat="1" applyFont="1"/>
    <xf numFmtId="167" fontId="46" fillId="2" borderId="21" xfId="6" applyNumberFormat="1" applyFont="1" applyFill="1" applyBorder="1"/>
    <xf numFmtId="0" fontId="46" fillId="0" borderId="55" xfId="0" applyFont="1" applyBorder="1"/>
    <xf numFmtId="0" fontId="46" fillId="0" borderId="79" xfId="0" applyFont="1" applyBorder="1"/>
    <xf numFmtId="3" fontId="46" fillId="0" borderId="56" xfId="0" applyNumberFormat="1" applyFont="1" applyBorder="1" applyAlignment="1">
      <alignment horizontal="right"/>
    </xf>
    <xf numFmtId="168" fontId="0" fillId="0" borderId="0" xfId="7" applyFont="1"/>
    <xf numFmtId="168" fontId="46" fillId="2" borderId="0" xfId="22" applyNumberFormat="1" applyFont="1" applyFill="1"/>
    <xf numFmtId="168" fontId="46" fillId="0" borderId="45" xfId="7" applyFont="1" applyFill="1" applyBorder="1" applyAlignment="1">
      <alignment horizontal="right" vertical="center"/>
    </xf>
    <xf numFmtId="168" fontId="46" fillId="0" borderId="87" xfId="7" applyFont="1" applyFill="1" applyBorder="1" applyAlignment="1">
      <alignment horizontal="right" vertical="center"/>
    </xf>
    <xf numFmtId="178" fontId="46" fillId="0" borderId="40" xfId="21" applyNumberFormat="1" applyFont="1" applyBorder="1" applyAlignment="1">
      <alignment horizontal="right"/>
    </xf>
    <xf numFmtId="178" fontId="46" fillId="2" borderId="40" xfId="21" applyNumberFormat="1" applyFont="1" applyFill="1" applyBorder="1"/>
    <xf numFmtId="178" fontId="61" fillId="0" borderId="40" xfId="21" applyNumberFormat="1" applyFont="1" applyBorder="1" applyAlignment="1">
      <alignment horizontal="right"/>
    </xf>
    <xf numFmtId="172" fontId="46" fillId="0" borderId="70" xfId="21" applyNumberFormat="1" applyFont="1" applyBorder="1" applyAlignment="1">
      <alignment horizontal="right"/>
    </xf>
    <xf numFmtId="178" fontId="46" fillId="0" borderId="70" xfId="21" applyNumberFormat="1" applyFont="1" applyBorder="1" applyAlignment="1">
      <alignment horizontal="right"/>
    </xf>
    <xf numFmtId="172" fontId="46" fillId="0" borderId="40" xfId="21" applyNumberFormat="1" applyFont="1" applyBorder="1" applyAlignment="1">
      <alignment horizontal="right"/>
    </xf>
    <xf numFmtId="172" fontId="46" fillId="2" borderId="40" xfId="21" applyNumberFormat="1" applyFont="1" applyFill="1" applyBorder="1" applyAlignment="1">
      <alignment horizontal="right"/>
    </xf>
    <xf numFmtId="178" fontId="46" fillId="2" borderId="40" xfId="21" applyNumberFormat="1" applyFont="1" applyFill="1" applyBorder="1" applyAlignment="1">
      <alignment horizontal="right"/>
    </xf>
    <xf numFmtId="178" fontId="46" fillId="2" borderId="69" xfId="21" applyNumberFormat="1" applyFont="1" applyFill="1" applyBorder="1" applyAlignment="1">
      <alignment horizontal="right"/>
    </xf>
    <xf numFmtId="187" fontId="46" fillId="2" borderId="12" xfId="19" applyNumberFormat="1" applyFont="1" applyFill="1" applyBorder="1"/>
    <xf numFmtId="1" fontId="46" fillId="2" borderId="25" xfId="7" applyNumberFormat="1" applyFont="1" applyFill="1" applyBorder="1"/>
    <xf numFmtId="188" fontId="46" fillId="2" borderId="0" xfId="0" applyNumberFormat="1" applyFont="1" applyFill="1"/>
    <xf numFmtId="3" fontId="46" fillId="2" borderId="71" xfId="0" applyNumberFormat="1" applyFont="1" applyFill="1" applyBorder="1"/>
    <xf numFmtId="168" fontId="71" fillId="0" borderId="24" xfId="7" applyFont="1" applyFill="1" applyBorder="1" applyAlignment="1">
      <alignment horizontal="left"/>
    </xf>
    <xf numFmtId="41" fontId="46" fillId="0" borderId="0" xfId="21" applyNumberFormat="1" applyFont="1"/>
    <xf numFmtId="168" fontId="48" fillId="0" borderId="24" xfId="7" applyFont="1" applyFill="1" applyBorder="1"/>
    <xf numFmtId="168" fontId="71" fillId="0" borderId="24" xfId="7" applyFont="1" applyFill="1" applyBorder="1"/>
    <xf numFmtId="168" fontId="48" fillId="0" borderId="24" xfId="7" applyFont="1" applyFill="1" applyBorder="1" applyAlignment="1">
      <alignment horizontal="left"/>
    </xf>
    <xf numFmtId="168" fontId="48" fillId="0" borderId="47" xfId="7" applyFont="1" applyFill="1" applyBorder="1"/>
    <xf numFmtId="168" fontId="46" fillId="0" borderId="25" xfId="7" applyFont="1" applyFill="1" applyBorder="1" applyAlignment="1"/>
    <xf numFmtId="0" fontId="46" fillId="2" borderId="36" xfId="0" applyFont="1" applyFill="1" applyBorder="1" applyAlignment="1">
      <alignment wrapText="1"/>
    </xf>
    <xf numFmtId="0" fontId="46" fillId="0" borderId="58" xfId="21" applyFont="1" applyBorder="1"/>
    <xf numFmtId="4" fontId="46" fillId="2" borderId="12" xfId="0" applyNumberFormat="1" applyFont="1" applyFill="1" applyBorder="1" applyAlignment="1">
      <alignment horizontal="right" vertical="center"/>
    </xf>
    <xf numFmtId="0" fontId="46" fillId="0" borderId="55" xfId="21" applyFont="1" applyBorder="1"/>
    <xf numFmtId="3" fontId="48" fillId="0" borderId="12" xfId="3468" applyNumberFormat="1" applyFont="1" applyFill="1" applyBorder="1" applyAlignment="1"/>
    <xf numFmtId="172" fontId="46" fillId="0" borderId="58" xfId="21" applyNumberFormat="1" applyFont="1" applyBorder="1" applyAlignment="1">
      <alignment horizontal="right"/>
    </xf>
    <xf numFmtId="3" fontId="46" fillId="0" borderId="68" xfId="0" applyNumberFormat="1" applyFont="1" applyBorder="1" applyAlignment="1">
      <alignment horizontal="right" vertical="center"/>
    </xf>
    <xf numFmtId="168" fontId="48" fillId="0" borderId="23" xfId="7" applyFont="1" applyFill="1" applyBorder="1"/>
    <xf numFmtId="168" fontId="46" fillId="2" borderId="0" xfId="0" applyNumberFormat="1" applyFont="1" applyFill="1"/>
    <xf numFmtId="168" fontId="48" fillId="0" borderId="12" xfId="576" applyFont="1" applyFill="1" applyBorder="1" applyAlignment="1"/>
    <xf numFmtId="3" fontId="48" fillId="0" borderId="25" xfId="3468" applyNumberFormat="1" applyFont="1" applyFill="1" applyBorder="1" applyAlignment="1"/>
    <xf numFmtId="167" fontId="48" fillId="0" borderId="12" xfId="117" applyNumberFormat="1" applyFont="1" applyFill="1" applyBorder="1"/>
    <xf numFmtId="0" fontId="48" fillId="0" borderId="55" xfId="21" applyFont="1" applyBorder="1"/>
    <xf numFmtId="3" fontId="46" fillId="0" borderId="55" xfId="0" applyNumberFormat="1" applyFont="1" applyBorder="1"/>
    <xf numFmtId="0" fontId="46" fillId="0" borderId="56" xfId="21" applyFont="1" applyBorder="1"/>
    <xf numFmtId="168" fontId="46" fillId="0" borderId="12" xfId="7" applyFont="1" applyFill="1" applyBorder="1" applyAlignment="1">
      <alignment horizontal="right" vertical="center" wrapText="1"/>
    </xf>
    <xf numFmtId="3" fontId="46" fillId="0" borderId="55" xfId="0" applyNumberFormat="1" applyFont="1" applyBorder="1" applyAlignment="1">
      <alignment horizontal="right"/>
    </xf>
    <xf numFmtId="168" fontId="73" fillId="2" borderId="22" xfId="576" applyFont="1" applyFill="1" applyBorder="1" applyAlignment="1">
      <alignment horizontal="right" vertical="center"/>
    </xf>
    <xf numFmtId="167" fontId="46" fillId="0" borderId="55" xfId="117" applyNumberFormat="1" applyFont="1" applyFill="1" applyBorder="1"/>
    <xf numFmtId="170" fontId="46" fillId="0" borderId="55" xfId="117" applyFont="1" applyFill="1" applyBorder="1"/>
    <xf numFmtId="2" fontId="46" fillId="0" borderId="0" xfId="7" applyNumberFormat="1" applyFont="1" applyBorder="1"/>
    <xf numFmtId="3" fontId="46" fillId="0" borderId="25" xfId="0" applyNumberFormat="1" applyFont="1" applyBorder="1" applyAlignment="1">
      <alignment horizontal="right"/>
    </xf>
    <xf numFmtId="168" fontId="46" fillId="2" borderId="25" xfId="576" applyFont="1" applyFill="1" applyBorder="1" applyAlignment="1">
      <alignment horizontal="right" vertical="center" wrapText="1"/>
    </xf>
    <xf numFmtId="3" fontId="46" fillId="2" borderId="32" xfId="0" applyNumberFormat="1" applyFont="1" applyFill="1" applyBorder="1" applyAlignment="1">
      <alignment horizontal="right" vertical="center"/>
    </xf>
    <xf numFmtId="168" fontId="48" fillId="0" borderId="53" xfId="20" applyNumberFormat="1" applyFont="1" applyBorder="1"/>
    <xf numFmtId="168" fontId="48" fillId="0" borderId="82" xfId="20" applyNumberFormat="1" applyFont="1" applyBorder="1"/>
    <xf numFmtId="3" fontId="48" fillId="0" borderId="53" xfId="20" applyNumberFormat="1" applyFont="1" applyBorder="1"/>
    <xf numFmtId="3" fontId="48" fillId="0" borderId="82" xfId="20" applyNumberFormat="1" applyFont="1" applyBorder="1"/>
    <xf numFmtId="3" fontId="46" fillId="0" borderId="98" xfId="20" applyNumberFormat="1" applyFont="1" applyBorder="1"/>
    <xf numFmtId="3" fontId="46" fillId="0" borderId="37" xfId="20" applyNumberFormat="1" applyFont="1" applyBorder="1"/>
    <xf numFmtId="3" fontId="46" fillId="0" borderId="53" xfId="20" applyNumberFormat="1" applyFont="1" applyBorder="1"/>
    <xf numFmtId="3" fontId="46" fillId="0" borderId="82" xfId="20" applyNumberFormat="1" applyFont="1" applyBorder="1"/>
    <xf numFmtId="3" fontId="48" fillId="0" borderId="12" xfId="20" applyNumberFormat="1" applyFont="1" applyBorder="1"/>
    <xf numFmtId="3" fontId="46" fillId="0" borderId="68" xfId="20" applyNumberFormat="1" applyFont="1" applyBorder="1"/>
    <xf numFmtId="3" fontId="46" fillId="0" borderId="45" xfId="20" applyNumberFormat="1" applyFont="1" applyBorder="1"/>
    <xf numFmtId="3" fontId="46" fillId="0" borderId="0" xfId="6" applyNumberFormat="1" applyFont="1" applyFill="1" applyBorder="1" applyAlignment="1">
      <alignment horizontal="right"/>
    </xf>
    <xf numFmtId="3" fontId="46" fillId="0" borderId="2" xfId="6" applyNumberFormat="1" applyFont="1" applyFill="1" applyBorder="1" applyAlignment="1">
      <alignment horizontal="right"/>
    </xf>
    <xf numFmtId="170" fontId="46" fillId="0" borderId="68" xfId="6" applyFont="1" applyFill="1" applyBorder="1"/>
    <xf numFmtId="3" fontId="46" fillId="0" borderId="2" xfId="20" applyNumberFormat="1" applyFont="1" applyBorder="1"/>
    <xf numFmtId="3" fontId="46" fillId="2" borderId="48" xfId="0" applyNumberFormat="1" applyFont="1" applyFill="1" applyBorder="1"/>
    <xf numFmtId="9" fontId="20" fillId="2" borderId="0" xfId="23" applyFill="1"/>
    <xf numFmtId="0" fontId="3" fillId="0" borderId="0" xfId="15" applyFont="1" applyAlignment="1">
      <alignment horizontal="left" vertical="center"/>
    </xf>
    <xf numFmtId="0" fontId="3" fillId="0" borderId="8" xfId="15" applyFont="1" applyBorder="1" applyAlignment="1">
      <alignment vertical="center"/>
    </xf>
    <xf numFmtId="0" fontId="3" fillId="0" borderId="23" xfId="15" applyFont="1" applyBorder="1" applyAlignment="1">
      <alignment horizontal="left" vertical="center"/>
    </xf>
    <xf numFmtId="0" fontId="3" fillId="0" borderId="0" xfId="15" applyFont="1"/>
    <xf numFmtId="3" fontId="3" fillId="0" borderId="0" xfId="15" applyNumberFormat="1" applyFont="1"/>
    <xf numFmtId="0" fontId="3" fillId="0" borderId="18" xfId="15" applyFont="1" applyBorder="1" applyAlignment="1">
      <alignment horizontal="left" vertical="center"/>
    </xf>
    <xf numFmtId="0" fontId="3" fillId="0" borderId="3" xfId="15" applyFont="1" applyBorder="1" applyAlignment="1">
      <alignment horizontal="left" vertical="center"/>
    </xf>
    <xf numFmtId="0" fontId="3" fillId="3" borderId="6" xfId="15" applyFont="1" applyFill="1" applyBorder="1" applyAlignment="1">
      <alignment horizontal="left" vertical="center"/>
    </xf>
    <xf numFmtId="0" fontId="46" fillId="2" borderId="0" xfId="0" applyFont="1" applyFill="1" applyAlignment="1">
      <alignment horizontal="left" wrapText="1"/>
    </xf>
    <xf numFmtId="0" fontId="46" fillId="0" borderId="0" xfId="0" applyFont="1" applyAlignment="1">
      <alignment horizontal="left" wrapText="1"/>
    </xf>
    <xf numFmtId="0" fontId="48" fillId="0" borderId="0" xfId="0" applyFont="1"/>
    <xf numFmtId="0" fontId="47" fillId="0" borderId="0" xfId="0" applyFont="1"/>
    <xf numFmtId="168" fontId="46" fillId="0" borderId="0" xfId="7" applyFont="1" applyFill="1"/>
    <xf numFmtId="0" fontId="48" fillId="0" borderId="0" xfId="0" applyFont="1" applyAlignment="1">
      <alignment horizontal="justify" vertical="center"/>
    </xf>
    <xf numFmtId="0" fontId="46" fillId="0" borderId="0" xfId="0" applyFont="1" applyAlignment="1">
      <alignment vertical="top"/>
    </xf>
    <xf numFmtId="0" fontId="46" fillId="0" borderId="0" xfId="0" quotePrefix="1" applyFont="1"/>
    <xf numFmtId="0" fontId="48" fillId="0" borderId="0" xfId="0" quotePrefix="1" applyFont="1"/>
    <xf numFmtId="0" fontId="48" fillId="0" borderId="0" xfId="0" applyFont="1" applyAlignment="1">
      <alignment wrapText="1"/>
    </xf>
    <xf numFmtId="0" fontId="56" fillId="0" borderId="0" xfId="0" applyFont="1"/>
    <xf numFmtId="0" fontId="46" fillId="0" borderId="0" xfId="0" applyFont="1" applyAlignment="1">
      <alignment horizontal="left" vertical="center" wrapText="1"/>
    </xf>
    <xf numFmtId="14" fontId="48" fillId="0" borderId="11" xfId="0" applyNumberFormat="1" applyFont="1" applyBorder="1" applyAlignment="1">
      <alignment horizontal="center"/>
    </xf>
    <xf numFmtId="3" fontId="46" fillId="0" borderId="0" xfId="0" applyNumberFormat="1" applyFont="1" applyAlignment="1">
      <alignment horizontal="center"/>
    </xf>
    <xf numFmtId="3" fontId="46" fillId="0" borderId="11" xfId="0" applyNumberFormat="1" applyFont="1" applyBorder="1" applyAlignment="1">
      <alignment horizontal="center"/>
    </xf>
    <xf numFmtId="168" fontId="48" fillId="0" borderId="94" xfId="0" applyNumberFormat="1" applyFont="1" applyBorder="1" applyAlignment="1">
      <alignment horizontal="center"/>
    </xf>
    <xf numFmtId="0" fontId="46" fillId="0" borderId="0" xfId="0" applyFont="1" applyAlignment="1">
      <alignment horizontal="center"/>
    </xf>
    <xf numFmtId="0" fontId="42" fillId="0" borderId="0" xfId="0" applyFont="1"/>
    <xf numFmtId="183" fontId="23" fillId="2" borderId="30" xfId="7" applyNumberFormat="1" applyFill="1" applyBorder="1" applyAlignment="1">
      <alignment vertical="center" wrapText="1"/>
    </xf>
    <xf numFmtId="183" fontId="23" fillId="2" borderId="0" xfId="7" applyNumberFormat="1" applyFill="1"/>
    <xf numFmtId="168" fontId="23" fillId="0" borderId="12" xfId="7" applyFill="1" applyBorder="1"/>
    <xf numFmtId="168" fontId="23" fillId="4" borderId="12" xfId="7" applyFill="1" applyBorder="1"/>
    <xf numFmtId="168" fontId="3" fillId="0" borderId="0" xfId="7" applyFont="1" applyFill="1" applyBorder="1"/>
    <xf numFmtId="168" fontId="3" fillId="0" borderId="0" xfId="7" applyFont="1" applyBorder="1"/>
    <xf numFmtId="167" fontId="48" fillId="0" borderId="28" xfId="117" applyNumberFormat="1" applyFont="1" applyFill="1" applyBorder="1"/>
    <xf numFmtId="169" fontId="48" fillId="2" borderId="5" xfId="0" applyNumberFormat="1" applyFont="1" applyFill="1" applyBorder="1"/>
    <xf numFmtId="168" fontId="0" fillId="0" borderId="12" xfId="7" applyFont="1" applyBorder="1"/>
    <xf numFmtId="1" fontId="48" fillId="4" borderId="40" xfId="0" applyNumberFormat="1" applyFont="1" applyFill="1" applyBorder="1" applyAlignment="1">
      <alignment horizontal="right"/>
    </xf>
    <xf numFmtId="178" fontId="61" fillId="0" borderId="55" xfId="21" applyNumberFormat="1" applyFont="1" applyBorder="1" applyAlignment="1">
      <alignment horizontal="right"/>
    </xf>
    <xf numFmtId="3" fontId="48" fillId="0" borderId="12" xfId="10450" applyNumberFormat="1" applyFont="1" applyFill="1" applyBorder="1" applyAlignment="1"/>
    <xf numFmtId="3" fontId="48" fillId="0" borderId="25" xfId="10450" applyNumberFormat="1" applyFont="1" applyFill="1" applyBorder="1" applyAlignment="1"/>
    <xf numFmtId="168" fontId="46" fillId="2" borderId="25" xfId="576" applyFont="1" applyFill="1" applyBorder="1"/>
    <xf numFmtId="0" fontId="46" fillId="0" borderId="55" xfId="0" applyFont="1" applyBorder="1" applyAlignment="1">
      <alignment horizontal="right"/>
    </xf>
    <xf numFmtId="168" fontId="3" fillId="0" borderId="55" xfId="7" applyFont="1" applyFill="1" applyBorder="1"/>
    <xf numFmtId="186" fontId="46" fillId="0" borderId="12" xfId="7" applyNumberFormat="1" applyFont="1" applyBorder="1"/>
    <xf numFmtId="186" fontId="46" fillId="0" borderId="0" xfId="7" applyNumberFormat="1" applyFont="1" applyBorder="1"/>
    <xf numFmtId="179" fontId="46" fillId="0" borderId="0" xfId="0" applyNumberFormat="1" applyFont="1"/>
    <xf numFmtId="14" fontId="46" fillId="0" borderId="0" xfId="0" applyNumberFormat="1" applyFont="1"/>
    <xf numFmtId="3" fontId="46" fillId="0" borderId="45" xfId="7" applyNumberFormat="1" applyFont="1" applyFill="1" applyBorder="1" applyAlignment="1">
      <alignment horizontal="right" vertical="center"/>
    </xf>
    <xf numFmtId="0" fontId="3" fillId="3" borderId="4" xfId="15" applyFont="1" applyFill="1" applyBorder="1" applyAlignment="1">
      <alignment horizontal="left" vertical="center"/>
    </xf>
    <xf numFmtId="168" fontId="46" fillId="0" borderId="68" xfId="7" applyFont="1" applyBorder="1" applyAlignment="1">
      <alignment horizontal="right" vertical="center"/>
    </xf>
    <xf numFmtId="168" fontId="46" fillId="0" borderId="45" xfId="576" applyFont="1" applyBorder="1" applyAlignment="1">
      <alignment horizontal="right" vertical="center"/>
    </xf>
    <xf numFmtId="168" fontId="48" fillId="3" borderId="10" xfId="576" applyFont="1" applyFill="1" applyBorder="1" applyAlignment="1">
      <alignment horizontal="right" vertical="center"/>
    </xf>
    <xf numFmtId="168" fontId="48" fillId="3" borderId="12" xfId="576" applyFont="1" applyFill="1" applyBorder="1" applyAlignment="1">
      <alignment horizontal="right" vertical="center"/>
    </xf>
    <xf numFmtId="1" fontId="46" fillId="0" borderId="80" xfId="576" applyNumberFormat="1" applyFont="1" applyBorder="1" applyAlignment="1">
      <alignment horizontal="right" vertical="center"/>
    </xf>
    <xf numFmtId="1" fontId="20" fillId="0" borderId="45" xfId="576" applyNumberFormat="1" applyBorder="1" applyAlignment="1">
      <alignment horizontal="right" vertical="center"/>
    </xf>
    <xf numFmtId="1" fontId="48" fillId="3" borderId="12" xfId="576" applyNumberFormat="1" applyFont="1" applyFill="1" applyBorder="1" applyAlignment="1">
      <alignment horizontal="right" vertical="center"/>
    </xf>
    <xf numFmtId="1" fontId="46" fillId="0" borderId="45" xfId="576" applyNumberFormat="1" applyFont="1" applyBorder="1" applyAlignment="1">
      <alignment horizontal="right" vertical="center"/>
    </xf>
    <xf numFmtId="0" fontId="46" fillId="0" borderId="0" xfId="0" applyFont="1" applyAlignment="1">
      <alignment horizontal="left" wrapText="1"/>
    </xf>
    <xf numFmtId="0" fontId="48" fillId="2" borderId="0" xfId="20" applyFont="1" applyFill="1" applyAlignment="1">
      <alignment horizontal="center"/>
    </xf>
    <xf numFmtId="42" fontId="48" fillId="2" borderId="0" xfId="403" applyFont="1" applyFill="1" applyAlignment="1">
      <alignment horizontal="center"/>
    </xf>
    <xf numFmtId="0" fontId="48" fillId="0" borderId="0" xfId="0" applyFont="1" applyAlignment="1">
      <alignment horizontal="center" vertical="center"/>
    </xf>
    <xf numFmtId="0" fontId="48" fillId="3" borderId="74" xfId="19" applyFont="1" applyFill="1" applyBorder="1" applyAlignment="1">
      <alignment horizontal="center" vertical="center"/>
    </xf>
    <xf numFmtId="0" fontId="48" fillId="3" borderId="36" xfId="19" applyFont="1" applyFill="1" applyBorder="1" applyAlignment="1">
      <alignment horizontal="center" vertical="center"/>
    </xf>
    <xf numFmtId="0" fontId="48" fillId="3" borderId="81" xfId="19" applyFont="1" applyFill="1" applyBorder="1" applyAlignment="1">
      <alignment horizontal="center" vertical="center"/>
    </xf>
    <xf numFmtId="0" fontId="48" fillId="3" borderId="31" xfId="19" applyFont="1" applyFill="1" applyBorder="1" applyAlignment="1">
      <alignment horizontal="center" vertical="center" wrapText="1"/>
    </xf>
    <xf numFmtId="0" fontId="48" fillId="3" borderId="12" xfId="19" applyFont="1" applyFill="1" applyBorder="1" applyAlignment="1">
      <alignment horizontal="center" vertical="center" wrapText="1"/>
    </xf>
    <xf numFmtId="0" fontId="48" fillId="3" borderId="28" xfId="19" applyFont="1" applyFill="1" applyBorder="1" applyAlignment="1">
      <alignment horizontal="center" vertical="center" wrapText="1"/>
    </xf>
    <xf numFmtId="0" fontId="48" fillId="4" borderId="48" xfId="17" applyFont="1" applyFill="1" applyBorder="1" applyAlignment="1">
      <alignment horizontal="center" vertical="center" wrapText="1"/>
    </xf>
    <xf numFmtId="0" fontId="48" fillId="4" borderId="49" xfId="17" applyFont="1" applyFill="1" applyBorder="1" applyAlignment="1">
      <alignment horizontal="center" vertical="center" wrapText="1"/>
    </xf>
    <xf numFmtId="0" fontId="48" fillId="4" borderId="50" xfId="17" applyFont="1" applyFill="1" applyBorder="1" applyAlignment="1">
      <alignment horizontal="center" vertical="center" wrapText="1"/>
    </xf>
    <xf numFmtId="0" fontId="48" fillId="4" borderId="4" xfId="17" applyFont="1" applyFill="1" applyBorder="1" applyAlignment="1">
      <alignment horizontal="center"/>
    </xf>
    <xf numFmtId="0" fontId="48" fillId="4" borderId="6" xfId="17" applyFont="1" applyFill="1" applyBorder="1" applyAlignment="1">
      <alignment horizontal="center"/>
    </xf>
    <xf numFmtId="0" fontId="48" fillId="4" borderId="7" xfId="17" applyFont="1" applyFill="1" applyBorder="1" applyAlignment="1">
      <alignment horizontal="center"/>
    </xf>
    <xf numFmtId="0" fontId="48" fillId="4" borderId="20" xfId="17" applyFont="1" applyFill="1" applyBorder="1" applyAlignment="1">
      <alignment horizontal="center" vertical="center"/>
    </xf>
    <xf numFmtId="0" fontId="48" fillId="4" borderId="21" xfId="17" applyFont="1" applyFill="1" applyBorder="1" applyAlignment="1">
      <alignment horizontal="center" vertical="center"/>
    </xf>
    <xf numFmtId="0" fontId="48" fillId="4" borderId="22" xfId="17" applyFont="1" applyFill="1" applyBorder="1" applyAlignment="1">
      <alignment horizontal="center" vertical="center"/>
    </xf>
    <xf numFmtId="0" fontId="46" fillId="2" borderId="0" xfId="0" applyFont="1" applyFill="1" applyAlignment="1">
      <alignment horizontal="left" vertical="center" wrapText="1"/>
    </xf>
    <xf numFmtId="0" fontId="48" fillId="2" borderId="0" xfId="0" applyFont="1" applyFill="1" applyAlignment="1">
      <alignment horizontal="center"/>
    </xf>
    <xf numFmtId="0" fontId="46" fillId="2" borderId="0" xfId="0" applyFont="1" applyFill="1" applyAlignment="1">
      <alignment horizontal="left" vertical="center"/>
    </xf>
    <xf numFmtId="0" fontId="48" fillId="3" borderId="12" xfId="19" applyFont="1" applyFill="1" applyBorder="1" applyAlignment="1">
      <alignment horizontal="center" vertical="center"/>
    </xf>
    <xf numFmtId="0" fontId="48" fillId="3" borderId="28" xfId="19" applyFont="1" applyFill="1" applyBorder="1" applyAlignment="1">
      <alignment horizontal="center" vertical="center"/>
    </xf>
    <xf numFmtId="0" fontId="48" fillId="3" borderId="68" xfId="19" applyFont="1" applyFill="1" applyBorder="1" applyAlignment="1">
      <alignment horizontal="center" vertical="center"/>
    </xf>
    <xf numFmtId="0" fontId="48" fillId="3" borderId="15" xfId="19" applyFont="1" applyFill="1" applyBorder="1" applyAlignment="1">
      <alignment horizontal="center" vertical="center"/>
    </xf>
    <xf numFmtId="3" fontId="48" fillId="3" borderId="68" xfId="19" applyNumberFormat="1" applyFont="1" applyFill="1" applyBorder="1" applyAlignment="1">
      <alignment horizontal="center"/>
    </xf>
    <xf numFmtId="3" fontId="48" fillId="3" borderId="15" xfId="19" applyNumberFormat="1" applyFont="1" applyFill="1" applyBorder="1" applyAlignment="1">
      <alignment horizontal="center"/>
    </xf>
    <xf numFmtId="0" fontId="48" fillId="4" borderId="4" xfId="0" applyFont="1" applyFill="1" applyBorder="1" applyAlignment="1">
      <alignment horizontal="center" vertical="center"/>
    </xf>
    <xf numFmtId="0" fontId="48" fillId="4" borderId="6" xfId="0" applyFont="1" applyFill="1" applyBorder="1" applyAlignment="1">
      <alignment horizontal="center" vertical="center"/>
    </xf>
    <xf numFmtId="0" fontId="48" fillId="4" borderId="7" xfId="0" applyFont="1" applyFill="1" applyBorder="1" applyAlignment="1">
      <alignment horizontal="center" vertical="center"/>
    </xf>
    <xf numFmtId="0" fontId="48" fillId="4" borderId="52" xfId="0" applyFont="1" applyFill="1" applyBorder="1" applyAlignment="1">
      <alignment horizontal="center" vertical="center"/>
    </xf>
    <xf numFmtId="0" fontId="48" fillId="4" borderId="80" xfId="0" applyFont="1" applyFill="1" applyBorder="1" applyAlignment="1">
      <alignment horizontal="center"/>
    </xf>
    <xf numFmtId="0" fontId="48" fillId="4" borderId="2" xfId="0" applyFont="1" applyFill="1" applyBorder="1" applyAlignment="1">
      <alignment horizontal="center"/>
    </xf>
    <xf numFmtId="0" fontId="48" fillId="4" borderId="74" xfId="0" applyFont="1" applyFill="1" applyBorder="1" applyAlignment="1">
      <alignment horizontal="center"/>
    </xf>
    <xf numFmtId="0" fontId="48" fillId="4" borderId="75" xfId="0" applyFont="1" applyFill="1" applyBorder="1" applyAlignment="1">
      <alignment horizontal="center"/>
    </xf>
    <xf numFmtId="0" fontId="48" fillId="4" borderId="103" xfId="0" applyFont="1" applyFill="1" applyBorder="1" applyAlignment="1">
      <alignment horizontal="center"/>
    </xf>
    <xf numFmtId="0" fontId="48" fillId="4" borderId="105" xfId="0" applyFont="1" applyFill="1" applyBorder="1" applyAlignment="1">
      <alignment horizontal="center"/>
    </xf>
    <xf numFmtId="0" fontId="46" fillId="2" borderId="13" xfId="0" applyFont="1" applyFill="1" applyBorder="1" applyAlignment="1">
      <alignment horizontal="center" vertical="center"/>
    </xf>
    <xf numFmtId="0" fontId="46" fillId="2" borderId="97" xfId="0" applyFont="1" applyFill="1" applyBorder="1" applyAlignment="1">
      <alignment horizontal="center" vertical="center"/>
    </xf>
    <xf numFmtId="0" fontId="48" fillId="4" borderId="103" xfId="0" applyFont="1" applyFill="1" applyBorder="1" applyAlignment="1">
      <alignment horizontal="center" vertical="center" wrapText="1"/>
    </xf>
    <xf numFmtId="0" fontId="48" fillId="4" borderId="104" xfId="0" applyFont="1" applyFill="1" applyBorder="1" applyAlignment="1">
      <alignment horizontal="center" vertical="center" wrapText="1"/>
    </xf>
    <xf numFmtId="0" fontId="48" fillId="4" borderId="17" xfId="0" applyFont="1" applyFill="1" applyBorder="1" applyAlignment="1">
      <alignment horizontal="center" vertical="center"/>
    </xf>
    <xf numFmtId="0" fontId="48" fillId="4" borderId="23" xfId="0" applyFont="1" applyFill="1" applyBorder="1" applyAlignment="1">
      <alignment horizontal="center" vertical="center"/>
    </xf>
    <xf numFmtId="0" fontId="48" fillId="4" borderId="18" xfId="0" applyFont="1" applyFill="1" applyBorder="1" applyAlignment="1">
      <alignment horizontal="center" vertical="center"/>
    </xf>
    <xf numFmtId="0" fontId="48" fillId="4" borderId="77" xfId="0" applyFont="1" applyFill="1" applyBorder="1" applyAlignment="1">
      <alignment horizontal="center"/>
    </xf>
    <xf numFmtId="0" fontId="48" fillId="4" borderId="73" xfId="0" applyFont="1" applyFill="1" applyBorder="1" applyAlignment="1">
      <alignment horizontal="center"/>
    </xf>
    <xf numFmtId="0" fontId="46" fillId="2" borderId="24" xfId="0" applyFont="1" applyFill="1" applyBorder="1" applyAlignment="1">
      <alignment horizontal="center"/>
    </xf>
    <xf numFmtId="0" fontId="46" fillId="2" borderId="14" xfId="0" applyFont="1" applyFill="1" applyBorder="1" applyAlignment="1">
      <alignment horizontal="center"/>
    </xf>
    <xf numFmtId="0" fontId="46" fillId="2" borderId="40" xfId="0" applyFont="1" applyFill="1" applyBorder="1" applyAlignment="1">
      <alignment horizontal="center"/>
    </xf>
    <xf numFmtId="0" fontId="48" fillId="4" borderId="4" xfId="0" applyFont="1" applyFill="1" applyBorder="1" applyAlignment="1">
      <alignment horizontal="center"/>
    </xf>
    <xf numFmtId="0" fontId="48" fillId="4" borderId="6" xfId="0" applyFont="1" applyFill="1" applyBorder="1" applyAlignment="1">
      <alignment horizontal="center"/>
    </xf>
    <xf numFmtId="0" fontId="48" fillId="4" borderId="7" xfId="0" applyFont="1" applyFill="1" applyBorder="1" applyAlignment="1">
      <alignment horizontal="center"/>
    </xf>
    <xf numFmtId="0" fontId="48" fillId="4" borderId="77" xfId="0" applyFont="1" applyFill="1" applyBorder="1" applyAlignment="1">
      <alignment horizontal="center" vertical="center" wrapText="1"/>
    </xf>
    <xf numFmtId="0" fontId="48" fillId="4" borderId="26" xfId="0" applyFont="1" applyFill="1" applyBorder="1" applyAlignment="1">
      <alignment horizontal="center" vertical="center" wrapText="1"/>
    </xf>
    <xf numFmtId="0" fontId="48" fillId="4" borderId="48"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73" xfId="0" applyFont="1" applyFill="1" applyBorder="1" applyAlignment="1">
      <alignment horizontal="center" vertical="center"/>
    </xf>
    <xf numFmtId="0" fontId="48" fillId="4" borderId="27" xfId="0" applyFont="1" applyFill="1" applyBorder="1" applyAlignment="1">
      <alignment horizontal="center" vertical="center"/>
    </xf>
    <xf numFmtId="0" fontId="48" fillId="4" borderId="78" xfId="0" applyFont="1" applyFill="1" applyBorder="1" applyAlignment="1">
      <alignment horizontal="center" vertical="center" wrapText="1"/>
    </xf>
    <xf numFmtId="0" fontId="48" fillId="4" borderId="57" xfId="0" applyFont="1" applyFill="1" applyBorder="1" applyAlignment="1">
      <alignment horizontal="center" vertical="center" wrapText="1"/>
    </xf>
    <xf numFmtId="0" fontId="48" fillId="4" borderId="73" xfId="0" applyFont="1" applyFill="1" applyBorder="1" applyAlignment="1">
      <alignment horizontal="center" vertical="center" wrapText="1"/>
    </xf>
    <xf numFmtId="0" fontId="48" fillId="4" borderId="27" xfId="0" applyFont="1" applyFill="1" applyBorder="1" applyAlignment="1">
      <alignment horizontal="center" vertical="center" wrapText="1"/>
    </xf>
    <xf numFmtId="0" fontId="48" fillId="4" borderId="78" xfId="0" applyFont="1" applyFill="1" applyBorder="1" applyAlignment="1">
      <alignment horizontal="center" vertical="center"/>
    </xf>
    <xf numFmtId="0" fontId="48" fillId="4" borderId="57" xfId="0" applyFont="1" applyFill="1" applyBorder="1" applyAlignment="1">
      <alignment horizontal="center" vertical="center"/>
    </xf>
    <xf numFmtId="0" fontId="48" fillId="4" borderId="48" xfId="0" applyFont="1" applyFill="1" applyBorder="1" applyAlignment="1">
      <alignment horizontal="center" vertical="center" wrapText="1"/>
    </xf>
    <xf numFmtId="0" fontId="48" fillId="4" borderId="50" xfId="0" applyFont="1" applyFill="1" applyBorder="1" applyAlignment="1">
      <alignment horizontal="center" vertical="center" wrapText="1"/>
    </xf>
    <xf numFmtId="0" fontId="46" fillId="2" borderId="13" xfId="0" applyFont="1" applyFill="1" applyBorder="1" applyAlignment="1">
      <alignment horizontal="center" vertical="center" wrapText="1"/>
    </xf>
    <xf numFmtId="0" fontId="46" fillId="2" borderId="97" xfId="0" applyFont="1" applyFill="1" applyBorder="1" applyAlignment="1">
      <alignment horizontal="center" vertical="center" wrapText="1"/>
    </xf>
    <xf numFmtId="0" fontId="48" fillId="0" borderId="0" xfId="0" applyFont="1" applyAlignment="1">
      <alignment horizontal="left" wrapText="1"/>
    </xf>
    <xf numFmtId="0" fontId="48" fillId="4" borderId="48" xfId="17" applyFont="1" applyFill="1" applyBorder="1" applyAlignment="1">
      <alignment horizontal="center" vertical="center"/>
    </xf>
    <xf numFmtId="0" fontId="48" fillId="4" borderId="49" xfId="17" applyFont="1" applyFill="1" applyBorder="1" applyAlignment="1">
      <alignment horizontal="center" vertical="center"/>
    </xf>
    <xf numFmtId="0" fontId="48" fillId="4" borderId="50" xfId="17" applyFont="1" applyFill="1" applyBorder="1" applyAlignment="1">
      <alignment horizontal="center" vertical="center"/>
    </xf>
    <xf numFmtId="0" fontId="48" fillId="4" borderId="74" xfId="0" applyFont="1" applyFill="1" applyBorder="1" applyAlignment="1">
      <alignment horizontal="center" vertical="center"/>
    </xf>
    <xf numFmtId="0" fontId="48" fillId="4" borderId="75" xfId="0" applyFont="1" applyFill="1" applyBorder="1" applyAlignment="1">
      <alignment horizontal="center" vertical="center"/>
    </xf>
    <xf numFmtId="0" fontId="48" fillId="4" borderId="80" xfId="0" applyFont="1" applyFill="1" applyBorder="1" applyAlignment="1">
      <alignment horizontal="center" vertical="center"/>
    </xf>
    <xf numFmtId="0" fontId="48" fillId="4" borderId="2" xfId="0" applyFont="1" applyFill="1" applyBorder="1" applyAlignment="1">
      <alignment horizontal="center" vertical="center"/>
    </xf>
    <xf numFmtId="0" fontId="48" fillId="4" borderId="31" xfId="0" applyFont="1" applyFill="1" applyBorder="1" applyAlignment="1">
      <alignment horizontal="center" wrapText="1"/>
    </xf>
    <xf numFmtId="0" fontId="48" fillId="4" borderId="46" xfId="0" applyFont="1" applyFill="1" applyBorder="1" applyAlignment="1">
      <alignment horizontal="center" wrapText="1"/>
    </xf>
    <xf numFmtId="0" fontId="48" fillId="4" borderId="95" xfId="0" applyFont="1" applyFill="1" applyBorder="1" applyAlignment="1">
      <alignment horizontal="center"/>
    </xf>
    <xf numFmtId="0" fontId="48" fillId="4" borderId="96" xfId="0" applyFont="1" applyFill="1" applyBorder="1" applyAlignment="1">
      <alignment horizontal="center"/>
    </xf>
    <xf numFmtId="0" fontId="46" fillId="2" borderId="0" xfId="0" applyFont="1" applyFill="1" applyAlignment="1">
      <alignment horizontal="left" wrapText="1"/>
    </xf>
    <xf numFmtId="0" fontId="47" fillId="2" borderId="0" xfId="0" applyFont="1" applyFill="1" applyAlignment="1">
      <alignment horizontal="left" vertical="center"/>
    </xf>
    <xf numFmtId="0" fontId="46" fillId="2" borderId="0" xfId="0" applyFont="1" applyFill="1" applyAlignment="1">
      <alignment horizontal="left"/>
    </xf>
    <xf numFmtId="0" fontId="48" fillId="2" borderId="3" xfId="0" applyFont="1" applyFill="1" applyBorder="1" applyAlignment="1">
      <alignment horizontal="center" vertical="center"/>
    </xf>
    <xf numFmtId="0" fontId="49" fillId="2" borderId="48" xfId="0" applyFont="1" applyFill="1" applyBorder="1" applyAlignment="1">
      <alignment vertical="center" wrapText="1"/>
    </xf>
    <xf numFmtId="0" fontId="49" fillId="2" borderId="50" xfId="0" applyFont="1" applyFill="1" applyBorder="1" applyAlignment="1">
      <alignment vertical="center" wrapText="1"/>
    </xf>
    <xf numFmtId="0" fontId="47" fillId="2" borderId="0" xfId="0" applyFont="1" applyFill="1" applyAlignment="1">
      <alignment horizontal="center"/>
    </xf>
    <xf numFmtId="0" fontId="52" fillId="2" borderId="0" xfId="20" applyFont="1" applyFill="1" applyAlignment="1">
      <alignment horizontal="center"/>
    </xf>
    <xf numFmtId="0" fontId="47" fillId="2" borderId="0" xfId="20" applyFont="1" applyFill="1" applyAlignment="1">
      <alignment horizontal="center"/>
    </xf>
    <xf numFmtId="0" fontId="48" fillId="3" borderId="23" xfId="20" applyFont="1" applyFill="1" applyBorder="1" applyAlignment="1">
      <alignment horizontal="center" vertical="center"/>
    </xf>
    <xf numFmtId="0" fontId="48" fillId="3" borderId="18" xfId="20" applyFont="1" applyFill="1" applyBorder="1" applyAlignment="1">
      <alignment horizontal="center" vertical="center"/>
    </xf>
    <xf numFmtId="0" fontId="48" fillId="3" borderId="45" xfId="20" applyFont="1" applyFill="1" applyBorder="1" applyAlignment="1">
      <alignment horizontal="center" vertical="center"/>
    </xf>
    <xf numFmtId="0" fontId="48" fillId="3" borderId="15" xfId="20" applyFont="1" applyFill="1" applyBorder="1" applyAlignment="1">
      <alignment horizontal="center" vertical="center"/>
    </xf>
    <xf numFmtId="42" fontId="46" fillId="2" borderId="23" xfId="403" applyFont="1" applyFill="1" applyBorder="1" applyAlignment="1">
      <alignment horizontal="left" wrapText="1"/>
    </xf>
    <xf numFmtId="42" fontId="46" fillId="2" borderId="23" xfId="403" applyFont="1" applyFill="1" applyBorder="1" applyAlignment="1">
      <alignment horizontal="left"/>
    </xf>
    <xf numFmtId="3" fontId="46" fillId="0" borderId="54" xfId="20" applyNumberFormat="1" applyFont="1" applyBorder="1" applyAlignment="1">
      <alignment horizontal="right"/>
    </xf>
    <xf numFmtId="3" fontId="46" fillId="0" borderId="45" xfId="20" applyNumberFormat="1" applyFont="1" applyBorder="1" applyAlignment="1">
      <alignment horizontal="right"/>
    </xf>
    <xf numFmtId="0" fontId="52" fillId="0" borderId="0" xfId="20" applyFont="1" applyAlignment="1">
      <alignment horizontal="center"/>
    </xf>
    <xf numFmtId="0" fontId="48" fillId="4" borderId="48" xfId="20" applyFont="1" applyFill="1" applyBorder="1" applyAlignment="1">
      <alignment horizontal="center" vertical="center"/>
    </xf>
    <xf numFmtId="0" fontId="48" fillId="4" borderId="50" xfId="20" applyFont="1" applyFill="1" applyBorder="1" applyAlignment="1">
      <alignment horizontal="center" vertical="center"/>
    </xf>
    <xf numFmtId="0" fontId="47" fillId="0" borderId="0" xfId="21" applyFont="1" applyAlignment="1">
      <alignment horizontal="center" vertical="center" wrapText="1"/>
    </xf>
    <xf numFmtId="0" fontId="48" fillId="0" borderId="0" xfId="21" applyFont="1" applyAlignment="1">
      <alignment horizontal="center" vertical="center"/>
    </xf>
    <xf numFmtId="168" fontId="48" fillId="4" borderId="48" xfId="7" applyFont="1" applyFill="1" applyBorder="1" applyAlignment="1">
      <alignment horizontal="center" vertical="center"/>
    </xf>
    <xf numFmtId="168" fontId="48" fillId="4" borderId="50" xfId="7" applyFont="1" applyFill="1" applyBorder="1" applyAlignment="1">
      <alignment horizontal="center" vertical="center"/>
    </xf>
    <xf numFmtId="0" fontId="44" fillId="0" borderId="0" xfId="15" applyFont="1" applyAlignment="1">
      <alignment horizontal="center" vertical="center"/>
    </xf>
    <xf numFmtId="0" fontId="47" fillId="0" borderId="0" xfId="22" applyFont="1" applyAlignment="1">
      <alignment horizontal="center" vertical="center"/>
    </xf>
    <xf numFmtId="0" fontId="47" fillId="0" borderId="0" xfId="22" applyFont="1" applyAlignment="1">
      <alignment horizontal="center" vertical="top" wrapText="1"/>
    </xf>
    <xf numFmtId="0" fontId="57" fillId="3" borderId="24" xfId="15" applyFont="1" applyFill="1" applyBorder="1" applyAlignment="1">
      <alignment horizontal="left" vertical="center" wrapText="1"/>
    </xf>
    <xf numFmtId="0" fontId="57" fillId="3" borderId="14" xfId="15" applyFont="1" applyFill="1" applyBorder="1" applyAlignment="1">
      <alignment horizontal="left" vertical="center" wrapText="1"/>
    </xf>
    <xf numFmtId="0" fontId="48" fillId="4" borderId="51" xfId="22" applyFont="1" applyFill="1" applyBorder="1" applyAlignment="1">
      <alignment horizontal="center" wrapText="1"/>
    </xf>
    <xf numFmtId="0" fontId="48" fillId="4" borderId="41" xfId="22" applyFont="1" applyFill="1" applyBorder="1" applyAlignment="1">
      <alignment horizontal="center" wrapText="1"/>
    </xf>
    <xf numFmtId="0" fontId="47" fillId="2" borderId="0" xfId="22" applyFont="1" applyFill="1" applyAlignment="1">
      <alignment horizontal="center"/>
    </xf>
    <xf numFmtId="0" fontId="48" fillId="4" borderId="17" xfId="22" applyFont="1" applyFill="1" applyBorder="1" applyAlignment="1">
      <alignment horizontal="center" vertical="center"/>
    </xf>
    <xf numFmtId="0" fontId="48" fillId="4" borderId="23" xfId="22" applyFont="1" applyFill="1" applyBorder="1" applyAlignment="1">
      <alignment horizontal="center" vertical="center"/>
    </xf>
    <xf numFmtId="0" fontId="48" fillId="4" borderId="47" xfId="22" applyFont="1" applyFill="1" applyBorder="1" applyAlignment="1">
      <alignment horizontal="center" vertical="center"/>
    </xf>
    <xf numFmtId="0" fontId="48" fillId="4" borderId="93" xfId="22" applyFont="1" applyFill="1" applyBorder="1" applyAlignment="1">
      <alignment horizontal="center" vertical="center"/>
    </xf>
    <xf numFmtId="0" fontId="48" fillId="4" borderId="8" xfId="22" applyFont="1" applyFill="1" applyBorder="1" applyAlignment="1">
      <alignment horizontal="center" vertical="center"/>
    </xf>
    <xf numFmtId="0" fontId="48" fillId="4" borderId="16" xfId="22" applyFont="1" applyFill="1" applyBorder="1" applyAlignment="1">
      <alignment horizontal="center" vertical="center"/>
    </xf>
    <xf numFmtId="0" fontId="48" fillId="4" borderId="1" xfId="22" applyFont="1" applyFill="1" applyBorder="1" applyAlignment="1">
      <alignment horizontal="center" vertical="center"/>
    </xf>
    <xf numFmtId="0" fontId="48" fillId="4" borderId="11" xfId="22" applyFont="1" applyFill="1" applyBorder="1" applyAlignment="1">
      <alignment horizontal="center" vertical="center"/>
    </xf>
    <xf numFmtId="0" fontId="48" fillId="4" borderId="76" xfId="22" applyFont="1" applyFill="1" applyBorder="1" applyAlignment="1">
      <alignment horizontal="center" vertical="center"/>
    </xf>
    <xf numFmtId="0" fontId="48" fillId="4" borderId="20" xfId="22" applyFont="1" applyFill="1" applyBorder="1" applyAlignment="1">
      <alignment horizontal="center" vertical="center"/>
    </xf>
    <xf numFmtId="0" fontId="48" fillId="4" borderId="70" xfId="22" applyFont="1" applyFill="1" applyBorder="1" applyAlignment="1">
      <alignment horizontal="center" vertical="center"/>
    </xf>
    <xf numFmtId="178" fontId="48" fillId="0" borderId="40" xfId="21" applyNumberFormat="1" applyFont="1" applyBorder="1" applyAlignment="1">
      <alignment horizontal="right"/>
    </xf>
  </cellXfs>
  <cellStyles count="11553">
    <cellStyle name="          _x000d__x000d_386grabber=VGA.3GR_x000d__x000d_" xfId="573" xr:uid="{44885899-4E73-4E0D-838A-BE919B19555E}"/>
    <cellStyle name="20% - Énfasis1" xfId="91" builtinId="30" customBuiltin="1"/>
    <cellStyle name="20% - Énfasis1 10" xfId="4277" xr:uid="{92824FBF-69F7-4AD4-8525-F9C1815EC5AC}"/>
    <cellStyle name="20% - Énfasis1 10 2" xfId="9405" xr:uid="{156FDD77-8BF9-4D48-9587-E2A03D0DD12D}"/>
    <cellStyle name="20% - Énfasis1 11" xfId="5374" xr:uid="{736CBB16-E0B1-48EE-B596-319CDF9D336D}"/>
    <cellStyle name="20% - Énfasis1 12" xfId="10508" xr:uid="{C4905785-F096-4D72-ADB2-FEAA2C63650D}"/>
    <cellStyle name="20% - Énfasis1 2" xfId="175" xr:uid="{00000000-0005-0000-0000-000001000000}"/>
    <cellStyle name="20% - Énfasis1 2 10" xfId="5440" xr:uid="{3F04E8B1-6893-4F46-A8CC-006F5AD4622F}"/>
    <cellStyle name="20% - Énfasis1 2 11" xfId="10574" xr:uid="{3896492C-7C15-4EE4-BE83-D02EB3AE6844}"/>
    <cellStyle name="20% - Énfasis1 2 2" xfId="323" xr:uid="{4A83215D-1778-49F0-87C7-E7A17CE17592}"/>
    <cellStyle name="20% - Énfasis1 2 2 2" xfId="829" xr:uid="{ED0BA612-98DC-4C3F-A12D-9C3331905B27}"/>
    <cellStyle name="20% - Énfasis1 2 2 2 2" xfId="1995" xr:uid="{2C091125-B844-4686-95D3-9190C4E0E498}"/>
    <cellStyle name="20% - Énfasis1 2 2 2 2 2" xfId="7153" xr:uid="{4CC112F9-B560-4660-A387-A3C2CEDCE0C9}"/>
    <cellStyle name="20% - Énfasis1 2 2 2 3" xfId="3092" xr:uid="{314A9ED8-E064-4207-AF51-5D9AFFDF8BDB}"/>
    <cellStyle name="20% - Énfasis1 2 2 2 3 2" xfId="8248" xr:uid="{F3171B73-3AC6-42D8-A820-E994A0BA0FB1}"/>
    <cellStyle name="20% - Énfasis1 2 2 2 4" xfId="4960" xr:uid="{DD4862AE-776E-4F79-BBCE-AFF25A08526D}"/>
    <cellStyle name="20% - Énfasis1 2 2 2 4 2" xfId="10088" xr:uid="{B8B45783-2CE3-42D4-BD11-7484074E1C85}"/>
    <cellStyle name="20% - Énfasis1 2 2 2 5" xfId="6057" xr:uid="{495BBC26-A4D5-49D7-8681-660EB013DAEE}"/>
    <cellStyle name="20% - Énfasis1 2 2 2 6" xfId="11191" xr:uid="{10436CBD-CEBB-44BA-9484-225385405966}"/>
    <cellStyle name="20% - Énfasis1 2 2 3" xfId="1520" xr:uid="{6D75BF14-764F-4176-80EE-7B291CD4EC98}"/>
    <cellStyle name="20% - Énfasis1 2 2 3 2" xfId="6678" xr:uid="{85BFAAB6-AD5D-4F26-AD48-7D7A5798A219}"/>
    <cellStyle name="20% - Énfasis1 2 2 4" xfId="2617" xr:uid="{D7194213-61A2-414B-B040-C0D389321F59}"/>
    <cellStyle name="20% - Énfasis1 2 2 4 2" xfId="7773" xr:uid="{C77501F6-5536-4483-B134-08CA960FF2B8}"/>
    <cellStyle name="20% - Énfasis1 2 2 5" xfId="3880" xr:uid="{2257BF90-4629-4729-B99F-828FEED57465}"/>
    <cellStyle name="20% - Énfasis1 2 2 5 2" xfId="9009" xr:uid="{C5BA61FC-CFAF-4F36-B665-A4E84454F7F3}"/>
    <cellStyle name="20% - Énfasis1 2 2 6" xfId="4485" xr:uid="{B2819CFE-ECA1-4373-9D0F-7FE3624CE27D}"/>
    <cellStyle name="20% - Énfasis1 2 2 6 2" xfId="9613" xr:uid="{B6A4FA45-BD05-4982-9CF0-75E13571DC3A}"/>
    <cellStyle name="20% - Énfasis1 2 2 7" xfId="5582" xr:uid="{230CB461-D8BB-4EEB-83E2-EDCDEDCD96E9}"/>
    <cellStyle name="20% - Énfasis1 2 2 8" xfId="10716" xr:uid="{87AE84AE-B218-48EA-BAA1-F111FBDD40D2}"/>
    <cellStyle name="20% - Énfasis1 2 3" xfId="684" xr:uid="{072B50C2-715E-41E8-A643-79191BF8748C}"/>
    <cellStyle name="20% - Énfasis1 2 3 2" xfId="1853" xr:uid="{2D4B8552-0907-4F55-9874-3FED99D0A5AF}"/>
    <cellStyle name="20% - Énfasis1 2 3 2 2" xfId="7011" xr:uid="{3571E85E-C3CD-480C-A008-3A27EC6341BA}"/>
    <cellStyle name="20% - Énfasis1 2 3 3" xfId="2950" xr:uid="{D97EB1F4-0B9B-4A5B-8BEA-E1F850901F96}"/>
    <cellStyle name="20% - Énfasis1 2 3 3 2" xfId="8106" xr:uid="{E7FBD603-646D-4BC4-911E-F75716BAB0AD}"/>
    <cellStyle name="20% - Énfasis1 2 3 4" xfId="4818" xr:uid="{44974608-586A-4009-8B42-BA0E6C7B9BEA}"/>
    <cellStyle name="20% - Énfasis1 2 3 4 2" xfId="9946" xr:uid="{4E27E9F1-18E3-4834-B354-B9CC25ECC874}"/>
    <cellStyle name="20% - Énfasis1 2 3 5" xfId="5915" xr:uid="{6CA2B273-B580-42A8-A6BD-55F8C1E56593}"/>
    <cellStyle name="20% - Énfasis1 2 3 6" xfId="11049" xr:uid="{64B59577-E0CB-44C7-AEB5-86ED6AF9EC2C}"/>
    <cellStyle name="20% - Énfasis1 2 4" xfId="1029" xr:uid="{BF6A22EE-9A79-4CFC-A96C-56CF014FDB12}"/>
    <cellStyle name="20% - Énfasis1 2 4 2" xfId="2189" xr:uid="{EA9ECC7E-D87E-405A-BFC8-EAD84F88C063}"/>
    <cellStyle name="20% - Énfasis1 2 4 2 2" xfId="7347" xr:uid="{68FB65C7-FF43-4B2F-BBCD-DD8902788D17}"/>
    <cellStyle name="20% - Énfasis1 2 4 3" xfId="3286" xr:uid="{2703BB14-CB80-4C6B-B138-211869026DE4}"/>
    <cellStyle name="20% - Énfasis1 2 4 3 2" xfId="8442" xr:uid="{45AC21BC-0208-44FA-9E70-1A004F7F139D}"/>
    <cellStyle name="20% - Énfasis1 2 4 4" xfId="5154" xr:uid="{3BF643D3-8C16-4152-B86E-B3F37143F5E6}"/>
    <cellStyle name="20% - Énfasis1 2 4 4 2" xfId="10282" xr:uid="{F3EEA9E9-4D2F-4C5C-B384-315793129322}"/>
    <cellStyle name="20% - Énfasis1 2 4 5" xfId="6252" xr:uid="{B50BEC35-AA6C-4608-8521-4D77DBA592EC}"/>
    <cellStyle name="20% - Énfasis1 2 4 6" xfId="11385" xr:uid="{F14F7E6E-3FCA-4A79-8B85-DA82065B1EBE}"/>
    <cellStyle name="20% - Énfasis1 2 5" xfId="1196" xr:uid="{6FAD15AE-289B-4DD1-96DD-70AF67356834}"/>
    <cellStyle name="20% - Énfasis1 2 5 2" xfId="2331" xr:uid="{D006EC16-AD40-4D3B-B748-44F8B3D34BA4}"/>
    <cellStyle name="20% - Énfasis1 2 5 2 2" xfId="7489" xr:uid="{51333318-4AF1-4173-8878-90DEEA182AEF}"/>
    <cellStyle name="20% - Énfasis1 2 5 3" xfId="3429" xr:uid="{F22E2F47-AE56-4520-824A-963F5C3707BE}"/>
    <cellStyle name="20% - Énfasis1 2 5 3 2" xfId="8584" xr:uid="{C0196C06-EA88-4F1D-9E0E-ED27E5A7448E}"/>
    <cellStyle name="20% - Énfasis1 2 5 4" xfId="5296" xr:uid="{D4D1CA83-60D7-4424-9674-9A7A3E0EA4A8}"/>
    <cellStyle name="20% - Énfasis1 2 5 4 2" xfId="10424" xr:uid="{C80A719B-0F80-4594-AABF-3AD62DF8DD7D}"/>
    <cellStyle name="20% - Énfasis1 2 5 5" xfId="6394" xr:uid="{EAD5BE6F-21B5-46E1-A8C9-ECA5F8D9D956}"/>
    <cellStyle name="20% - Énfasis1 2 5 6" xfId="11527" xr:uid="{C6A97B90-E9A1-439B-A3BF-F668755DF333}"/>
    <cellStyle name="20% - Énfasis1 2 6" xfId="1378" xr:uid="{EBC4D20F-FA77-4C21-B8BA-17DF55B27685}"/>
    <cellStyle name="20% - Énfasis1 2 6 2" xfId="6536" xr:uid="{C48ECA41-855B-4054-9B65-1D35525C3216}"/>
    <cellStyle name="20% - Énfasis1 2 7" xfId="2475" xr:uid="{4A6A2802-B6C5-4430-9118-8ADA72C4AA9D}"/>
    <cellStyle name="20% - Énfasis1 2 7 2" xfId="7631" xr:uid="{EB06251F-B0CF-40B6-A486-EC5EE1F97AB1}"/>
    <cellStyle name="20% - Énfasis1 2 8" xfId="3738" xr:uid="{8485DBAF-72F8-43DD-AA92-1CFC2EE048CC}"/>
    <cellStyle name="20% - Énfasis1 2 8 2" xfId="8867" xr:uid="{DA5F7DC7-40E1-4AC6-9E11-1DB4A8A6650A}"/>
    <cellStyle name="20% - Énfasis1 2 9" xfId="4343" xr:uid="{E1270980-F0C0-455D-BD9C-F9A77D014FFA}"/>
    <cellStyle name="20% - Énfasis1 2 9 2" xfId="9471" xr:uid="{C3A47056-40F2-4701-A5AD-1ED4D366A9FC}"/>
    <cellStyle name="20% - Énfasis1 3" xfId="257" xr:uid="{0F96DD96-97F8-446C-8AA6-B21E693D9749}"/>
    <cellStyle name="20% - Énfasis1 3 2" xfId="763" xr:uid="{10FA07F9-A912-45DC-9466-D74F680D113D}"/>
    <cellStyle name="20% - Énfasis1 3 2 2" xfId="1929" xr:uid="{000E93BA-6604-43B2-A476-2A5C2CB66D6C}"/>
    <cellStyle name="20% - Énfasis1 3 2 2 2" xfId="7087" xr:uid="{CC912A8C-DFDA-472A-8A8F-94924D758504}"/>
    <cellStyle name="20% - Énfasis1 3 2 3" xfId="3026" xr:uid="{3CCFDF58-7F96-43DE-A42A-E9C0EF7181A9}"/>
    <cellStyle name="20% - Énfasis1 3 2 3 2" xfId="8182" xr:uid="{7F62BBCA-C4F2-44A6-88EF-DA8346AF7857}"/>
    <cellStyle name="20% - Énfasis1 3 2 4" xfId="4894" xr:uid="{680E7E98-A46F-4AEA-BD76-4C419B274199}"/>
    <cellStyle name="20% - Énfasis1 3 2 4 2" xfId="10022" xr:uid="{62BB4F9C-EECA-4418-9937-C64064C929AA}"/>
    <cellStyle name="20% - Énfasis1 3 2 5" xfId="5991" xr:uid="{16ADE96A-66EC-42E4-B0B9-C7F77582C61B}"/>
    <cellStyle name="20% - Énfasis1 3 2 6" xfId="11125" xr:uid="{49A1A1B0-41BF-4D16-AC24-E6FB910FED13}"/>
    <cellStyle name="20% - Énfasis1 3 3" xfId="1454" xr:uid="{8ECE411D-8654-4412-96B4-AA9D7A53EA68}"/>
    <cellStyle name="20% - Énfasis1 3 3 2" xfId="6612" xr:uid="{A38C105D-536F-4B59-9DB0-CA1829844B73}"/>
    <cellStyle name="20% - Énfasis1 3 4" xfId="2551" xr:uid="{A6E18E57-12AE-4CB9-A6DB-21FD3F36BF2A}"/>
    <cellStyle name="20% - Énfasis1 3 4 2" xfId="7707" xr:uid="{CD9710A0-B96D-46DE-A8D9-BE30A584B58B}"/>
    <cellStyle name="20% - Énfasis1 3 5" xfId="3814" xr:uid="{C69E4D10-49A1-4AA8-8C9C-960FCA1D4EB3}"/>
    <cellStyle name="20% - Énfasis1 3 5 2" xfId="8943" xr:uid="{347E7CB0-293A-4DB5-A19E-F8B830649ADA}"/>
    <cellStyle name="20% - Énfasis1 3 6" xfId="4419" xr:uid="{A1F1B1C4-9D89-40D5-B244-98B2002CF106}"/>
    <cellStyle name="20% - Énfasis1 3 6 2" xfId="9547" xr:uid="{308011F2-C839-48AC-97A3-4BAFE19DE508}"/>
    <cellStyle name="20% - Énfasis1 3 7" xfId="5516" xr:uid="{1C355B70-327E-494B-9B97-2726AFFC6361}"/>
    <cellStyle name="20% - Énfasis1 3 8" xfId="10650" xr:uid="{95544ED1-C938-49FA-A225-6CAFB88B4918}"/>
    <cellStyle name="20% - Énfasis1 4" xfId="456" xr:uid="{2E91DFCA-AE6F-4961-ABA5-6BBBEAF04BD8}"/>
    <cellStyle name="20% - Énfasis1 4 2" xfId="1638" xr:uid="{F05F1F6C-E04A-463A-9F79-A3FFC97E04EB}"/>
    <cellStyle name="20% - Énfasis1 4 2 2" xfId="6796" xr:uid="{C1A60546-8B25-4D1A-B9EC-749CB01C7D02}"/>
    <cellStyle name="20% - Énfasis1 4 3" xfId="2735" xr:uid="{AE355F06-7CCB-4707-AB12-65792A5E3F2C}"/>
    <cellStyle name="20% - Énfasis1 4 3 2" xfId="7891" xr:uid="{FDD78D7F-158A-42AD-AD86-923711B763C6}"/>
    <cellStyle name="20% - Énfasis1 4 4" xfId="4603" xr:uid="{CFE72BC6-A76D-42F7-9B74-4CD7E5BFE7DD}"/>
    <cellStyle name="20% - Énfasis1 4 4 2" xfId="9731" xr:uid="{0B1BF6A2-3497-4C1B-8501-048A9E7B79B0}"/>
    <cellStyle name="20% - Énfasis1 4 5" xfId="5700" xr:uid="{0EC1132C-60E8-4218-8A70-B57CB913C903}"/>
    <cellStyle name="20% - Énfasis1 4 6" xfId="10834" xr:uid="{053BA227-987C-4C20-88DC-066E3F3A55D1}"/>
    <cellStyle name="20% - Énfasis1 5" xfId="963" xr:uid="{A0C5091E-2046-421E-892F-684FD2EE3F95}"/>
    <cellStyle name="20% - Énfasis1 5 2" xfId="2123" xr:uid="{CC13540F-7A27-4637-944E-96992E37D2B8}"/>
    <cellStyle name="20% - Énfasis1 5 2 2" xfId="7281" xr:uid="{5F226812-EE64-432A-876A-3D1492A63C62}"/>
    <cellStyle name="20% - Énfasis1 5 3" xfId="3220" xr:uid="{A658BA6F-7BE7-43EA-B927-326627C5AE4A}"/>
    <cellStyle name="20% - Énfasis1 5 3 2" xfId="8376" xr:uid="{FF99F7D8-B3D3-4E5E-AB28-551F66F6294B}"/>
    <cellStyle name="20% - Énfasis1 5 4" xfId="5088" xr:uid="{865FAAA2-97CD-47E6-9CAE-B820293E7B0E}"/>
    <cellStyle name="20% - Énfasis1 5 4 2" xfId="10216" xr:uid="{0834447E-091F-4D50-B23F-7524AB2038CF}"/>
    <cellStyle name="20% - Énfasis1 5 5" xfId="6186" xr:uid="{00958B22-CC73-4E65-AEF0-09644FB6C753}"/>
    <cellStyle name="20% - Énfasis1 5 6" xfId="11319" xr:uid="{6F540E00-5386-410C-B06F-B156312F1F4E}"/>
    <cellStyle name="20% - Énfasis1 6" xfId="1127" xr:uid="{4267386C-F4D1-4622-A02E-0D72407E2589}"/>
    <cellStyle name="20% - Énfasis1 6 2" xfId="2265" xr:uid="{F1CBC83B-7253-4A53-99CB-F29685D4190C}"/>
    <cellStyle name="20% - Énfasis1 6 2 2" xfId="7423" xr:uid="{8B4BD808-A008-4B42-83AE-908DB575A51B}"/>
    <cellStyle name="20% - Énfasis1 6 3" xfId="3363" xr:uid="{F9294AA9-33E2-4629-BB69-535DB52B8B65}"/>
    <cellStyle name="20% - Énfasis1 6 3 2" xfId="8518" xr:uid="{3E0EAAAC-7A78-43C1-8602-38DE13FDADF5}"/>
    <cellStyle name="20% - Énfasis1 6 4" xfId="5230" xr:uid="{C3C7C1BF-28D4-4C96-A7A2-5704BCB86C42}"/>
    <cellStyle name="20% - Énfasis1 6 4 2" xfId="10358" xr:uid="{3E07AE48-798C-4EBE-8752-089ED37EE40E}"/>
    <cellStyle name="20% - Énfasis1 6 5" xfId="6328" xr:uid="{0BAB3360-95CD-44AC-BB36-ABE11AC0B8C8}"/>
    <cellStyle name="20% - Énfasis1 6 6" xfId="11461" xr:uid="{F79C5F05-5C41-4FD9-A1B7-B8061B77DF72}"/>
    <cellStyle name="20% - Énfasis1 7" xfId="1312" xr:uid="{6F8621F0-24A6-478B-81BA-AAF5B3BC8A52}"/>
    <cellStyle name="20% - Énfasis1 7 2" xfId="6470" xr:uid="{F72245AB-20ED-462A-8590-CF22C50B0101}"/>
    <cellStyle name="20% - Énfasis1 8" xfId="2409" xr:uid="{F18FEE4A-D102-4237-9E26-5CC108CA3A9E}"/>
    <cellStyle name="20% - Énfasis1 8 2" xfId="7565" xr:uid="{79E8E357-4587-4A27-A6F9-ED056B8B61F6}"/>
    <cellStyle name="20% - Énfasis1 9" xfId="3523" xr:uid="{7C961AE9-AD66-4A29-B267-956BD1678018}"/>
    <cellStyle name="20% - Énfasis1 9 2" xfId="8652" xr:uid="{36D7D988-7643-4D3A-A27B-08EFC025B11B}"/>
    <cellStyle name="20% - Énfasis2" xfId="95" builtinId="34" customBuiltin="1"/>
    <cellStyle name="20% - Énfasis2 10" xfId="4279" xr:uid="{B7007B76-7750-4E11-BF99-70A7C87D4A1A}"/>
    <cellStyle name="20% - Énfasis2 10 2" xfId="9407" xr:uid="{CFCCEF73-4F07-4A17-8E74-B500DE3DBF2B}"/>
    <cellStyle name="20% - Énfasis2 11" xfId="5376" xr:uid="{652FB9F1-4E4C-4C50-8BA3-FF9621BE212E}"/>
    <cellStyle name="20% - Énfasis2 12" xfId="10510" xr:uid="{A89B7C2B-D69A-46A2-B928-CF6496BD70F8}"/>
    <cellStyle name="20% - Énfasis2 2" xfId="177" xr:uid="{00000000-0005-0000-0000-000003000000}"/>
    <cellStyle name="20% - Énfasis2 2 10" xfId="5442" xr:uid="{A44B617D-8DB2-420F-8492-BCE461994C03}"/>
    <cellStyle name="20% - Énfasis2 2 11" xfId="10576" xr:uid="{3AA02F00-0528-4D61-A837-79E6E6A5BFC4}"/>
    <cellStyle name="20% - Énfasis2 2 2" xfId="325" xr:uid="{C5C8D62B-A14C-4AE3-A53D-154760B47765}"/>
    <cellStyle name="20% - Énfasis2 2 2 2" xfId="831" xr:uid="{23A96EA2-9E79-4DBF-AA42-317F7987E140}"/>
    <cellStyle name="20% - Énfasis2 2 2 2 2" xfId="1997" xr:uid="{F13F316E-6F1C-4D64-954B-AFECE24D91DC}"/>
    <cellStyle name="20% - Énfasis2 2 2 2 2 2" xfId="7155" xr:uid="{997B9D39-7E7A-4087-BD76-CDC40ACF8959}"/>
    <cellStyle name="20% - Énfasis2 2 2 2 3" xfId="3094" xr:uid="{D92BEA1D-419A-42C1-923B-A1ADEA6C8134}"/>
    <cellStyle name="20% - Énfasis2 2 2 2 3 2" xfId="8250" xr:uid="{684192CB-3DE8-4541-8478-A5954FF77079}"/>
    <cellStyle name="20% - Énfasis2 2 2 2 4" xfId="4962" xr:uid="{49D051BF-A0CB-4739-84A4-9F195B26E56A}"/>
    <cellStyle name="20% - Énfasis2 2 2 2 4 2" xfId="10090" xr:uid="{5AB7D4CC-BF12-4C26-83F5-187DF8AFBEC2}"/>
    <cellStyle name="20% - Énfasis2 2 2 2 5" xfId="6059" xr:uid="{ADA9E62B-8A47-47B4-AD65-CF9EF6C7AAF6}"/>
    <cellStyle name="20% - Énfasis2 2 2 2 6" xfId="11193" xr:uid="{E7C9C832-19B0-4B92-A2A8-37A14E97DBF5}"/>
    <cellStyle name="20% - Énfasis2 2 2 3" xfId="1522" xr:uid="{962AA92C-1ED2-451D-A78E-2ACCDC4F6DFC}"/>
    <cellStyle name="20% - Énfasis2 2 2 3 2" xfId="6680" xr:uid="{D0AFAC06-0A99-414A-B916-371C82DC19FF}"/>
    <cellStyle name="20% - Énfasis2 2 2 4" xfId="2619" xr:uid="{C76073F5-C2EA-49F7-AB4F-B0FFB6C9086E}"/>
    <cellStyle name="20% - Énfasis2 2 2 4 2" xfId="7775" xr:uid="{A06476F4-8A1E-45EA-BE0E-B200B6CA331C}"/>
    <cellStyle name="20% - Énfasis2 2 2 5" xfId="3882" xr:uid="{7F248A49-DB6D-4429-AF74-CD089AE850FA}"/>
    <cellStyle name="20% - Énfasis2 2 2 5 2" xfId="9011" xr:uid="{ECC60BF4-8A8E-461F-9CBD-A8E7EB2A3C39}"/>
    <cellStyle name="20% - Énfasis2 2 2 6" xfId="4487" xr:uid="{F5523928-F320-44E0-ABE3-2880232E08A3}"/>
    <cellStyle name="20% - Énfasis2 2 2 6 2" xfId="9615" xr:uid="{DABBB9C7-06EB-4361-ACBE-8DD22107E9ED}"/>
    <cellStyle name="20% - Énfasis2 2 2 7" xfId="5584" xr:uid="{7CA50BE0-AF24-4121-88BD-5A99EEC7F144}"/>
    <cellStyle name="20% - Énfasis2 2 2 8" xfId="10718" xr:uid="{7D2480D2-9B5D-47AB-AAE9-31A9DE16C7AA}"/>
    <cellStyle name="20% - Énfasis2 2 3" xfId="686" xr:uid="{DC11C49D-A4BD-4B5C-91E2-6E1D4493A05F}"/>
    <cellStyle name="20% - Énfasis2 2 3 2" xfId="1855" xr:uid="{27B943DB-772E-4F77-BC7E-5188D12AFBB6}"/>
    <cellStyle name="20% - Énfasis2 2 3 2 2" xfId="7013" xr:uid="{2C789694-831B-42AC-9547-5856719A1545}"/>
    <cellStyle name="20% - Énfasis2 2 3 3" xfId="2952" xr:uid="{C8BD14C0-9E7B-49F9-A370-83474DD0E88A}"/>
    <cellStyle name="20% - Énfasis2 2 3 3 2" xfId="8108" xr:uid="{2DFB5FA5-004C-4B2D-9969-9C90A986FE3F}"/>
    <cellStyle name="20% - Énfasis2 2 3 4" xfId="4820" xr:uid="{541620CB-56E9-4EFF-9376-1A91855F5AB6}"/>
    <cellStyle name="20% - Énfasis2 2 3 4 2" xfId="9948" xr:uid="{78A99207-D282-4AE8-8E93-DBE51090B994}"/>
    <cellStyle name="20% - Énfasis2 2 3 5" xfId="5917" xr:uid="{FDDADF95-E38B-4135-BFD2-41473C0C15F9}"/>
    <cellStyle name="20% - Énfasis2 2 3 6" xfId="11051" xr:uid="{FBFFCDE8-06E4-452F-9CDD-9345682128DE}"/>
    <cellStyle name="20% - Énfasis2 2 4" xfId="1031" xr:uid="{0ED9FDEA-2569-43EE-9EBC-DD461ED8EB20}"/>
    <cellStyle name="20% - Énfasis2 2 4 2" xfId="2191" xr:uid="{3D77E01F-9460-497B-84A0-A07848F1E717}"/>
    <cellStyle name="20% - Énfasis2 2 4 2 2" xfId="7349" xr:uid="{3ECBBEA9-30FB-4F46-919C-2E8FB6CF9779}"/>
    <cellStyle name="20% - Énfasis2 2 4 3" xfId="3288" xr:uid="{34242A1C-7153-4BAA-878C-9DF80781CF5D}"/>
    <cellStyle name="20% - Énfasis2 2 4 3 2" xfId="8444" xr:uid="{F33657FD-2884-4696-AC26-093FFAF111FA}"/>
    <cellStyle name="20% - Énfasis2 2 4 4" xfId="5156" xr:uid="{01AF605C-72AA-4A34-825B-A1CEE506EAA9}"/>
    <cellStyle name="20% - Énfasis2 2 4 4 2" xfId="10284" xr:uid="{F0FC2635-82F1-4531-9213-9902E1CAB567}"/>
    <cellStyle name="20% - Énfasis2 2 4 5" xfId="6254" xr:uid="{6F3EDE43-95E4-4B22-AA6C-7798111EA6CB}"/>
    <cellStyle name="20% - Énfasis2 2 4 6" xfId="11387" xr:uid="{35172137-21EA-44EF-8CFB-F7A25CB9E12A}"/>
    <cellStyle name="20% - Énfasis2 2 5" xfId="1198" xr:uid="{5488C80B-6D49-49C1-A13C-7331BCDCA3F6}"/>
    <cellStyle name="20% - Énfasis2 2 5 2" xfId="2333" xr:uid="{D85CF1F7-949F-48AB-838A-CDEC3047EA15}"/>
    <cellStyle name="20% - Énfasis2 2 5 2 2" xfId="7491" xr:uid="{B4803CAA-AA8F-4A3C-BC42-FDEA81AD2AF0}"/>
    <cellStyle name="20% - Énfasis2 2 5 3" xfId="3431" xr:uid="{20BBB698-0D67-441B-B5B5-9DF3D2797918}"/>
    <cellStyle name="20% - Énfasis2 2 5 3 2" xfId="8586" xr:uid="{ED0D8CA0-FD18-48AC-96F6-38D832D7E599}"/>
    <cellStyle name="20% - Énfasis2 2 5 4" xfId="5298" xr:uid="{E42C07F6-0D32-4BF4-860A-2FD6A24E71C0}"/>
    <cellStyle name="20% - Énfasis2 2 5 4 2" xfId="10426" xr:uid="{9888958B-A328-442A-A73A-3612F727C0B8}"/>
    <cellStyle name="20% - Énfasis2 2 5 5" xfId="6396" xr:uid="{A6967B3D-D349-4A38-B299-90AEB3138DF7}"/>
    <cellStyle name="20% - Énfasis2 2 5 6" xfId="11529" xr:uid="{D51DC02A-9B9A-44AF-BF1E-E6754F69CED2}"/>
    <cellStyle name="20% - Énfasis2 2 6" xfId="1380" xr:uid="{3E3036D7-09CF-4350-A0A4-1A83C1BE3EDE}"/>
    <cellStyle name="20% - Énfasis2 2 6 2" xfId="6538" xr:uid="{C7426FFD-AA4C-46C9-8A78-E212AE4FEC25}"/>
    <cellStyle name="20% - Énfasis2 2 7" xfId="2477" xr:uid="{65B07B28-441F-4A77-A955-1301DDE074CB}"/>
    <cellStyle name="20% - Énfasis2 2 7 2" xfId="7633" xr:uid="{C0EF45E7-9E07-44C0-B8F3-3CD24000B0E3}"/>
    <cellStyle name="20% - Énfasis2 2 8" xfId="3740" xr:uid="{51A2AB6D-D9B7-4578-9DA1-B91BDF64A996}"/>
    <cellStyle name="20% - Énfasis2 2 8 2" xfId="8869" xr:uid="{C28166A7-B46B-4C30-85A3-0AB19A132336}"/>
    <cellStyle name="20% - Énfasis2 2 9" xfId="4345" xr:uid="{B83298CB-D2E2-4AE5-B728-CE661458CC91}"/>
    <cellStyle name="20% - Énfasis2 2 9 2" xfId="9473" xr:uid="{A1FDDCF1-F29D-43BB-9E95-0D1C07D83351}"/>
    <cellStyle name="20% - Énfasis2 3" xfId="259" xr:uid="{A0D1C0D8-BD5F-49A0-8F66-1C12809FF99A}"/>
    <cellStyle name="20% - Énfasis2 3 2" xfId="765" xr:uid="{25D1A4DE-8035-450E-819F-C6A71470E27E}"/>
    <cellStyle name="20% - Énfasis2 3 2 2" xfId="1931" xr:uid="{542A9AD7-417D-4747-BB28-9AE57B216E4F}"/>
    <cellStyle name="20% - Énfasis2 3 2 2 2" xfId="7089" xr:uid="{BB6D7CB7-AA31-4B57-92B9-8E709A8C1F05}"/>
    <cellStyle name="20% - Énfasis2 3 2 3" xfId="3028" xr:uid="{EF9039E8-72AD-4704-997C-E28209932EAE}"/>
    <cellStyle name="20% - Énfasis2 3 2 3 2" xfId="8184" xr:uid="{01DDF850-017D-46FD-B1A7-0A8B004E358F}"/>
    <cellStyle name="20% - Énfasis2 3 2 4" xfId="4896" xr:uid="{5D2858C8-1FA0-4211-B804-E62C842A19EC}"/>
    <cellStyle name="20% - Énfasis2 3 2 4 2" xfId="10024" xr:uid="{3602AD10-5AE9-4072-A6F1-3B1A6FD1678B}"/>
    <cellStyle name="20% - Énfasis2 3 2 5" xfId="5993" xr:uid="{D0B792BE-DDD2-4A1D-A111-ED237399AA17}"/>
    <cellStyle name="20% - Énfasis2 3 2 6" xfId="11127" xr:uid="{63755245-DF60-4F21-A359-9707973E19DB}"/>
    <cellStyle name="20% - Énfasis2 3 3" xfId="1456" xr:uid="{CA6D9C6C-D49A-4FF1-BE36-46E53C7D1326}"/>
    <cellStyle name="20% - Énfasis2 3 3 2" xfId="6614" xr:uid="{FDF08B44-27CE-4B8B-9A07-759FCA0F6376}"/>
    <cellStyle name="20% - Énfasis2 3 4" xfId="2553" xr:uid="{1184E772-EEAC-4F66-A53C-9598B3109FBF}"/>
    <cellStyle name="20% - Énfasis2 3 4 2" xfId="7709" xr:uid="{32991578-108C-49F2-A0B5-6C0763C039D9}"/>
    <cellStyle name="20% - Énfasis2 3 5" xfId="3816" xr:uid="{27F8DEF8-91A7-491E-BE72-A2FAE5A8A0BE}"/>
    <cellStyle name="20% - Énfasis2 3 5 2" xfId="8945" xr:uid="{B65F7313-5E5F-4DD9-9A5B-EB39976D36C5}"/>
    <cellStyle name="20% - Énfasis2 3 6" xfId="4421" xr:uid="{207002C0-A1E4-4667-BD6B-93CDB05246B7}"/>
    <cellStyle name="20% - Énfasis2 3 6 2" xfId="9549" xr:uid="{BF72B76F-884F-4EB6-B4FB-0DA7E3C90147}"/>
    <cellStyle name="20% - Énfasis2 3 7" xfId="5518" xr:uid="{596D3C0D-EA51-4261-BE0F-F6A03B5730A7}"/>
    <cellStyle name="20% - Énfasis2 3 8" xfId="10652" xr:uid="{9D45A8E5-3584-446E-8493-C220811417D6}"/>
    <cellStyle name="20% - Énfasis2 4" xfId="458" xr:uid="{F59B3254-B091-41D3-B993-A57BB49ABB69}"/>
    <cellStyle name="20% - Énfasis2 4 2" xfId="1640" xr:uid="{58007615-512D-4CB9-811A-56F4A08729F4}"/>
    <cellStyle name="20% - Énfasis2 4 2 2" xfId="6798" xr:uid="{B276037D-82D5-4974-9D62-FAD06D76B404}"/>
    <cellStyle name="20% - Énfasis2 4 3" xfId="2737" xr:uid="{F73E750E-6DB6-4F83-954D-4E57ECDCC5AC}"/>
    <cellStyle name="20% - Énfasis2 4 3 2" xfId="7893" xr:uid="{C20884C9-381B-41DA-9443-CE98B7142939}"/>
    <cellStyle name="20% - Énfasis2 4 4" xfId="4605" xr:uid="{FCD376C1-FA87-499A-90DB-E3624C9BEECF}"/>
    <cellStyle name="20% - Énfasis2 4 4 2" xfId="9733" xr:uid="{CD3DBF13-9A3E-4231-BD08-D5DA47715B10}"/>
    <cellStyle name="20% - Énfasis2 4 5" xfId="5702" xr:uid="{EFBA7946-EB8B-4C24-8191-1A38632253CE}"/>
    <cellStyle name="20% - Énfasis2 4 6" xfId="10836" xr:uid="{E769A127-953E-4DC7-A953-BED5243783AF}"/>
    <cellStyle name="20% - Énfasis2 5" xfId="965" xr:uid="{5A9C7DBB-F54A-465C-9EEF-E610D190D4C6}"/>
    <cellStyle name="20% - Énfasis2 5 2" xfId="2125" xr:uid="{8D7C6F67-FCF9-48C1-B94F-C19B10861841}"/>
    <cellStyle name="20% - Énfasis2 5 2 2" xfId="7283" xr:uid="{E25CD649-5544-44B2-A8D9-9A45AC624534}"/>
    <cellStyle name="20% - Énfasis2 5 3" xfId="3222" xr:uid="{D3E0C224-E6DA-4770-967B-DF1C7240AD58}"/>
    <cellStyle name="20% - Énfasis2 5 3 2" xfId="8378" xr:uid="{0017B0AC-6454-4127-B9D8-35AFB92F0DCB}"/>
    <cellStyle name="20% - Énfasis2 5 4" xfId="5090" xr:uid="{B339C0D8-E3AE-4350-8990-B61014998CD7}"/>
    <cellStyle name="20% - Énfasis2 5 4 2" xfId="10218" xr:uid="{45C452B1-DA2E-45C8-B526-9D3E06DBCC6C}"/>
    <cellStyle name="20% - Énfasis2 5 5" xfId="6188" xr:uid="{5BBA1B07-0F7D-49DA-8B63-7CDD49A81D55}"/>
    <cellStyle name="20% - Énfasis2 5 6" xfId="11321" xr:uid="{EECCA006-3D90-4873-B852-8193BA2349A8}"/>
    <cellStyle name="20% - Énfasis2 6" xfId="1130" xr:uid="{86846902-55F5-4569-9C81-860FAF83E10F}"/>
    <cellStyle name="20% - Énfasis2 6 2" xfId="2267" xr:uid="{7381B89E-221A-40DB-961F-AA5477D09C2F}"/>
    <cellStyle name="20% - Énfasis2 6 2 2" xfId="7425" xr:uid="{4AAB39BC-3314-4482-A64D-444EA4618D6F}"/>
    <cellStyle name="20% - Énfasis2 6 3" xfId="3365" xr:uid="{0CFA189E-E113-4F5C-AA71-DC5FA55F127E}"/>
    <cellStyle name="20% - Énfasis2 6 3 2" xfId="8520" xr:uid="{8DD19847-D8AD-4AC8-9B5C-D5BF7084256D}"/>
    <cellStyle name="20% - Énfasis2 6 4" xfId="5232" xr:uid="{1546A74B-AA84-4FF6-BB98-E1AED7217614}"/>
    <cellStyle name="20% - Énfasis2 6 4 2" xfId="10360" xr:uid="{190BD569-495A-4168-8833-C046C27661CF}"/>
    <cellStyle name="20% - Énfasis2 6 5" xfId="6330" xr:uid="{51F3E045-C041-4093-A395-198AAA461D47}"/>
    <cellStyle name="20% - Énfasis2 6 6" xfId="11463" xr:uid="{AFB4BC0C-71F5-461E-BEE5-1A407126BF2A}"/>
    <cellStyle name="20% - Énfasis2 7" xfId="1314" xr:uid="{E3462EC2-72DF-4871-861F-67959E1ACDAB}"/>
    <cellStyle name="20% - Énfasis2 7 2" xfId="6472" xr:uid="{A487F3D1-6D3F-492F-9F7A-38FABEFA6C4B}"/>
    <cellStyle name="20% - Énfasis2 8" xfId="2411" xr:uid="{654F4231-1CA3-4EF3-95BA-784B579CC8F8}"/>
    <cellStyle name="20% - Énfasis2 8 2" xfId="7567" xr:uid="{6BD8E55C-0338-408E-A947-D25A922FF95F}"/>
    <cellStyle name="20% - Énfasis2 9" xfId="3525" xr:uid="{86B8903E-6AEE-4539-9857-B5BCA1BC6ED8}"/>
    <cellStyle name="20% - Énfasis2 9 2" xfId="8654" xr:uid="{1139EDDB-0257-4312-B386-2F0C22515E79}"/>
    <cellStyle name="20% - Énfasis3" xfId="99" builtinId="38" customBuiltin="1"/>
    <cellStyle name="20% - Énfasis3 10" xfId="4281" xr:uid="{CFA8D74E-455C-4086-AD28-C10C53FB6863}"/>
    <cellStyle name="20% - Énfasis3 10 2" xfId="9409" xr:uid="{D401F60D-4002-4F99-A242-7F5D97BB1EAF}"/>
    <cellStyle name="20% - Énfasis3 11" xfId="5378" xr:uid="{0FBF9761-145B-44D0-83F6-491EC68F9503}"/>
    <cellStyle name="20% - Énfasis3 12" xfId="10512" xr:uid="{84B6EA19-6125-45CE-8161-47908D37FF1E}"/>
    <cellStyle name="20% - Énfasis3 2" xfId="179" xr:uid="{00000000-0005-0000-0000-000005000000}"/>
    <cellStyle name="20% - Énfasis3 2 10" xfId="5444" xr:uid="{E8E697E9-5ED3-47C3-90C8-6819EC6D7A78}"/>
    <cellStyle name="20% - Énfasis3 2 11" xfId="10578" xr:uid="{8699A52E-0F27-4865-A2D3-E645A1552BE5}"/>
    <cellStyle name="20% - Énfasis3 2 2" xfId="327" xr:uid="{312056CF-AA1B-4A92-ADA5-0F53A417745F}"/>
    <cellStyle name="20% - Énfasis3 2 2 2" xfId="833" xr:uid="{F1A811F1-70DF-420F-9A09-F82C93029846}"/>
    <cellStyle name="20% - Énfasis3 2 2 2 2" xfId="1999" xr:uid="{1504B1B7-4BF6-4220-8A07-5B44D34CDBAE}"/>
    <cellStyle name="20% - Énfasis3 2 2 2 2 2" xfId="7157" xr:uid="{AA74E570-FA8A-4D4C-BE77-57D456D2BF19}"/>
    <cellStyle name="20% - Énfasis3 2 2 2 3" xfId="3096" xr:uid="{222037DD-019E-49D9-AB0C-26A5EA4B2426}"/>
    <cellStyle name="20% - Énfasis3 2 2 2 3 2" xfId="8252" xr:uid="{0758BD31-CC4D-4399-B5CD-2F8063DFA48C}"/>
    <cellStyle name="20% - Énfasis3 2 2 2 4" xfId="4964" xr:uid="{ADA84111-973F-409A-BDEA-0EFEFADB37E9}"/>
    <cellStyle name="20% - Énfasis3 2 2 2 4 2" xfId="10092" xr:uid="{F73126D4-6FB8-4491-8360-38D4AD916344}"/>
    <cellStyle name="20% - Énfasis3 2 2 2 5" xfId="6061" xr:uid="{A35B1DE4-B56A-4DB9-9BD8-CB402F3CAED8}"/>
    <cellStyle name="20% - Énfasis3 2 2 2 6" xfId="11195" xr:uid="{F806B6BC-AD93-4E06-AF93-447DA77C8E8B}"/>
    <cellStyle name="20% - Énfasis3 2 2 3" xfId="1524" xr:uid="{20DEBA90-E2CF-4455-ACB2-EFE37F582821}"/>
    <cellStyle name="20% - Énfasis3 2 2 3 2" xfId="6682" xr:uid="{B91D3D69-7E88-4EEE-AF0F-E5E727999ED9}"/>
    <cellStyle name="20% - Énfasis3 2 2 4" xfId="2621" xr:uid="{0633D016-B92E-48EF-9943-65C3B65A5415}"/>
    <cellStyle name="20% - Énfasis3 2 2 4 2" xfId="7777" xr:uid="{3FD9D967-CB18-4202-BEE6-27E6DAA56769}"/>
    <cellStyle name="20% - Énfasis3 2 2 5" xfId="3884" xr:uid="{9EB341A4-5976-4269-8307-B9D7E9189F8F}"/>
    <cellStyle name="20% - Énfasis3 2 2 5 2" xfId="9013" xr:uid="{2E3B4F22-CBBF-485E-A9D1-F43154235141}"/>
    <cellStyle name="20% - Énfasis3 2 2 6" xfId="4489" xr:uid="{C00FD3DC-4999-426B-ABC6-72EA919C873C}"/>
    <cellStyle name="20% - Énfasis3 2 2 6 2" xfId="9617" xr:uid="{60986CD1-763E-4A81-ADFC-2FD5C07DA74A}"/>
    <cellStyle name="20% - Énfasis3 2 2 7" xfId="5586" xr:uid="{EFC45D17-A026-4208-A7F9-5E83601EF232}"/>
    <cellStyle name="20% - Énfasis3 2 2 8" xfId="10720" xr:uid="{23F77D2B-DD57-4011-B115-4A9E88D60011}"/>
    <cellStyle name="20% - Énfasis3 2 3" xfId="688" xr:uid="{151D5E84-F0F6-4AD1-B3BA-6527C2EF04DD}"/>
    <cellStyle name="20% - Énfasis3 2 3 2" xfId="1857" xr:uid="{94B069B6-ADA1-4860-9C5B-A3C4CF77C9E6}"/>
    <cellStyle name="20% - Énfasis3 2 3 2 2" xfId="7015" xr:uid="{3B51B4AE-4C77-4FD1-87B4-031451831EAF}"/>
    <cellStyle name="20% - Énfasis3 2 3 3" xfId="2954" xr:uid="{B5D1B5AC-2230-4F95-B403-31B039C471F4}"/>
    <cellStyle name="20% - Énfasis3 2 3 3 2" xfId="8110" xr:uid="{E1AF5AF5-1B39-47F9-AE3E-5351B8736684}"/>
    <cellStyle name="20% - Énfasis3 2 3 4" xfId="4822" xr:uid="{001C70DB-D1EE-4E1B-A299-3FE7BF8882D6}"/>
    <cellStyle name="20% - Énfasis3 2 3 4 2" xfId="9950" xr:uid="{CB58A8AA-76E3-420C-B0A7-F0FDFC4AFE34}"/>
    <cellStyle name="20% - Énfasis3 2 3 5" xfId="5919" xr:uid="{0F4ACA22-62C3-4A33-B14F-64DCB5F82FAE}"/>
    <cellStyle name="20% - Énfasis3 2 3 6" xfId="11053" xr:uid="{8BAE380B-0AA0-41DF-87DB-F16E87500F59}"/>
    <cellStyle name="20% - Énfasis3 2 4" xfId="1033" xr:uid="{CFEE1440-3635-4E46-94CF-D0C50AF0A21B}"/>
    <cellStyle name="20% - Énfasis3 2 4 2" xfId="2193" xr:uid="{CD6FA6B6-7D47-4B38-9F3C-35C1D0EBC36F}"/>
    <cellStyle name="20% - Énfasis3 2 4 2 2" xfId="7351" xr:uid="{958F675B-3BEF-4631-B95C-DC47FD78B83A}"/>
    <cellStyle name="20% - Énfasis3 2 4 3" xfId="3290" xr:uid="{E8EB3A14-B107-4B07-A95A-918CB6AA2FDD}"/>
    <cellStyle name="20% - Énfasis3 2 4 3 2" xfId="8446" xr:uid="{55D4F02F-567B-4840-BF96-15CF66E0B431}"/>
    <cellStyle name="20% - Énfasis3 2 4 4" xfId="5158" xr:uid="{3E5FFB84-A9E9-4BCA-9131-801B9BDDDC75}"/>
    <cellStyle name="20% - Énfasis3 2 4 4 2" xfId="10286" xr:uid="{A808698E-4A82-4DF2-99ED-636B2F76E879}"/>
    <cellStyle name="20% - Énfasis3 2 4 5" xfId="6256" xr:uid="{F773D05E-A11A-462A-A135-DDAC61B63442}"/>
    <cellStyle name="20% - Énfasis3 2 4 6" xfId="11389" xr:uid="{CA3EC419-127D-4991-9862-BA21CEDDEC2F}"/>
    <cellStyle name="20% - Énfasis3 2 5" xfId="1200" xr:uid="{C6134580-B29E-4E93-949C-073E8540AE1B}"/>
    <cellStyle name="20% - Énfasis3 2 5 2" xfId="2335" xr:uid="{D249383C-EE2D-4198-9508-D6A1EC6F8822}"/>
    <cellStyle name="20% - Énfasis3 2 5 2 2" xfId="7493" xr:uid="{C5FF2826-1E15-4111-B505-ED22F1FF8055}"/>
    <cellStyle name="20% - Énfasis3 2 5 3" xfId="3433" xr:uid="{DA468AED-DB6B-4C87-99D8-B4664EE6FE19}"/>
    <cellStyle name="20% - Énfasis3 2 5 3 2" xfId="8588" xr:uid="{0BA28E3A-00F9-474D-A003-61DB5DC9702D}"/>
    <cellStyle name="20% - Énfasis3 2 5 4" xfId="5300" xr:uid="{324F0E82-03BB-4DE7-8DFF-811EC6A904B8}"/>
    <cellStyle name="20% - Énfasis3 2 5 4 2" xfId="10428" xr:uid="{331B696C-DDE8-4205-A981-C043902E8274}"/>
    <cellStyle name="20% - Énfasis3 2 5 5" xfId="6398" xr:uid="{C3860133-247B-441F-BC1F-14B64CA72BD9}"/>
    <cellStyle name="20% - Énfasis3 2 5 6" xfId="11531" xr:uid="{A9D316A2-DCAF-4343-B071-9E49AFBF3789}"/>
    <cellStyle name="20% - Énfasis3 2 6" xfId="1382" xr:uid="{870654B5-777A-4898-AB3D-3009D961AA6D}"/>
    <cellStyle name="20% - Énfasis3 2 6 2" xfId="6540" xr:uid="{6F6A65C0-5B84-4579-933F-102F01E23B07}"/>
    <cellStyle name="20% - Énfasis3 2 7" xfId="2479" xr:uid="{4F90B0B5-89E2-4272-960A-AAD61B54530C}"/>
    <cellStyle name="20% - Énfasis3 2 7 2" xfId="7635" xr:uid="{AEAA246B-A8A7-4105-9D58-94CB36B269B2}"/>
    <cellStyle name="20% - Énfasis3 2 8" xfId="3742" xr:uid="{615AC22D-1B38-4730-8F23-FF1D890C99B1}"/>
    <cellStyle name="20% - Énfasis3 2 8 2" xfId="8871" xr:uid="{A63330AD-0CCA-4C81-A472-3FA4867D2168}"/>
    <cellStyle name="20% - Énfasis3 2 9" xfId="4347" xr:uid="{CB868CAE-1366-4548-968F-8D10CD0A12EF}"/>
    <cellStyle name="20% - Énfasis3 2 9 2" xfId="9475" xr:uid="{DA7D8437-9254-4CE6-8907-005098920E0F}"/>
    <cellStyle name="20% - Énfasis3 3" xfId="261" xr:uid="{AD7D6729-F6C7-4CE2-9406-53B471D7AA19}"/>
    <cellStyle name="20% - Énfasis3 3 2" xfId="767" xr:uid="{59F357BD-86A8-48BF-8E24-23DC5DB9D58F}"/>
    <cellStyle name="20% - Énfasis3 3 2 2" xfId="1933" xr:uid="{25B384D3-6E54-4CAD-9898-72E7A76127A1}"/>
    <cellStyle name="20% - Énfasis3 3 2 2 2" xfId="7091" xr:uid="{7C133C2C-C271-415C-996E-695C4B96D520}"/>
    <cellStyle name="20% - Énfasis3 3 2 3" xfId="3030" xr:uid="{F7BCB8FE-EE5E-4AC9-9C2C-C84BB3CA2994}"/>
    <cellStyle name="20% - Énfasis3 3 2 3 2" xfId="8186" xr:uid="{6272F0E0-A06B-4DA6-8B2B-89911E5658EA}"/>
    <cellStyle name="20% - Énfasis3 3 2 4" xfId="4898" xr:uid="{0B8E4F33-E397-4013-A2FF-9BCC42ACC26A}"/>
    <cellStyle name="20% - Énfasis3 3 2 4 2" xfId="10026" xr:uid="{F04EAE3B-8DC2-4C2E-8C4A-69712E697368}"/>
    <cellStyle name="20% - Énfasis3 3 2 5" xfId="5995" xr:uid="{4023D1D2-2993-42B1-9EFE-AE02594FD810}"/>
    <cellStyle name="20% - Énfasis3 3 2 6" xfId="11129" xr:uid="{5329E89C-1D75-441C-BF2C-C9956950B3C7}"/>
    <cellStyle name="20% - Énfasis3 3 3" xfId="1458" xr:uid="{73215F07-5DDE-4B3C-8E5F-F77A05A1D3D4}"/>
    <cellStyle name="20% - Énfasis3 3 3 2" xfId="6616" xr:uid="{B0B03ED4-C228-415C-A0E0-350C731A938D}"/>
    <cellStyle name="20% - Énfasis3 3 4" xfId="2555" xr:uid="{F826730D-E188-4026-B451-4C9339409E59}"/>
    <cellStyle name="20% - Énfasis3 3 4 2" xfId="7711" xr:uid="{4BB83B6B-332A-4226-B8F3-CBD400CAC3AA}"/>
    <cellStyle name="20% - Énfasis3 3 5" xfId="3818" xr:uid="{03EA3D84-A25A-4224-AF38-EA4D9C194BC3}"/>
    <cellStyle name="20% - Énfasis3 3 5 2" xfId="8947" xr:uid="{016937D7-0CAC-4D45-8B83-4C0BA8D05A48}"/>
    <cellStyle name="20% - Énfasis3 3 6" xfId="4423" xr:uid="{13FE74F9-4238-4C33-A04A-D47C0B688BBE}"/>
    <cellStyle name="20% - Énfasis3 3 6 2" xfId="9551" xr:uid="{8BF33660-5DEA-4F31-900E-A5E51E8DEF95}"/>
    <cellStyle name="20% - Énfasis3 3 7" xfId="5520" xr:uid="{13BA0A92-618B-4F2E-91DC-176515A6F1F6}"/>
    <cellStyle name="20% - Énfasis3 3 8" xfId="10654" xr:uid="{6AE2B17C-2A44-4302-ABE9-3EF11871BFBD}"/>
    <cellStyle name="20% - Énfasis3 4" xfId="460" xr:uid="{A34CC86B-3E91-46D7-8BA9-A381EF4D37BA}"/>
    <cellStyle name="20% - Énfasis3 4 2" xfId="1642" xr:uid="{4EB4CAC8-716D-4F3C-A3C5-C162E114D81F}"/>
    <cellStyle name="20% - Énfasis3 4 2 2" xfId="6800" xr:uid="{D09CD721-1BD0-4898-9590-9EDA16767F5C}"/>
    <cellStyle name="20% - Énfasis3 4 3" xfId="2739" xr:uid="{BB4C58CA-84E4-40AF-AA94-C137F05EBE10}"/>
    <cellStyle name="20% - Énfasis3 4 3 2" xfId="7895" xr:uid="{AA0D9862-F928-41FD-B7D3-08954F563772}"/>
    <cellStyle name="20% - Énfasis3 4 4" xfId="4607" xr:uid="{3B2343E2-1FE7-4A9C-A03C-A5A4792F8DD0}"/>
    <cellStyle name="20% - Énfasis3 4 4 2" xfId="9735" xr:uid="{0B12151B-9858-4235-A8CF-B45B6898FC55}"/>
    <cellStyle name="20% - Énfasis3 4 5" xfId="5704" xr:uid="{75DAE2FC-80B6-4C9C-A16C-A38FB4E0ECA2}"/>
    <cellStyle name="20% - Énfasis3 4 6" xfId="10838" xr:uid="{9EA5A9B1-C26B-4E26-A963-C1EB10085B7B}"/>
    <cellStyle name="20% - Énfasis3 5" xfId="967" xr:uid="{BF3B35B6-4C90-4C01-A11B-66F603DA0370}"/>
    <cellStyle name="20% - Énfasis3 5 2" xfId="2127" xr:uid="{5E32A0D7-85EC-4352-865D-D94E3211D8FD}"/>
    <cellStyle name="20% - Énfasis3 5 2 2" xfId="7285" xr:uid="{58EDAB17-2B43-4158-B951-ADCAE604C5AA}"/>
    <cellStyle name="20% - Énfasis3 5 3" xfId="3224" xr:uid="{F581E366-EBEB-483B-A325-139B403414C7}"/>
    <cellStyle name="20% - Énfasis3 5 3 2" xfId="8380" xr:uid="{149580A5-AD63-4464-858A-9A55BD5A10E9}"/>
    <cellStyle name="20% - Énfasis3 5 4" xfId="5092" xr:uid="{FEC44DE0-C9DE-4676-AE36-A67D08EBC6A2}"/>
    <cellStyle name="20% - Énfasis3 5 4 2" xfId="10220" xr:uid="{BEF042F8-C3B9-4389-A951-87B92DC9A845}"/>
    <cellStyle name="20% - Énfasis3 5 5" xfId="6190" xr:uid="{8D014783-1FFC-48CF-8429-8B881C00F0B2}"/>
    <cellStyle name="20% - Énfasis3 5 6" xfId="11323" xr:uid="{C870E37F-8065-425A-A208-B73760B4A395}"/>
    <cellStyle name="20% - Énfasis3 6" xfId="1132" xr:uid="{DAEC7CBA-883B-43B7-BC6D-BE2D364EBF1A}"/>
    <cellStyle name="20% - Énfasis3 6 2" xfId="2269" xr:uid="{447BDCDD-D832-4794-9416-B7B4F12F29AD}"/>
    <cellStyle name="20% - Énfasis3 6 2 2" xfId="7427" xr:uid="{DBF98E5B-52C9-4F36-8706-F105862B735C}"/>
    <cellStyle name="20% - Énfasis3 6 3" xfId="3367" xr:uid="{5262F6CA-D11C-4B32-8CE3-A18808F36FF1}"/>
    <cellStyle name="20% - Énfasis3 6 3 2" xfId="8522" xr:uid="{65D0FD70-E449-407D-9BFC-59458D8261C6}"/>
    <cellStyle name="20% - Énfasis3 6 4" xfId="5234" xr:uid="{3955451D-FF76-4492-A59D-DE9A03A49821}"/>
    <cellStyle name="20% - Énfasis3 6 4 2" xfId="10362" xr:uid="{A1C3AD8D-F583-4772-9B61-F6EB1A81F9D8}"/>
    <cellStyle name="20% - Énfasis3 6 5" xfId="6332" xr:uid="{D08A9464-75C4-4F09-B086-BE443DB3FA5C}"/>
    <cellStyle name="20% - Énfasis3 6 6" xfId="11465" xr:uid="{B17434E5-9F90-4B9A-97F8-6F0945EC2D94}"/>
    <cellStyle name="20% - Énfasis3 7" xfId="1316" xr:uid="{525333BF-982B-44EF-AE69-8F2F47EDC569}"/>
    <cellStyle name="20% - Énfasis3 7 2" xfId="6474" xr:uid="{DB501B0D-A77C-4B74-8A9B-8D567A2AA1B2}"/>
    <cellStyle name="20% - Énfasis3 8" xfId="2413" xr:uid="{7FE83832-E059-4963-8E3E-675BB753AC30}"/>
    <cellStyle name="20% - Énfasis3 8 2" xfId="7569" xr:uid="{42940208-AA5A-4E4B-877E-50ACEBAC1637}"/>
    <cellStyle name="20% - Énfasis3 9" xfId="3527" xr:uid="{C0ED246C-059F-48AF-9E73-9F186501667A}"/>
    <cellStyle name="20% - Énfasis3 9 2" xfId="8656" xr:uid="{53FE3D66-5C5D-47E2-B1C9-9FA75CA3CFFF}"/>
    <cellStyle name="20% - Énfasis4" xfId="103" builtinId="42" customBuiltin="1"/>
    <cellStyle name="20% - Énfasis4 10" xfId="4283" xr:uid="{BB699502-D69A-4731-8C23-C1426A61FE15}"/>
    <cellStyle name="20% - Énfasis4 10 2" xfId="9411" xr:uid="{48FD8794-0F92-474C-BF1D-12B54E732550}"/>
    <cellStyle name="20% - Énfasis4 11" xfId="5380" xr:uid="{F94C307A-DE86-4875-A648-C31B28DFF0E2}"/>
    <cellStyle name="20% - Énfasis4 12" xfId="10514" xr:uid="{0B432434-0A32-47E2-B6B0-91F84D539C04}"/>
    <cellStyle name="20% - Énfasis4 2" xfId="181" xr:uid="{00000000-0005-0000-0000-000007000000}"/>
    <cellStyle name="20% - Énfasis4 2 10" xfId="5446" xr:uid="{6A1DF49D-B4EA-40FA-9846-8208B45F83F8}"/>
    <cellStyle name="20% - Énfasis4 2 11" xfId="10580" xr:uid="{846C2DF8-0724-43CE-9AA7-ED8C18CB746F}"/>
    <cellStyle name="20% - Énfasis4 2 2" xfId="329" xr:uid="{4EF62F32-D623-4EDD-A9E4-BB3026A47419}"/>
    <cellStyle name="20% - Énfasis4 2 2 2" xfId="835" xr:uid="{789DF0F6-44B0-4F05-B25C-3ECCEEA14CC9}"/>
    <cellStyle name="20% - Énfasis4 2 2 2 2" xfId="2001" xr:uid="{E39F1411-999E-4E44-AF45-6DB6ED3DDE5D}"/>
    <cellStyle name="20% - Énfasis4 2 2 2 2 2" xfId="7159" xr:uid="{5DAD27BC-34DA-41B8-B368-FEFE49813FAE}"/>
    <cellStyle name="20% - Énfasis4 2 2 2 3" xfId="3098" xr:uid="{03139DD8-D088-4726-A33F-9D604EEFA82E}"/>
    <cellStyle name="20% - Énfasis4 2 2 2 3 2" xfId="8254" xr:uid="{2CE49BB3-B5BF-490C-880B-56D51EC96F2F}"/>
    <cellStyle name="20% - Énfasis4 2 2 2 4" xfId="4966" xr:uid="{08268C97-2892-4D42-B11E-D0AAD949EF35}"/>
    <cellStyle name="20% - Énfasis4 2 2 2 4 2" xfId="10094" xr:uid="{C2BA89C5-C412-490C-9BE8-1A4B6ABAF739}"/>
    <cellStyle name="20% - Énfasis4 2 2 2 5" xfId="6063" xr:uid="{97D20F99-E017-48BE-B3D5-D3427DF6CE8B}"/>
    <cellStyle name="20% - Énfasis4 2 2 2 6" xfId="11197" xr:uid="{3266FC38-B0BB-4D4B-8ED6-7C71963E21A7}"/>
    <cellStyle name="20% - Énfasis4 2 2 3" xfId="1526" xr:uid="{3B2F8728-8493-47B4-87F2-EAF558028C6F}"/>
    <cellStyle name="20% - Énfasis4 2 2 3 2" xfId="6684" xr:uid="{4D1FD632-9892-440E-9E8B-458805FBC858}"/>
    <cellStyle name="20% - Énfasis4 2 2 4" xfId="2623" xr:uid="{7110497E-48E0-4E3B-AF9E-222457D94B5A}"/>
    <cellStyle name="20% - Énfasis4 2 2 4 2" xfId="7779" xr:uid="{1E4F8A35-B5B0-43E5-AFBB-0590E3FE6D51}"/>
    <cellStyle name="20% - Énfasis4 2 2 5" xfId="3886" xr:uid="{F8044662-B335-4CD6-979A-1F81908D0A86}"/>
    <cellStyle name="20% - Énfasis4 2 2 5 2" xfId="9015" xr:uid="{37EF2A1F-1243-40C6-9B25-1935893D0B29}"/>
    <cellStyle name="20% - Énfasis4 2 2 6" xfId="4491" xr:uid="{F4548D2A-8471-412C-8F1A-1DDEDF8EF7BA}"/>
    <cellStyle name="20% - Énfasis4 2 2 6 2" xfId="9619" xr:uid="{9DFCE554-F2CB-4468-A35A-67FD1BC541B5}"/>
    <cellStyle name="20% - Énfasis4 2 2 7" xfId="5588" xr:uid="{95AF67D6-A181-4D91-9118-0F66E055A251}"/>
    <cellStyle name="20% - Énfasis4 2 2 8" xfId="10722" xr:uid="{11B75FC3-4B9E-4EA7-9801-C8DF0C877378}"/>
    <cellStyle name="20% - Énfasis4 2 3" xfId="690" xr:uid="{366E011B-1EED-4466-A55F-CD1AC0A4FB62}"/>
    <cellStyle name="20% - Énfasis4 2 3 2" xfId="1859" xr:uid="{23269789-4E98-4CC7-BECB-5078934E1C54}"/>
    <cellStyle name="20% - Énfasis4 2 3 2 2" xfId="7017" xr:uid="{29D5ACB5-DE22-4D52-BF3D-1E1729C15054}"/>
    <cellStyle name="20% - Énfasis4 2 3 3" xfId="2956" xr:uid="{464D8191-74C8-4AB4-8101-2587FAA4CF15}"/>
    <cellStyle name="20% - Énfasis4 2 3 3 2" xfId="8112" xr:uid="{973A549E-238F-40CC-928A-AED29F31AAB5}"/>
    <cellStyle name="20% - Énfasis4 2 3 4" xfId="4824" xr:uid="{6A7A4FE1-977B-4EBD-9BE4-CEC82E64E6BF}"/>
    <cellStyle name="20% - Énfasis4 2 3 4 2" xfId="9952" xr:uid="{85AFA0B3-1EBB-41BA-9442-DED4D8F27ABD}"/>
    <cellStyle name="20% - Énfasis4 2 3 5" xfId="5921" xr:uid="{43277D6C-8502-4A1F-8D78-D34555229B48}"/>
    <cellStyle name="20% - Énfasis4 2 3 6" xfId="11055" xr:uid="{8843BD13-3B54-4536-B753-B1DBCF590899}"/>
    <cellStyle name="20% - Énfasis4 2 4" xfId="1035" xr:uid="{CFA33FE5-22DA-4889-B3E6-6A32D9FBBA81}"/>
    <cellStyle name="20% - Énfasis4 2 4 2" xfId="2195" xr:uid="{24999573-D798-429A-969A-516EA20B9291}"/>
    <cellStyle name="20% - Énfasis4 2 4 2 2" xfId="7353" xr:uid="{C9E945C6-1AE7-46C4-8297-E0B863E0F1BC}"/>
    <cellStyle name="20% - Énfasis4 2 4 3" xfId="3292" xr:uid="{D6DA93C1-203E-4382-9F8C-FB3E72F487EE}"/>
    <cellStyle name="20% - Énfasis4 2 4 3 2" xfId="8448" xr:uid="{B8BA7489-AC13-4C22-9643-E687E5C04252}"/>
    <cellStyle name="20% - Énfasis4 2 4 4" xfId="5160" xr:uid="{5364B64A-6C6B-4D89-BE7E-19441E181B43}"/>
    <cellStyle name="20% - Énfasis4 2 4 4 2" xfId="10288" xr:uid="{2EA2BE24-8B32-49C0-9366-C42AD13AB9C5}"/>
    <cellStyle name="20% - Énfasis4 2 4 5" xfId="6258" xr:uid="{EA4A857B-1307-44CC-A7D1-A5E4CB933A6F}"/>
    <cellStyle name="20% - Énfasis4 2 4 6" xfId="11391" xr:uid="{3FC0A360-1610-43CF-9A02-1C5E95194903}"/>
    <cellStyle name="20% - Énfasis4 2 5" xfId="1202" xr:uid="{387DECB8-2FB3-451F-BD3B-6B6DCB1C6537}"/>
    <cellStyle name="20% - Énfasis4 2 5 2" xfId="2337" xr:uid="{47A4642B-9CFE-4A67-B1E7-400E79D3008E}"/>
    <cellStyle name="20% - Énfasis4 2 5 2 2" xfId="7495" xr:uid="{3EA1CC72-2E80-4BB9-AD70-83EF48AAB127}"/>
    <cellStyle name="20% - Énfasis4 2 5 3" xfId="3435" xr:uid="{8BF98627-D9CF-4593-8C31-C322C914CE98}"/>
    <cellStyle name="20% - Énfasis4 2 5 3 2" xfId="8590" xr:uid="{65F6DA63-2C3B-4847-A972-2B3E3CC13E36}"/>
    <cellStyle name="20% - Énfasis4 2 5 4" xfId="5302" xr:uid="{B9005D37-73E2-4A0E-AA82-84BAD8558577}"/>
    <cellStyle name="20% - Énfasis4 2 5 4 2" xfId="10430" xr:uid="{D4F9E59D-4EBA-4CF8-A16D-1935CC945ED8}"/>
    <cellStyle name="20% - Énfasis4 2 5 5" xfId="6400" xr:uid="{C10470BD-0E04-44A4-A683-55DEAE823A8D}"/>
    <cellStyle name="20% - Énfasis4 2 5 6" xfId="11533" xr:uid="{9991C205-1D56-4527-8A13-522998AA1C37}"/>
    <cellStyle name="20% - Énfasis4 2 6" xfId="1384" xr:uid="{0DD12371-5B99-483C-A4BF-0A33B2BBA72C}"/>
    <cellStyle name="20% - Énfasis4 2 6 2" xfId="6542" xr:uid="{5352CE55-27FA-4C45-B250-E21F3D7BE495}"/>
    <cellStyle name="20% - Énfasis4 2 7" xfId="2481" xr:uid="{3816312B-E0FD-4C0A-9753-26DC476D9F95}"/>
    <cellStyle name="20% - Énfasis4 2 7 2" xfId="7637" xr:uid="{AFC4CE07-B6AD-459C-A47E-F8EFB6572650}"/>
    <cellStyle name="20% - Énfasis4 2 8" xfId="3744" xr:uid="{B5C81AC2-7B0C-4FF3-A961-CCB921BF2709}"/>
    <cellStyle name="20% - Énfasis4 2 8 2" xfId="8873" xr:uid="{FB569D69-8B84-48C1-A1C0-3D29FD855F0C}"/>
    <cellStyle name="20% - Énfasis4 2 9" xfId="4349" xr:uid="{F5A7513F-0BA6-4C87-B160-28E9281F5D1E}"/>
    <cellStyle name="20% - Énfasis4 2 9 2" xfId="9477" xr:uid="{32B86573-AF77-4A24-A5B6-102440DE499B}"/>
    <cellStyle name="20% - Énfasis4 3" xfId="263" xr:uid="{10259041-123C-444E-A2B1-C9296F2678F5}"/>
    <cellStyle name="20% - Énfasis4 3 2" xfId="769" xr:uid="{44DE64C9-9F3B-4694-9317-5E713C53D84D}"/>
    <cellStyle name="20% - Énfasis4 3 2 2" xfId="1935" xr:uid="{8741DD4A-5932-442F-9248-DA72851F27C9}"/>
    <cellStyle name="20% - Énfasis4 3 2 2 2" xfId="7093" xr:uid="{E5C323DC-D4EF-42B4-A16D-8B865FFF0FE8}"/>
    <cellStyle name="20% - Énfasis4 3 2 3" xfId="3032" xr:uid="{DEFDBEBB-0909-4CFA-A00A-786723C4674E}"/>
    <cellStyle name="20% - Énfasis4 3 2 3 2" xfId="8188" xr:uid="{7E2CF76C-011C-476F-8EB4-73B89968C4F6}"/>
    <cellStyle name="20% - Énfasis4 3 2 4" xfId="4900" xr:uid="{03B22F6C-0426-4812-B648-65D36320F81A}"/>
    <cellStyle name="20% - Énfasis4 3 2 4 2" xfId="10028" xr:uid="{68698186-077B-48CC-88A9-7E1C1150A73F}"/>
    <cellStyle name="20% - Énfasis4 3 2 5" xfId="5997" xr:uid="{9B1DBF41-AF29-4DBD-888F-094D33FCCFC7}"/>
    <cellStyle name="20% - Énfasis4 3 2 6" xfId="11131" xr:uid="{33D6392C-2D5B-4D5C-B694-291CA44C5BB4}"/>
    <cellStyle name="20% - Énfasis4 3 3" xfId="1460" xr:uid="{1D6EE54B-2FBD-4CDD-8B42-6C4D29EDBF03}"/>
    <cellStyle name="20% - Énfasis4 3 3 2" xfId="6618" xr:uid="{4F05F62D-0FC1-4D72-9865-F64955E4C4B5}"/>
    <cellStyle name="20% - Énfasis4 3 4" xfId="2557" xr:uid="{9324D979-3187-4AE1-AD4B-2084E600ABE4}"/>
    <cellStyle name="20% - Énfasis4 3 4 2" xfId="7713" xr:uid="{45578B11-B847-4C86-8A52-C4FD131A666D}"/>
    <cellStyle name="20% - Énfasis4 3 5" xfId="3820" xr:uid="{10192FC4-A5C3-404E-B34D-1FE60E005B34}"/>
    <cellStyle name="20% - Énfasis4 3 5 2" xfId="8949" xr:uid="{2067DF1E-5678-4506-81A1-91686B4F0E59}"/>
    <cellStyle name="20% - Énfasis4 3 6" xfId="4425" xr:uid="{A01701C7-FCD7-4A8C-AB68-3F46A62CAA90}"/>
    <cellStyle name="20% - Énfasis4 3 6 2" xfId="9553" xr:uid="{FFB08387-C75C-4B0B-863B-9907F82ED2F0}"/>
    <cellStyle name="20% - Énfasis4 3 7" xfId="5522" xr:uid="{BAA9485B-6175-46C4-844E-7C2E2DDD303D}"/>
    <cellStyle name="20% - Énfasis4 3 8" xfId="10656" xr:uid="{800B5FF9-081E-4AB6-8E67-65FB47F302B3}"/>
    <cellStyle name="20% - Énfasis4 4" xfId="462" xr:uid="{60D1D568-6714-4878-86E0-DACD1D642104}"/>
    <cellStyle name="20% - Énfasis4 4 2" xfId="1644" xr:uid="{D7756D09-4990-4927-8D50-D0E38BE8BE54}"/>
    <cellStyle name="20% - Énfasis4 4 2 2" xfId="6802" xr:uid="{093BABCA-7AEF-4C90-B608-01A967BEC878}"/>
    <cellStyle name="20% - Énfasis4 4 3" xfId="2741" xr:uid="{8721EC01-EEBB-43D0-B4BF-CE5270377B83}"/>
    <cellStyle name="20% - Énfasis4 4 3 2" xfId="7897" xr:uid="{A559A495-C877-42B6-98E1-295D61C96566}"/>
    <cellStyle name="20% - Énfasis4 4 4" xfId="4609" xr:uid="{E076CBA9-CE9F-4254-8125-4B9825E86E63}"/>
    <cellStyle name="20% - Énfasis4 4 4 2" xfId="9737" xr:uid="{5FC13C10-284A-48A2-BA23-0CC07567739A}"/>
    <cellStyle name="20% - Énfasis4 4 5" xfId="5706" xr:uid="{A8D9CB4F-3202-411F-86DE-35BCAF9CF064}"/>
    <cellStyle name="20% - Énfasis4 4 6" xfId="10840" xr:uid="{3519BF07-A40A-4886-B666-FF30A1F54D74}"/>
    <cellStyle name="20% - Énfasis4 5" xfId="969" xr:uid="{39CBDC2B-26A3-428B-8BDC-17D75259C3A0}"/>
    <cellStyle name="20% - Énfasis4 5 2" xfId="2129" xr:uid="{12117610-80AA-4286-ACC4-564B027E60D1}"/>
    <cellStyle name="20% - Énfasis4 5 2 2" xfId="7287" xr:uid="{3B25637F-5E65-452B-91F7-1732769DC3B2}"/>
    <cellStyle name="20% - Énfasis4 5 3" xfId="3226" xr:uid="{27CFB91C-B8A2-48A0-BB65-0953CFB059BB}"/>
    <cellStyle name="20% - Énfasis4 5 3 2" xfId="8382" xr:uid="{7C3A513E-7640-4BFB-9CF1-BF568882B873}"/>
    <cellStyle name="20% - Énfasis4 5 4" xfId="5094" xr:uid="{11AE0B45-847E-4A0C-ABB4-5B2DC0D84F3F}"/>
    <cellStyle name="20% - Énfasis4 5 4 2" xfId="10222" xr:uid="{DE44621E-9059-4D40-B52E-8256CAA6C0CE}"/>
    <cellStyle name="20% - Énfasis4 5 5" xfId="6192" xr:uid="{EE9E88C8-7FF0-48F2-9781-E4C1407E51ED}"/>
    <cellStyle name="20% - Énfasis4 5 6" xfId="11325" xr:uid="{29A1A4C0-5472-4B00-AB27-ADE347054838}"/>
    <cellStyle name="20% - Énfasis4 6" xfId="1135" xr:uid="{229C73D3-998A-46B8-87F4-9B7EC8460DB9}"/>
    <cellStyle name="20% - Énfasis4 6 2" xfId="2271" xr:uid="{CE6690CC-8E51-48E9-AD53-DB7D72797F47}"/>
    <cellStyle name="20% - Énfasis4 6 2 2" xfId="7429" xr:uid="{90F6976C-5A71-4333-B672-C11577962B8A}"/>
    <cellStyle name="20% - Énfasis4 6 3" xfId="3369" xr:uid="{252FAAED-524A-4E7F-9860-D7E385F8BA3C}"/>
    <cellStyle name="20% - Énfasis4 6 3 2" xfId="8524" xr:uid="{99E19614-DC12-4C8A-AF90-97BDE688A5CC}"/>
    <cellStyle name="20% - Énfasis4 6 4" xfId="5236" xr:uid="{2F89CE0C-9A71-481E-81AB-A7B7663BC0CF}"/>
    <cellStyle name="20% - Énfasis4 6 4 2" xfId="10364" xr:uid="{9C2F0EDD-F20C-4AFE-9154-36F98D925B56}"/>
    <cellStyle name="20% - Énfasis4 6 5" xfId="6334" xr:uid="{737C1F74-396E-46DA-B60E-BAEFA9D02793}"/>
    <cellStyle name="20% - Énfasis4 6 6" xfId="11467" xr:uid="{C59E2240-8ED4-47D8-806C-1F34A277EEA7}"/>
    <cellStyle name="20% - Énfasis4 7" xfId="1318" xr:uid="{4FB4DC7D-823A-4888-AD46-2EF5D65321B2}"/>
    <cellStyle name="20% - Énfasis4 7 2" xfId="6476" xr:uid="{9F24DE1D-3745-4B0E-A4C4-BE324C434D58}"/>
    <cellStyle name="20% - Énfasis4 8" xfId="2415" xr:uid="{1B2A4394-FD69-429D-94E2-722399BC35E7}"/>
    <cellStyle name="20% - Énfasis4 8 2" xfId="7571" xr:uid="{FC73B75A-D3E4-4108-BC4C-AC516C9443DC}"/>
    <cellStyle name="20% - Énfasis4 9" xfId="3529" xr:uid="{1862DDFF-8E19-43EF-83CE-DB98B7A8B166}"/>
    <cellStyle name="20% - Énfasis4 9 2" xfId="8658" xr:uid="{8F2D531B-403A-4DA9-B227-CE7C9B44B843}"/>
    <cellStyle name="20% - Énfasis5" xfId="107" builtinId="46" customBuiltin="1"/>
    <cellStyle name="20% - Énfasis5 10" xfId="4285" xr:uid="{87FA39AE-61FF-4CDD-AA90-DBF9671C64E7}"/>
    <cellStyle name="20% - Énfasis5 10 2" xfId="9413" xr:uid="{F1A7D48E-2604-49F5-973D-8AB6FB467A99}"/>
    <cellStyle name="20% - Énfasis5 11" xfId="5382" xr:uid="{85F42522-693B-4665-B94D-D1403D05568E}"/>
    <cellStyle name="20% - Énfasis5 12" xfId="10516" xr:uid="{14C6A7EC-F475-4A55-8840-A4FFD5A5A1F8}"/>
    <cellStyle name="20% - Énfasis5 2" xfId="183" xr:uid="{00000000-0005-0000-0000-000009000000}"/>
    <cellStyle name="20% - Énfasis5 2 10" xfId="5448" xr:uid="{C8E49172-137A-4CF6-9B04-620B0C3E87F9}"/>
    <cellStyle name="20% - Énfasis5 2 11" xfId="10582" xr:uid="{9837F2D8-A367-4835-B10B-DDA5CC081AF3}"/>
    <cellStyle name="20% - Énfasis5 2 2" xfId="331" xr:uid="{E620C77D-2981-4261-B4F6-4B653793290E}"/>
    <cellStyle name="20% - Énfasis5 2 2 2" xfId="837" xr:uid="{1C944D7A-2E80-4207-8995-FADBFAF10770}"/>
    <cellStyle name="20% - Énfasis5 2 2 2 2" xfId="2003" xr:uid="{80BB0CC5-D543-4435-B841-E7AEDB341A14}"/>
    <cellStyle name="20% - Énfasis5 2 2 2 2 2" xfId="7161" xr:uid="{84E70E83-034E-4CBC-965D-C998869A0BC0}"/>
    <cellStyle name="20% - Énfasis5 2 2 2 3" xfId="3100" xr:uid="{B9353A43-982A-4583-BC6B-CC9D3BA62D07}"/>
    <cellStyle name="20% - Énfasis5 2 2 2 3 2" xfId="8256" xr:uid="{BC0FA015-B10D-4FF1-B59C-28E626A13FFB}"/>
    <cellStyle name="20% - Énfasis5 2 2 2 4" xfId="4968" xr:uid="{9F979E06-FEA3-4693-865C-14D2647DF0A1}"/>
    <cellStyle name="20% - Énfasis5 2 2 2 4 2" xfId="10096" xr:uid="{213BE989-59B7-4211-8E39-FC62F2B64688}"/>
    <cellStyle name="20% - Énfasis5 2 2 2 5" xfId="6065" xr:uid="{35C26B79-84A7-4C34-B0BB-9F3E6C66B751}"/>
    <cellStyle name="20% - Énfasis5 2 2 2 6" xfId="11199" xr:uid="{2080DAD1-2D9D-49C8-B2E0-A9877D0D6648}"/>
    <cellStyle name="20% - Énfasis5 2 2 3" xfId="1528" xr:uid="{3C233CEC-5C57-4E85-BBC1-3BA6FEC28DB3}"/>
    <cellStyle name="20% - Énfasis5 2 2 3 2" xfId="6686" xr:uid="{C052527A-52B4-4AF7-8D7F-BAF8674B2239}"/>
    <cellStyle name="20% - Énfasis5 2 2 4" xfId="2625" xr:uid="{8BF23976-4EEF-4210-8B34-C6016D5443C3}"/>
    <cellStyle name="20% - Énfasis5 2 2 4 2" xfId="7781" xr:uid="{DBB57169-19A9-47DE-8E8D-0330702AB187}"/>
    <cellStyle name="20% - Énfasis5 2 2 5" xfId="3888" xr:uid="{57AC4A9D-50BE-4275-A0DA-67ABDE23F7F4}"/>
    <cellStyle name="20% - Énfasis5 2 2 5 2" xfId="9017" xr:uid="{0062FA92-3417-4C57-AF8E-C73FAE637825}"/>
    <cellStyle name="20% - Énfasis5 2 2 6" xfId="4493" xr:uid="{95DD6C39-31A3-463A-93DD-B17FDFE0CCD2}"/>
    <cellStyle name="20% - Énfasis5 2 2 6 2" xfId="9621" xr:uid="{0C274B90-4857-41FC-BB70-691519CC6D3D}"/>
    <cellStyle name="20% - Énfasis5 2 2 7" xfId="5590" xr:uid="{637054E2-32D8-443D-8A5E-7DCB531F30CB}"/>
    <cellStyle name="20% - Énfasis5 2 2 8" xfId="10724" xr:uid="{65AAF17A-6462-4A98-90FF-82A294FB53A7}"/>
    <cellStyle name="20% - Énfasis5 2 3" xfId="692" xr:uid="{DBE2FFB8-9E8C-4836-B98B-55FC525B76F6}"/>
    <cellStyle name="20% - Énfasis5 2 3 2" xfId="1861" xr:uid="{5EBC9914-BCC3-4A45-B1A8-58EC1AE6BD00}"/>
    <cellStyle name="20% - Énfasis5 2 3 2 2" xfId="7019" xr:uid="{73604456-19FB-429D-9D91-2CB204A60517}"/>
    <cellStyle name="20% - Énfasis5 2 3 3" xfId="2958" xr:uid="{A2696948-9F37-461A-8470-E3C2E78B0660}"/>
    <cellStyle name="20% - Énfasis5 2 3 3 2" xfId="8114" xr:uid="{61C9B5FC-D5E1-41AE-856B-06225C9CE794}"/>
    <cellStyle name="20% - Énfasis5 2 3 4" xfId="4826" xr:uid="{31FA4F0F-EF89-4445-8A0E-3365220F07DE}"/>
    <cellStyle name="20% - Énfasis5 2 3 4 2" xfId="9954" xr:uid="{134A7DC1-AF61-42B3-8284-70DECEE9F76A}"/>
    <cellStyle name="20% - Énfasis5 2 3 5" xfId="5923" xr:uid="{BF66006D-526A-4775-B580-A955EE459FA7}"/>
    <cellStyle name="20% - Énfasis5 2 3 6" xfId="11057" xr:uid="{04A1FAB5-BE17-4676-AF45-E812FC6A77EF}"/>
    <cellStyle name="20% - Énfasis5 2 4" xfId="1037" xr:uid="{F718A37B-6AC2-47D0-B79E-8CED020396BA}"/>
    <cellStyle name="20% - Énfasis5 2 4 2" xfId="2197" xr:uid="{D62818A0-3C9A-4C22-9C8F-374E99E1791F}"/>
    <cellStyle name="20% - Énfasis5 2 4 2 2" xfId="7355" xr:uid="{B8E5439D-7CFD-4295-B489-75FE2E042918}"/>
    <cellStyle name="20% - Énfasis5 2 4 3" xfId="3294" xr:uid="{448BAC18-16DE-4787-9F46-FC19BF9EC7F6}"/>
    <cellStyle name="20% - Énfasis5 2 4 3 2" xfId="8450" xr:uid="{DF4C045D-D6B0-4BF3-ACF6-A4518E375360}"/>
    <cellStyle name="20% - Énfasis5 2 4 4" xfId="5162" xr:uid="{868D01FB-7429-4F01-8268-0C69E75F5EDA}"/>
    <cellStyle name="20% - Énfasis5 2 4 4 2" xfId="10290" xr:uid="{29998B75-7E0C-459B-8377-519FCCFD3EAA}"/>
    <cellStyle name="20% - Énfasis5 2 4 5" xfId="6260" xr:uid="{B52086D2-1273-4D0B-80C1-7441005DA622}"/>
    <cellStyle name="20% - Énfasis5 2 4 6" xfId="11393" xr:uid="{6F1D759E-C7D1-428F-8C73-D019F090F9CE}"/>
    <cellStyle name="20% - Énfasis5 2 5" xfId="1204" xr:uid="{A0C1400F-6AAA-4680-B4B5-E4A9202E57EB}"/>
    <cellStyle name="20% - Énfasis5 2 5 2" xfId="2339" xr:uid="{98357716-6170-4DFA-97AA-4A3FF33CDEBA}"/>
    <cellStyle name="20% - Énfasis5 2 5 2 2" xfId="7497" xr:uid="{BAA3349B-F53A-4839-AA7B-F63E9B528A59}"/>
    <cellStyle name="20% - Énfasis5 2 5 3" xfId="3437" xr:uid="{49FD7BEE-9C6F-4FBF-8E7A-0F24FAFE9E1E}"/>
    <cellStyle name="20% - Énfasis5 2 5 3 2" xfId="8592" xr:uid="{5407BED6-CCD3-4412-BB01-186443194DCF}"/>
    <cellStyle name="20% - Énfasis5 2 5 4" xfId="5304" xr:uid="{CF7AB819-15E8-49C9-AB38-6F4044DF470E}"/>
    <cellStyle name="20% - Énfasis5 2 5 4 2" xfId="10432" xr:uid="{E7AC01F7-F9B4-40C1-BE45-5075AE7593F4}"/>
    <cellStyle name="20% - Énfasis5 2 5 5" xfId="6402" xr:uid="{5DCC69BD-03AB-468D-8FE7-DADF7936372A}"/>
    <cellStyle name="20% - Énfasis5 2 5 6" xfId="11535" xr:uid="{726F2392-2FA4-42B7-BC40-DF539CFAB303}"/>
    <cellStyle name="20% - Énfasis5 2 6" xfId="1386" xr:uid="{A4D386A0-365B-45DA-AEAD-316F420B0483}"/>
    <cellStyle name="20% - Énfasis5 2 6 2" xfId="6544" xr:uid="{822B2657-8004-48CF-9768-40249E2BA837}"/>
    <cellStyle name="20% - Énfasis5 2 7" xfId="2483" xr:uid="{AECB3898-999B-4E83-9683-0343B4FF95CF}"/>
    <cellStyle name="20% - Énfasis5 2 7 2" xfId="7639" xr:uid="{B37722D7-55BE-49F4-8D20-16DC191BC073}"/>
    <cellStyle name="20% - Énfasis5 2 8" xfId="3746" xr:uid="{90200BB1-5326-4F77-847A-19F6302B9FFA}"/>
    <cellStyle name="20% - Énfasis5 2 8 2" xfId="8875" xr:uid="{3CCD1564-6908-4C2F-9C3F-0E73A53CA05B}"/>
    <cellStyle name="20% - Énfasis5 2 9" xfId="4351" xr:uid="{AC2C5FD0-7F75-4AFC-B48E-219BD523689E}"/>
    <cellStyle name="20% - Énfasis5 2 9 2" xfId="9479" xr:uid="{3C772421-B070-4A87-92BC-7CD61EA7E005}"/>
    <cellStyle name="20% - Énfasis5 3" xfId="265" xr:uid="{2ED27DEB-5546-42A7-806C-DAEC2C6A8EFF}"/>
    <cellStyle name="20% - Énfasis5 3 2" xfId="771" xr:uid="{4F6E57D3-4F0F-409E-8BDB-0DAED26A5D3F}"/>
    <cellStyle name="20% - Énfasis5 3 2 2" xfId="1937" xr:uid="{C570B75F-3D06-4099-ACEF-D0F56858A98A}"/>
    <cellStyle name="20% - Énfasis5 3 2 2 2" xfId="7095" xr:uid="{49E1A8D7-8F00-4DCE-AC6F-97E70123BB05}"/>
    <cellStyle name="20% - Énfasis5 3 2 3" xfId="3034" xr:uid="{0B4EF07B-4557-4F98-8D1C-3143223D3C19}"/>
    <cellStyle name="20% - Énfasis5 3 2 3 2" xfId="8190" xr:uid="{2B1D5C5D-92FB-4D36-B783-5589BFD1A34C}"/>
    <cellStyle name="20% - Énfasis5 3 2 4" xfId="4902" xr:uid="{183D22E1-8891-4F90-B5A3-D317B9E0EACE}"/>
    <cellStyle name="20% - Énfasis5 3 2 4 2" xfId="10030" xr:uid="{E0010BF8-AB83-4DB9-BAAB-CE26D5813FEC}"/>
    <cellStyle name="20% - Énfasis5 3 2 5" xfId="5999" xr:uid="{CCF89128-579B-41FA-8F5A-E860CD2D383C}"/>
    <cellStyle name="20% - Énfasis5 3 2 6" xfId="11133" xr:uid="{994131CE-97BF-4591-9821-80F0DA96E5A7}"/>
    <cellStyle name="20% - Énfasis5 3 3" xfId="1462" xr:uid="{3BDEC92E-E1C6-4852-A5CF-952D32B09E89}"/>
    <cellStyle name="20% - Énfasis5 3 3 2" xfId="6620" xr:uid="{C0D24E06-E4D7-480C-93A2-12E9B08DCAAC}"/>
    <cellStyle name="20% - Énfasis5 3 4" xfId="2559" xr:uid="{7E37194B-B03D-4C62-9A5B-A228C76CB4C3}"/>
    <cellStyle name="20% - Énfasis5 3 4 2" xfId="7715" xr:uid="{FCBB9277-509E-4E5B-B2BF-813762B311B7}"/>
    <cellStyle name="20% - Énfasis5 3 5" xfId="3822" xr:uid="{245299FF-2805-4F62-8E5F-DD8718A7789B}"/>
    <cellStyle name="20% - Énfasis5 3 5 2" xfId="8951" xr:uid="{0C953D9C-4399-4EE4-AE5D-E73500734503}"/>
    <cellStyle name="20% - Énfasis5 3 6" xfId="4427" xr:uid="{22C29285-6815-4CC5-A24E-BE3DCD8DBD0F}"/>
    <cellStyle name="20% - Énfasis5 3 6 2" xfId="9555" xr:uid="{3AE3B1D9-05C1-41DC-8CD3-334B1BB7A257}"/>
    <cellStyle name="20% - Énfasis5 3 7" xfId="5524" xr:uid="{52BB6ABD-1AD9-4CD1-BE4F-C3723EF83C34}"/>
    <cellStyle name="20% - Énfasis5 3 8" xfId="10658" xr:uid="{D2807282-74AF-4F3B-B6E5-9C098C16EC96}"/>
    <cellStyle name="20% - Énfasis5 4" xfId="464" xr:uid="{57692913-2625-4F8E-9778-A7C5A2DEB8C1}"/>
    <cellStyle name="20% - Énfasis5 4 2" xfId="1646" xr:uid="{B8812197-FDB8-43AB-B6DA-2626510AA94F}"/>
    <cellStyle name="20% - Énfasis5 4 2 2" xfId="6804" xr:uid="{0A2078F0-2761-4091-8290-8ECB5E686C4A}"/>
    <cellStyle name="20% - Énfasis5 4 3" xfId="2743" xr:uid="{A511DD2D-1821-43DF-A476-7CE897924922}"/>
    <cellStyle name="20% - Énfasis5 4 3 2" xfId="7899" xr:uid="{F90DA670-1C72-46BE-86AF-5752E4C73CC8}"/>
    <cellStyle name="20% - Énfasis5 4 4" xfId="4611" xr:uid="{C3C14FC7-74A4-4FA6-BFE2-2A39594241C7}"/>
    <cellStyle name="20% - Énfasis5 4 4 2" xfId="9739" xr:uid="{EEC65495-FC2D-46D5-9061-176F43991E1A}"/>
    <cellStyle name="20% - Énfasis5 4 5" xfId="5708" xr:uid="{A897FDF7-BE2C-4F5B-98C1-9A9AA53EBE4A}"/>
    <cellStyle name="20% - Énfasis5 4 6" xfId="10842" xr:uid="{39299127-9382-4EE4-8C33-AADB66076A3A}"/>
    <cellStyle name="20% - Énfasis5 5" xfId="971" xr:uid="{14C0DE22-C1A9-4D1C-8561-25B073844715}"/>
    <cellStyle name="20% - Énfasis5 5 2" xfId="2131" xr:uid="{D161F146-D2BB-4D17-87F7-5D593A35D82C}"/>
    <cellStyle name="20% - Énfasis5 5 2 2" xfId="7289" xr:uid="{06BE08BE-8BE6-4289-A2C2-39A9AB59D513}"/>
    <cellStyle name="20% - Énfasis5 5 3" xfId="3228" xr:uid="{83F25A94-91C3-4753-8102-A48379D04FDE}"/>
    <cellStyle name="20% - Énfasis5 5 3 2" xfId="8384" xr:uid="{97C13006-6007-428C-A21B-0A8DA17968A8}"/>
    <cellStyle name="20% - Énfasis5 5 4" xfId="5096" xr:uid="{DC6D9E6E-C0C8-49B3-B228-55A5F284413F}"/>
    <cellStyle name="20% - Énfasis5 5 4 2" xfId="10224" xr:uid="{F32F19B1-07E1-4572-869C-9D0840384C75}"/>
    <cellStyle name="20% - Énfasis5 5 5" xfId="6194" xr:uid="{269F4CCA-8644-47AF-8252-1E7B74D3CF6F}"/>
    <cellStyle name="20% - Énfasis5 5 6" xfId="11327" xr:uid="{4C6A93C3-9164-4443-9DB4-8BBF4AD9F3D1}"/>
    <cellStyle name="20% - Énfasis5 6" xfId="1137" xr:uid="{EB691EA3-9009-4838-9CF4-B11C452A2727}"/>
    <cellStyle name="20% - Énfasis5 6 2" xfId="2273" xr:uid="{8EB9E454-F5F4-4D26-AF5F-D434E6360D3F}"/>
    <cellStyle name="20% - Énfasis5 6 2 2" xfId="7431" xr:uid="{A462B2F2-DE1E-4581-A5C9-C213941F8276}"/>
    <cellStyle name="20% - Énfasis5 6 3" xfId="3371" xr:uid="{1A049C67-4843-4DD4-B1B9-104CFEE94144}"/>
    <cellStyle name="20% - Énfasis5 6 3 2" xfId="8526" xr:uid="{3D1EFB9D-6B90-4AA8-BF7D-DBA1D8BA5EC8}"/>
    <cellStyle name="20% - Énfasis5 6 4" xfId="5238" xr:uid="{EE9A7211-0DCF-4222-BC62-B71CA13F5DF9}"/>
    <cellStyle name="20% - Énfasis5 6 4 2" xfId="10366" xr:uid="{972DBA9B-3734-4D74-9FAD-8E04E12E460F}"/>
    <cellStyle name="20% - Énfasis5 6 5" xfId="6336" xr:uid="{CB93DBFF-0235-4446-B8A7-4F84527338F7}"/>
    <cellStyle name="20% - Énfasis5 6 6" xfId="11469" xr:uid="{CC3C064F-F8ED-46D4-81CD-B10555BE60D7}"/>
    <cellStyle name="20% - Énfasis5 7" xfId="1320" xr:uid="{65C4D7AB-1D83-4DF2-BD54-C76B566A9E3E}"/>
    <cellStyle name="20% - Énfasis5 7 2" xfId="6478" xr:uid="{CC287979-17D0-4953-B664-69FF0EF1A8BF}"/>
    <cellStyle name="20% - Énfasis5 8" xfId="2417" xr:uid="{1C037194-FC88-4E13-BEB0-F773ADE673D0}"/>
    <cellStyle name="20% - Énfasis5 8 2" xfId="7573" xr:uid="{FE59A470-4D0A-4949-91D0-7CB890C3A18E}"/>
    <cellStyle name="20% - Énfasis5 9" xfId="3531" xr:uid="{925EBE03-95A2-45DD-A07E-E43D575219DE}"/>
    <cellStyle name="20% - Énfasis5 9 2" xfId="8660" xr:uid="{38953630-447B-4531-9576-12EB6E5CEE3E}"/>
    <cellStyle name="20% - Énfasis6" xfId="111" builtinId="50" customBuiltin="1"/>
    <cellStyle name="20% - Énfasis6 10" xfId="4287" xr:uid="{DB8573C8-9A3B-422D-96BA-93C8D95B4C78}"/>
    <cellStyle name="20% - Énfasis6 10 2" xfId="9415" xr:uid="{0F87DFFD-74C7-4C57-9134-4C7E0D946EAB}"/>
    <cellStyle name="20% - Énfasis6 11" xfId="5384" xr:uid="{FF4B1CD8-4146-4A1D-8005-E71A848213DD}"/>
    <cellStyle name="20% - Énfasis6 12" xfId="10518" xr:uid="{1572C83D-40B9-449A-A161-DE2C208FF162}"/>
    <cellStyle name="20% - Énfasis6 2" xfId="185" xr:uid="{00000000-0005-0000-0000-00000B000000}"/>
    <cellStyle name="20% - Énfasis6 2 10" xfId="5450" xr:uid="{2876B106-82AD-4D18-970C-782C45350DB2}"/>
    <cellStyle name="20% - Énfasis6 2 11" xfId="10584" xr:uid="{9BD53846-D014-4B01-A5B0-B2B23ADECA62}"/>
    <cellStyle name="20% - Énfasis6 2 2" xfId="333" xr:uid="{9DCB3580-467B-4CDC-95D7-72BE0434AD7B}"/>
    <cellStyle name="20% - Énfasis6 2 2 2" xfId="839" xr:uid="{362B3B88-DE48-496E-BF3B-53F097BD7E63}"/>
    <cellStyle name="20% - Énfasis6 2 2 2 2" xfId="2005" xr:uid="{6C4DE6A0-DAF3-4FC0-97C4-820700A5BAAC}"/>
    <cellStyle name="20% - Énfasis6 2 2 2 2 2" xfId="7163" xr:uid="{13B64AAE-B33F-46CD-8A00-C8410D724D12}"/>
    <cellStyle name="20% - Énfasis6 2 2 2 3" xfId="3102" xr:uid="{0DD8DDBE-9486-4D82-8809-D572565A8538}"/>
    <cellStyle name="20% - Énfasis6 2 2 2 3 2" xfId="8258" xr:uid="{82FC1CC2-7E1F-4F3F-A9C6-45D5A69F8913}"/>
    <cellStyle name="20% - Énfasis6 2 2 2 4" xfId="4970" xr:uid="{FCCB14A1-BE3F-4FA8-A7DE-8D8167A05690}"/>
    <cellStyle name="20% - Énfasis6 2 2 2 4 2" xfId="10098" xr:uid="{7E40C120-6BA8-475E-9F53-480CB9DE9E00}"/>
    <cellStyle name="20% - Énfasis6 2 2 2 5" xfId="6067" xr:uid="{DC6D269D-56CE-40E4-BFE4-B7AA6E041376}"/>
    <cellStyle name="20% - Énfasis6 2 2 2 6" xfId="11201" xr:uid="{1CC08C57-6BEB-4B68-92DB-07B45401D2E9}"/>
    <cellStyle name="20% - Énfasis6 2 2 3" xfId="1530" xr:uid="{FDB79C16-F49B-48FF-A33E-B9D3A21E458F}"/>
    <cellStyle name="20% - Énfasis6 2 2 3 2" xfId="6688" xr:uid="{CB07E0F2-65CB-4430-982B-2D687A33550E}"/>
    <cellStyle name="20% - Énfasis6 2 2 4" xfId="2627" xr:uid="{B1877F08-4FD7-407D-A997-265F39042E66}"/>
    <cellStyle name="20% - Énfasis6 2 2 4 2" xfId="7783" xr:uid="{DA54B568-B3D1-41C9-ABEB-3058E0E68293}"/>
    <cellStyle name="20% - Énfasis6 2 2 5" xfId="3890" xr:uid="{F9B9A308-D4F5-4EAE-A265-A078F5F5A090}"/>
    <cellStyle name="20% - Énfasis6 2 2 5 2" xfId="9019" xr:uid="{1DD85EEA-23AA-417D-88BB-D5523EE8194A}"/>
    <cellStyle name="20% - Énfasis6 2 2 6" xfId="4495" xr:uid="{5C4480DE-04EF-48B6-BBFF-D05FFBF58436}"/>
    <cellStyle name="20% - Énfasis6 2 2 6 2" xfId="9623" xr:uid="{0459CF68-6E88-46E8-96A3-C4A0CC5905B5}"/>
    <cellStyle name="20% - Énfasis6 2 2 7" xfId="5592" xr:uid="{7874A328-56F7-4999-9AC4-505A6F53D35A}"/>
    <cellStyle name="20% - Énfasis6 2 2 8" xfId="10726" xr:uid="{06B0D875-CD27-4EE1-895F-1E7740773641}"/>
    <cellStyle name="20% - Énfasis6 2 3" xfId="694" xr:uid="{CE090225-5E56-460A-891B-17751F8974F3}"/>
    <cellStyle name="20% - Énfasis6 2 3 2" xfId="1863" xr:uid="{25E0FAD2-BB10-441A-A0E0-9663FF3EF214}"/>
    <cellStyle name="20% - Énfasis6 2 3 2 2" xfId="7021" xr:uid="{D24644FD-7CA0-42E1-9737-EF9C0E2B5609}"/>
    <cellStyle name="20% - Énfasis6 2 3 3" xfId="2960" xr:uid="{7D234C6C-21D2-4948-AD58-67ED332DCD96}"/>
    <cellStyle name="20% - Énfasis6 2 3 3 2" xfId="8116" xr:uid="{B51B4F64-D832-4AF9-BD9C-3197F0ED4C9C}"/>
    <cellStyle name="20% - Énfasis6 2 3 4" xfId="4828" xr:uid="{4A787A9D-0AE3-457B-99B4-BF1A5F3D6845}"/>
    <cellStyle name="20% - Énfasis6 2 3 4 2" xfId="9956" xr:uid="{28A6105D-5994-4BF1-9C33-6213EE02D924}"/>
    <cellStyle name="20% - Énfasis6 2 3 5" xfId="5925" xr:uid="{E50AA319-1B19-4B94-9B3C-729022E7C00E}"/>
    <cellStyle name="20% - Énfasis6 2 3 6" xfId="11059" xr:uid="{B0CDAD44-61C2-47A8-9DCE-A323E086D4DC}"/>
    <cellStyle name="20% - Énfasis6 2 4" xfId="1039" xr:uid="{E2A5155B-8527-4FA2-BE06-F48E0176B7A0}"/>
    <cellStyle name="20% - Énfasis6 2 4 2" xfId="2199" xr:uid="{EB67433D-7E91-41F4-999C-BD28CA8CDA68}"/>
    <cellStyle name="20% - Énfasis6 2 4 2 2" xfId="7357" xr:uid="{D6FD54CF-6571-453E-ADC5-C1128CD5F42E}"/>
    <cellStyle name="20% - Énfasis6 2 4 3" xfId="3296" xr:uid="{12D8F005-E2FB-4E5F-9A14-554302C9B286}"/>
    <cellStyle name="20% - Énfasis6 2 4 3 2" xfId="8452" xr:uid="{EADC0A26-2258-438E-9E98-0A99AC15A3BA}"/>
    <cellStyle name="20% - Énfasis6 2 4 4" xfId="5164" xr:uid="{A2046D96-9513-4DCD-96BB-C129CBDDB777}"/>
    <cellStyle name="20% - Énfasis6 2 4 4 2" xfId="10292" xr:uid="{FACC15D7-5CC5-4779-93C7-C149B5C98F22}"/>
    <cellStyle name="20% - Énfasis6 2 4 5" xfId="6262" xr:uid="{CEBF42F9-C901-46E0-9DF7-AA5D2CBC64EE}"/>
    <cellStyle name="20% - Énfasis6 2 4 6" xfId="11395" xr:uid="{68B6574B-DAD6-4A88-B4F4-4A7E682C1E00}"/>
    <cellStyle name="20% - Énfasis6 2 5" xfId="1206" xr:uid="{102895BB-9F4E-46A4-8058-71662B34AE7D}"/>
    <cellStyle name="20% - Énfasis6 2 5 2" xfId="2341" xr:uid="{C270E77A-7D42-4264-AE38-232E01D73FDF}"/>
    <cellStyle name="20% - Énfasis6 2 5 2 2" xfId="7499" xr:uid="{9AB931A0-652A-4D7A-B252-B4CC175AF49B}"/>
    <cellStyle name="20% - Énfasis6 2 5 3" xfId="3439" xr:uid="{20E4EFD1-D74A-4682-8579-B6F01562DB35}"/>
    <cellStyle name="20% - Énfasis6 2 5 3 2" xfId="8594" xr:uid="{0328128C-79D0-4ED2-95AD-2C208D9CF8BC}"/>
    <cellStyle name="20% - Énfasis6 2 5 4" xfId="5306" xr:uid="{D4B1E4A6-0CC4-4C55-950B-1BA9D5BE215F}"/>
    <cellStyle name="20% - Énfasis6 2 5 4 2" xfId="10434" xr:uid="{1627A3CA-9B51-4E40-9793-824DB6135689}"/>
    <cellStyle name="20% - Énfasis6 2 5 5" xfId="6404" xr:uid="{56EE96A6-2637-477C-AD1E-47744E4A623F}"/>
    <cellStyle name="20% - Énfasis6 2 5 6" xfId="11537" xr:uid="{15A42589-C280-4EB1-B954-55877C201FC4}"/>
    <cellStyle name="20% - Énfasis6 2 6" xfId="1388" xr:uid="{11EC7353-A7A6-493B-8259-C6358A6E92AF}"/>
    <cellStyle name="20% - Énfasis6 2 6 2" xfId="6546" xr:uid="{AB04C7DC-CBF1-44B6-8606-DDF732174FBC}"/>
    <cellStyle name="20% - Énfasis6 2 7" xfId="2485" xr:uid="{77E3FF37-9949-4CF8-8D32-B355E8CDB822}"/>
    <cellStyle name="20% - Énfasis6 2 7 2" xfId="7641" xr:uid="{94B54C03-9481-42D5-A6A7-441BB08B7531}"/>
    <cellStyle name="20% - Énfasis6 2 8" xfId="3748" xr:uid="{12B70CFE-2E1D-41CF-A569-860440D0546D}"/>
    <cellStyle name="20% - Énfasis6 2 8 2" xfId="8877" xr:uid="{2C1B8EB5-5E3F-45C6-B8EB-9A3EA9C88997}"/>
    <cellStyle name="20% - Énfasis6 2 9" xfId="4353" xr:uid="{8C81B73D-2CF7-40EF-9DD7-B76C930506F9}"/>
    <cellStyle name="20% - Énfasis6 2 9 2" xfId="9481" xr:uid="{D9CEF9FC-C188-4B3F-A5B3-91AB2CA10743}"/>
    <cellStyle name="20% - Énfasis6 3" xfId="267" xr:uid="{A56A2580-61A7-48B5-9806-77BF439210DF}"/>
    <cellStyle name="20% - Énfasis6 3 2" xfId="773" xr:uid="{E457C2F4-8C3A-4A29-8526-372D5FF8CD98}"/>
    <cellStyle name="20% - Énfasis6 3 2 2" xfId="1939" xr:uid="{ABC91B51-3A89-4CD5-ADB3-893834945B4B}"/>
    <cellStyle name="20% - Énfasis6 3 2 2 2" xfId="7097" xr:uid="{9343CE97-27B8-49EE-8942-4A453A166620}"/>
    <cellStyle name="20% - Énfasis6 3 2 3" xfId="3036" xr:uid="{00311F0C-A8E3-4862-B7F2-163F6D89D857}"/>
    <cellStyle name="20% - Énfasis6 3 2 3 2" xfId="8192" xr:uid="{3BD33853-7382-4B7B-9695-5C04B3F3E856}"/>
    <cellStyle name="20% - Énfasis6 3 2 4" xfId="4904" xr:uid="{E042041D-77D2-4909-8BC3-A29F2B99F902}"/>
    <cellStyle name="20% - Énfasis6 3 2 4 2" xfId="10032" xr:uid="{E5E0A891-3F36-427F-970C-66A951C3F09A}"/>
    <cellStyle name="20% - Énfasis6 3 2 5" xfId="6001" xr:uid="{F7644E98-2F48-4859-9954-B127AC93D469}"/>
    <cellStyle name="20% - Énfasis6 3 2 6" xfId="11135" xr:uid="{E1652988-0B77-4172-AADA-CCDD92016BD5}"/>
    <cellStyle name="20% - Énfasis6 3 3" xfId="1464" xr:uid="{6985F441-B4E3-40C8-9448-89D62569684B}"/>
    <cellStyle name="20% - Énfasis6 3 3 2" xfId="6622" xr:uid="{DBFAD4E3-0DEE-4E89-A113-A12381BF1BAB}"/>
    <cellStyle name="20% - Énfasis6 3 4" xfId="2561" xr:uid="{32CDB1B0-3D88-45B9-9A6D-45FF781F0335}"/>
    <cellStyle name="20% - Énfasis6 3 4 2" xfId="7717" xr:uid="{57E59118-9DD2-4767-A12B-5197D1D78E5D}"/>
    <cellStyle name="20% - Énfasis6 3 5" xfId="3824" xr:uid="{DAE6FD80-9C69-4361-ADDC-523BBE2890CA}"/>
    <cellStyle name="20% - Énfasis6 3 5 2" xfId="8953" xr:uid="{F9144A7D-FA84-4F02-8014-27C2DD0A22D9}"/>
    <cellStyle name="20% - Énfasis6 3 6" xfId="4429" xr:uid="{7432179E-2AF3-4E00-88E9-428620F23529}"/>
    <cellStyle name="20% - Énfasis6 3 6 2" xfId="9557" xr:uid="{CB92CE61-9B08-47B5-AD66-CD94E32EFD3B}"/>
    <cellStyle name="20% - Énfasis6 3 7" xfId="5526" xr:uid="{816D0137-2164-4CA1-A339-2E09C5E7F6F8}"/>
    <cellStyle name="20% - Énfasis6 3 8" xfId="10660" xr:uid="{9B6E8C48-174B-41C6-B00A-3490BCA5395C}"/>
    <cellStyle name="20% - Énfasis6 4" xfId="466" xr:uid="{BA4EF3D8-7D7F-413B-BB5A-C1F70BBF4BE2}"/>
    <cellStyle name="20% - Énfasis6 4 2" xfId="1648" xr:uid="{59B1FB55-8134-4282-A543-473F547452C4}"/>
    <cellStyle name="20% - Énfasis6 4 2 2" xfId="6806" xr:uid="{41706AF8-B335-46EC-A438-BD10CCFDE686}"/>
    <cellStyle name="20% - Énfasis6 4 3" xfId="2745" xr:uid="{F93BD495-AD2C-4339-92BD-F27B02712A86}"/>
    <cellStyle name="20% - Énfasis6 4 3 2" xfId="7901" xr:uid="{2C32CD5E-E2E7-4CBE-BE36-93D34919EF6D}"/>
    <cellStyle name="20% - Énfasis6 4 4" xfId="4613" xr:uid="{822EB667-B195-4092-8C74-E40BAF8FC8B9}"/>
    <cellStyle name="20% - Énfasis6 4 4 2" xfId="9741" xr:uid="{8C45B9F3-0D9F-4FE4-9841-818DF15F5920}"/>
    <cellStyle name="20% - Énfasis6 4 5" xfId="5710" xr:uid="{B577B1BC-EA7B-4755-AD29-318F720DB2D9}"/>
    <cellStyle name="20% - Énfasis6 4 6" xfId="10844" xr:uid="{1F5FC50E-EF1F-4930-8AF5-1B6426549824}"/>
    <cellStyle name="20% - Énfasis6 5" xfId="973" xr:uid="{EAF1C2B0-09B3-4B09-9CE4-641A4AC30997}"/>
    <cellStyle name="20% - Énfasis6 5 2" xfId="2133" xr:uid="{8265B926-2B9F-4E5D-B66F-8560E9D45867}"/>
    <cellStyle name="20% - Énfasis6 5 2 2" xfId="7291" xr:uid="{D8604047-9650-47A1-80D7-E440EDBAF229}"/>
    <cellStyle name="20% - Énfasis6 5 3" xfId="3230" xr:uid="{1AAAC0D9-FEB3-4287-9B72-85A9DD80E5F8}"/>
    <cellStyle name="20% - Énfasis6 5 3 2" xfId="8386" xr:uid="{0A2478A9-3155-457F-82D4-A81006FA581E}"/>
    <cellStyle name="20% - Énfasis6 5 4" xfId="5098" xr:uid="{45F2A22E-8830-497F-813E-381051C60FC7}"/>
    <cellStyle name="20% - Énfasis6 5 4 2" xfId="10226" xr:uid="{42D47AD4-A27E-40AC-8EF4-FA95BFBE8BC8}"/>
    <cellStyle name="20% - Énfasis6 5 5" xfId="6196" xr:uid="{E7CBE7E4-1364-46F2-8E25-D9DD97A776C7}"/>
    <cellStyle name="20% - Énfasis6 5 6" xfId="11329" xr:uid="{370DEFE6-178F-489D-AA7D-B6122E935CC1}"/>
    <cellStyle name="20% - Énfasis6 6" xfId="1140" xr:uid="{A459E980-1E96-4E75-95BB-54DCB7BB6A99}"/>
    <cellStyle name="20% - Énfasis6 6 2" xfId="2275" xr:uid="{EB237209-B6DC-4D96-B4B2-D946AC556FC3}"/>
    <cellStyle name="20% - Énfasis6 6 2 2" xfId="7433" xr:uid="{9A3CF988-AD1B-4237-913C-F0ECD1FFC4C7}"/>
    <cellStyle name="20% - Énfasis6 6 3" xfId="3373" xr:uid="{180C7A5D-33C1-4A16-A729-EAA0E05E65F9}"/>
    <cellStyle name="20% - Énfasis6 6 3 2" xfId="8528" xr:uid="{2CE424CD-6ABC-49B2-A2E5-A74629F1C4C6}"/>
    <cellStyle name="20% - Énfasis6 6 4" xfId="5240" xr:uid="{0000BB3A-F756-4460-A5CB-AD8ABE384067}"/>
    <cellStyle name="20% - Énfasis6 6 4 2" xfId="10368" xr:uid="{4C6765BB-8E51-45B7-9B9A-122E10808DE4}"/>
    <cellStyle name="20% - Énfasis6 6 5" xfId="6338" xr:uid="{6FAF067F-A76C-4DFE-85CD-160001EF9477}"/>
    <cellStyle name="20% - Énfasis6 6 6" xfId="11471" xr:uid="{DF799A1F-9ADD-4A6C-BB2C-F681EE40087C}"/>
    <cellStyle name="20% - Énfasis6 7" xfId="1322" xr:uid="{770E248B-EB4E-4033-AD9C-B4CAE42536D1}"/>
    <cellStyle name="20% - Énfasis6 7 2" xfId="6480" xr:uid="{1DBB5E49-3F04-48C6-B475-9D54622CB3E1}"/>
    <cellStyle name="20% - Énfasis6 8" xfId="2419" xr:uid="{15F30641-821C-4BCE-AE64-BBD44CB8BEB9}"/>
    <cellStyle name="20% - Énfasis6 8 2" xfId="7575" xr:uid="{A0F76359-4C98-45DF-842F-655BD699579C}"/>
    <cellStyle name="20% - Énfasis6 9" xfId="3533" xr:uid="{05435536-4CD4-4029-AF7E-49C1EBC32559}"/>
    <cellStyle name="20% - Énfasis6 9 2" xfId="8662" xr:uid="{351325C8-0378-49FB-A04C-881E96769530}"/>
    <cellStyle name="40% - Énfasis1" xfId="92" builtinId="31" customBuiltin="1"/>
    <cellStyle name="40% - Énfasis1 10" xfId="4278" xr:uid="{33A50F94-716F-4E82-A296-417325103427}"/>
    <cellStyle name="40% - Énfasis1 10 2" xfId="9406" xr:uid="{0804F9FD-A9F3-4083-9C40-A599F3E01AC0}"/>
    <cellStyle name="40% - Énfasis1 11" xfId="5375" xr:uid="{2559B335-D6C7-4AC8-BBC2-4CC2E2EC4704}"/>
    <cellStyle name="40% - Énfasis1 12" xfId="10509" xr:uid="{DC618658-FC24-4245-83EF-AD654BC870FE}"/>
    <cellStyle name="40% - Énfasis1 2" xfId="176" xr:uid="{00000000-0005-0000-0000-00000D000000}"/>
    <cellStyle name="40% - Énfasis1 2 10" xfId="5441" xr:uid="{DB633FDD-34E2-4ACD-8264-4219F5007C05}"/>
    <cellStyle name="40% - Énfasis1 2 11" xfId="10575" xr:uid="{326C73CA-AAE0-47C1-9D84-13FA9093B2F1}"/>
    <cellStyle name="40% - Énfasis1 2 2" xfId="324" xr:uid="{B4CE8FCB-FC65-430F-98AA-6AD46C5ACF87}"/>
    <cellStyle name="40% - Énfasis1 2 2 2" xfId="830" xr:uid="{D80DB6D3-C0E9-417F-B896-E3801C5ABA0A}"/>
    <cellStyle name="40% - Énfasis1 2 2 2 2" xfId="1996" xr:uid="{08C766A8-7AB6-434D-B018-983302E7396B}"/>
    <cellStyle name="40% - Énfasis1 2 2 2 2 2" xfId="7154" xr:uid="{099CE4CE-75A1-44EA-B6CF-CE1DEDE3F2B4}"/>
    <cellStyle name="40% - Énfasis1 2 2 2 3" xfId="3093" xr:uid="{69463A2A-B894-4A75-ADCE-A4165ADEFD5F}"/>
    <cellStyle name="40% - Énfasis1 2 2 2 3 2" xfId="8249" xr:uid="{D80A2F43-8F01-4CB8-B4AC-D1B126AAEE5B}"/>
    <cellStyle name="40% - Énfasis1 2 2 2 4" xfId="4961" xr:uid="{DD4AF7F0-6E2B-4410-BFAA-55B2015AE7CE}"/>
    <cellStyle name="40% - Énfasis1 2 2 2 4 2" xfId="10089" xr:uid="{F5ED39AC-0490-4A9E-BB08-1FB8625FB745}"/>
    <cellStyle name="40% - Énfasis1 2 2 2 5" xfId="6058" xr:uid="{FB350740-F722-4A60-B3E8-06A3C26A3053}"/>
    <cellStyle name="40% - Énfasis1 2 2 2 6" xfId="11192" xr:uid="{974F591F-D190-43E8-B799-B96BE97FDD8F}"/>
    <cellStyle name="40% - Énfasis1 2 2 3" xfId="1521" xr:uid="{7548E51A-F75F-425E-AEDE-CE375043E823}"/>
    <cellStyle name="40% - Énfasis1 2 2 3 2" xfId="6679" xr:uid="{A4059D05-C051-4B50-ADBA-910AB3A848B2}"/>
    <cellStyle name="40% - Énfasis1 2 2 4" xfId="2618" xr:uid="{F4968F6D-CD9D-45E3-ADC9-0C0E139F0B44}"/>
    <cellStyle name="40% - Énfasis1 2 2 4 2" xfId="7774" xr:uid="{BC03B84E-4E71-4EB3-B5E0-BCBA215E4E39}"/>
    <cellStyle name="40% - Énfasis1 2 2 5" xfId="3881" xr:uid="{A41999CC-189B-40D7-BDEB-6BE38CBE1CDC}"/>
    <cellStyle name="40% - Énfasis1 2 2 5 2" xfId="9010" xr:uid="{6048BC79-7161-4F47-B326-F3E72602B90B}"/>
    <cellStyle name="40% - Énfasis1 2 2 6" xfId="4486" xr:uid="{AB818D94-D92D-4CCA-A835-E5C2BE932E7B}"/>
    <cellStyle name="40% - Énfasis1 2 2 6 2" xfId="9614" xr:uid="{5E8D00F1-333A-4F92-84E1-CB2B46631CA0}"/>
    <cellStyle name="40% - Énfasis1 2 2 7" xfId="5583" xr:uid="{98D110A3-954B-4446-9CA2-DEE2A5CE64A9}"/>
    <cellStyle name="40% - Énfasis1 2 2 8" xfId="10717" xr:uid="{438B9B2F-C555-4F6F-BE83-FBF442F1A006}"/>
    <cellStyle name="40% - Énfasis1 2 3" xfId="685" xr:uid="{FC2907AB-A693-41A1-8172-D4C3D04139FF}"/>
    <cellStyle name="40% - Énfasis1 2 3 2" xfId="1854" xr:uid="{97B9ACAE-884C-4E42-8C00-FA76EE45E539}"/>
    <cellStyle name="40% - Énfasis1 2 3 2 2" xfId="7012" xr:uid="{85D67F30-9469-4642-8C30-B7BAB110F4B1}"/>
    <cellStyle name="40% - Énfasis1 2 3 3" xfId="2951" xr:uid="{5F6F372C-E0DD-4A16-875A-C63E4DD6EDE7}"/>
    <cellStyle name="40% - Énfasis1 2 3 3 2" xfId="8107" xr:uid="{F5535793-041A-49B4-9C63-C2D5A56C3420}"/>
    <cellStyle name="40% - Énfasis1 2 3 4" xfId="4819" xr:uid="{7FAA7698-C879-4CB4-8054-60632880C87C}"/>
    <cellStyle name="40% - Énfasis1 2 3 4 2" xfId="9947" xr:uid="{D1CE8452-4174-47BC-84BA-AF10A478C314}"/>
    <cellStyle name="40% - Énfasis1 2 3 5" xfId="5916" xr:uid="{9BFBBB61-EA98-4B5D-AFDF-6EF0EC231D14}"/>
    <cellStyle name="40% - Énfasis1 2 3 6" xfId="11050" xr:uid="{6BCCD61D-34FE-44BA-90A7-392A53AC69A4}"/>
    <cellStyle name="40% - Énfasis1 2 4" xfId="1030" xr:uid="{43CB9870-DEED-4D96-BE50-7113F8160BE5}"/>
    <cellStyle name="40% - Énfasis1 2 4 2" xfId="2190" xr:uid="{07CE2498-CDD3-43A5-AAE0-C64BB7740CD7}"/>
    <cellStyle name="40% - Énfasis1 2 4 2 2" xfId="7348" xr:uid="{046F2B32-E51C-44F9-9F1F-F094C6F4A267}"/>
    <cellStyle name="40% - Énfasis1 2 4 3" xfId="3287" xr:uid="{DCE8DC6C-388F-43A8-BE9C-BB0AAA5F998A}"/>
    <cellStyle name="40% - Énfasis1 2 4 3 2" xfId="8443" xr:uid="{D7ED6F4F-9D25-4E90-A319-63DEF30ECF54}"/>
    <cellStyle name="40% - Énfasis1 2 4 4" xfId="5155" xr:uid="{96D8CDE8-9DA0-4882-AB18-C65F4489E3D5}"/>
    <cellStyle name="40% - Énfasis1 2 4 4 2" xfId="10283" xr:uid="{F3D03A21-561A-49F7-9EF8-692A3469DADC}"/>
    <cellStyle name="40% - Énfasis1 2 4 5" xfId="6253" xr:uid="{4C69E67C-0394-4203-B713-312D520ED948}"/>
    <cellStyle name="40% - Énfasis1 2 4 6" xfId="11386" xr:uid="{E1A9693B-9C84-46A7-A636-ABCF03B00657}"/>
    <cellStyle name="40% - Énfasis1 2 5" xfId="1197" xr:uid="{4D0DFDC6-F62A-4F84-B9F9-DB07296338A6}"/>
    <cellStyle name="40% - Énfasis1 2 5 2" xfId="2332" xr:uid="{C3BEF57F-0A95-499D-96B2-0F5E44CCDABE}"/>
    <cellStyle name="40% - Énfasis1 2 5 2 2" xfId="7490" xr:uid="{E9202E12-024E-41DE-9026-061B281F2F78}"/>
    <cellStyle name="40% - Énfasis1 2 5 3" xfId="3430" xr:uid="{FDD92FB1-D14D-48BA-9712-933682E32DB4}"/>
    <cellStyle name="40% - Énfasis1 2 5 3 2" xfId="8585" xr:uid="{F9AEFEF1-8C2A-4194-AFEA-7679A5C90FE0}"/>
    <cellStyle name="40% - Énfasis1 2 5 4" xfId="5297" xr:uid="{F98FFA0B-DB5D-4765-9613-E2ABBD110AF7}"/>
    <cellStyle name="40% - Énfasis1 2 5 4 2" xfId="10425" xr:uid="{B5D140D2-2E53-423B-9D55-508F1EA1FFD1}"/>
    <cellStyle name="40% - Énfasis1 2 5 5" xfId="6395" xr:uid="{CFDE7CF7-F5B3-46E2-96FC-3999F7092AE5}"/>
    <cellStyle name="40% - Énfasis1 2 5 6" xfId="11528" xr:uid="{98F9C772-3466-4BD5-9674-84161EA349FC}"/>
    <cellStyle name="40% - Énfasis1 2 6" xfId="1379" xr:uid="{31941473-ADE4-4F67-9376-A94C4CF2E0AA}"/>
    <cellStyle name="40% - Énfasis1 2 6 2" xfId="6537" xr:uid="{42B39066-6F08-467D-A9CA-83A8B38D6F5E}"/>
    <cellStyle name="40% - Énfasis1 2 7" xfId="2476" xr:uid="{AB86F653-CC82-4C08-8BCA-8D8FBF3F40C3}"/>
    <cellStyle name="40% - Énfasis1 2 7 2" xfId="7632" xr:uid="{A3E3E8FF-1969-4448-AD2F-0A88875C9AE5}"/>
    <cellStyle name="40% - Énfasis1 2 8" xfId="3739" xr:uid="{99A1F606-E28A-4395-BA4A-630B39120026}"/>
    <cellStyle name="40% - Énfasis1 2 8 2" xfId="8868" xr:uid="{A13DABFD-73BB-44A8-A56E-D1E0D9463763}"/>
    <cellStyle name="40% - Énfasis1 2 9" xfId="4344" xr:uid="{7DCFC665-DBBB-4C01-8880-4B73664ECBD3}"/>
    <cellStyle name="40% - Énfasis1 2 9 2" xfId="9472" xr:uid="{929F1BE1-F236-4CF0-85E7-94DE6F089800}"/>
    <cellStyle name="40% - Énfasis1 3" xfId="258" xr:uid="{35323030-053E-4F59-88EE-97F202CA70E6}"/>
    <cellStyle name="40% - Énfasis1 3 2" xfId="764" xr:uid="{5CC3B290-7AB2-43F0-9319-5A29C1CD5335}"/>
    <cellStyle name="40% - Énfasis1 3 2 2" xfId="1930" xr:uid="{E258DFEE-4942-43B5-BA28-0EEC04E54911}"/>
    <cellStyle name="40% - Énfasis1 3 2 2 2" xfId="7088" xr:uid="{CBA7F1E9-C1D6-482A-A859-5FB698E7C01B}"/>
    <cellStyle name="40% - Énfasis1 3 2 3" xfId="3027" xr:uid="{EEC515D9-A5E3-4E45-9E73-8FE3B87C8438}"/>
    <cellStyle name="40% - Énfasis1 3 2 3 2" xfId="8183" xr:uid="{415324A2-9346-4993-9EF9-D3EC4AF3B045}"/>
    <cellStyle name="40% - Énfasis1 3 2 4" xfId="4895" xr:uid="{BA55FBF1-C40D-43D2-BF43-6B0823663607}"/>
    <cellStyle name="40% - Énfasis1 3 2 4 2" xfId="10023" xr:uid="{E0148815-2353-4EFF-B237-C2AA1C139658}"/>
    <cellStyle name="40% - Énfasis1 3 2 5" xfId="5992" xr:uid="{4EE3F88B-D4B8-4E5E-8037-C21089DB94FF}"/>
    <cellStyle name="40% - Énfasis1 3 2 6" xfId="11126" xr:uid="{4A040235-4A52-41C9-823E-676789C72762}"/>
    <cellStyle name="40% - Énfasis1 3 3" xfId="1455" xr:uid="{11100246-C702-47A4-B8ED-DC51BCCFA13E}"/>
    <cellStyle name="40% - Énfasis1 3 3 2" xfId="6613" xr:uid="{E3101F89-2027-4B87-B58D-FCD80736087F}"/>
    <cellStyle name="40% - Énfasis1 3 4" xfId="2552" xr:uid="{473C1200-7FD5-4E82-8B24-55296EA8B4F2}"/>
    <cellStyle name="40% - Énfasis1 3 4 2" xfId="7708" xr:uid="{BFACE032-AD2A-45C0-BAAA-5DC02A230ADB}"/>
    <cellStyle name="40% - Énfasis1 3 5" xfId="3815" xr:uid="{8F691C99-0E46-4892-9040-4186F116C09B}"/>
    <cellStyle name="40% - Énfasis1 3 5 2" xfId="8944" xr:uid="{BB3B7705-F6DA-4228-8439-481748C7592D}"/>
    <cellStyle name="40% - Énfasis1 3 6" xfId="4420" xr:uid="{BAA84C5C-A0F2-42A7-9E30-0C628F18F8C0}"/>
    <cellStyle name="40% - Énfasis1 3 6 2" xfId="9548" xr:uid="{BEE62D58-1027-4547-8B82-67197229388C}"/>
    <cellStyle name="40% - Énfasis1 3 7" xfId="5517" xr:uid="{72B89F11-5773-4BB0-9AE5-39824B4954FB}"/>
    <cellStyle name="40% - Énfasis1 3 8" xfId="10651" xr:uid="{3A5E7927-0067-42AD-8677-742BC2CDAA4E}"/>
    <cellStyle name="40% - Énfasis1 4" xfId="457" xr:uid="{E19B4A19-8577-40DE-BF4C-2B8F61597818}"/>
    <cellStyle name="40% - Énfasis1 4 2" xfId="1639" xr:uid="{B874A917-D0A0-4E9B-886B-17DB96200792}"/>
    <cellStyle name="40% - Énfasis1 4 2 2" xfId="6797" xr:uid="{AE7A4F5B-D504-4E36-8C4B-437E86F7723A}"/>
    <cellStyle name="40% - Énfasis1 4 3" xfId="2736" xr:uid="{FCCF6C49-3228-4878-BB3D-61E467AFC3C7}"/>
    <cellStyle name="40% - Énfasis1 4 3 2" xfId="7892" xr:uid="{B2AF193B-AF49-4DB5-86F1-4A7E3B66D8E5}"/>
    <cellStyle name="40% - Énfasis1 4 4" xfId="4604" xr:uid="{F9159D4C-438E-4ABD-9BAF-EFAF93D6F1A4}"/>
    <cellStyle name="40% - Énfasis1 4 4 2" xfId="9732" xr:uid="{785E1768-B6FB-411F-9835-AD41D2282B16}"/>
    <cellStyle name="40% - Énfasis1 4 5" xfId="5701" xr:uid="{B00DCA87-C6A6-42EE-9453-A065C643D1C8}"/>
    <cellStyle name="40% - Énfasis1 4 6" xfId="10835" xr:uid="{DA8A6CD7-F08F-4A9D-933B-1EB0A669366D}"/>
    <cellStyle name="40% - Énfasis1 5" xfId="964" xr:uid="{4AE3917F-5337-4B85-9C43-AD100B9AC1B0}"/>
    <cellStyle name="40% - Énfasis1 5 2" xfId="2124" xr:uid="{E85B6E16-5494-45E4-A959-82B697D6B8E6}"/>
    <cellStyle name="40% - Énfasis1 5 2 2" xfId="7282" xr:uid="{7E005328-0327-46F5-BBE6-F6DCE8B8C612}"/>
    <cellStyle name="40% - Énfasis1 5 3" xfId="3221" xr:uid="{23FBC146-83A0-47FC-A972-AC3B36AD8599}"/>
    <cellStyle name="40% - Énfasis1 5 3 2" xfId="8377" xr:uid="{78BC2D0E-0320-41DE-BC76-6153A2DC5C75}"/>
    <cellStyle name="40% - Énfasis1 5 4" xfId="5089" xr:uid="{13CD85BC-6A30-425A-AC77-5C503005BB06}"/>
    <cellStyle name="40% - Énfasis1 5 4 2" xfId="10217" xr:uid="{06B214B6-31CF-4475-BFE4-52AB408AE68F}"/>
    <cellStyle name="40% - Énfasis1 5 5" xfId="6187" xr:uid="{06112167-3CE8-4F1E-B9FD-CB1751C8CFE4}"/>
    <cellStyle name="40% - Énfasis1 5 6" xfId="11320" xr:uid="{0474D2F7-D415-480B-BB1E-F9378F4AE400}"/>
    <cellStyle name="40% - Énfasis1 6" xfId="1128" xr:uid="{A10476F1-4C78-4895-B4D3-62FCDEDA9415}"/>
    <cellStyle name="40% - Énfasis1 6 2" xfId="2266" xr:uid="{425CCDD1-CFE8-4A83-A0D9-E1F951049EA4}"/>
    <cellStyle name="40% - Énfasis1 6 2 2" xfId="7424" xr:uid="{630C7C2B-0B91-4BF8-97FD-8ED719BD0D17}"/>
    <cellStyle name="40% - Énfasis1 6 3" xfId="3364" xr:uid="{05BA94C1-C6F3-4BEB-8AA5-EA66EA9F4396}"/>
    <cellStyle name="40% - Énfasis1 6 3 2" xfId="8519" xr:uid="{CD9D9B5F-4CC1-4B09-BAED-D54FEC312CE3}"/>
    <cellStyle name="40% - Énfasis1 6 4" xfId="5231" xr:uid="{1DB300B5-C40A-4429-86D1-FBFC0596F321}"/>
    <cellStyle name="40% - Énfasis1 6 4 2" xfId="10359" xr:uid="{BABB5AB7-BA07-406F-BD44-7B8A6B16C151}"/>
    <cellStyle name="40% - Énfasis1 6 5" xfId="6329" xr:uid="{4EC1ADBA-CE72-4476-8D0E-8CEDF52D97B6}"/>
    <cellStyle name="40% - Énfasis1 6 6" xfId="11462" xr:uid="{660C018C-C000-4AE0-B56C-DD553A962AF3}"/>
    <cellStyle name="40% - Énfasis1 7" xfId="1313" xr:uid="{5A6CA1FA-05E1-45FE-9479-34C736B86C9F}"/>
    <cellStyle name="40% - Énfasis1 7 2" xfId="6471" xr:uid="{EB8DB488-B801-400B-9151-357CD128D4B2}"/>
    <cellStyle name="40% - Énfasis1 8" xfId="2410" xr:uid="{0269989B-4D2B-4FB1-B32C-5079E205C8DB}"/>
    <cellStyle name="40% - Énfasis1 8 2" xfId="7566" xr:uid="{E178C72D-4DFF-47D4-8E37-CE431ED9A598}"/>
    <cellStyle name="40% - Énfasis1 9" xfId="3524" xr:uid="{3A428FAE-A050-4EC2-871D-B8FF98A7745B}"/>
    <cellStyle name="40% - Énfasis1 9 2" xfId="8653" xr:uid="{A28922BE-7412-480F-8E97-CE050E0A364D}"/>
    <cellStyle name="40% - Énfasis2" xfId="96" builtinId="35" customBuiltin="1"/>
    <cellStyle name="40% - Énfasis2 10" xfId="4280" xr:uid="{08070711-50D2-41A7-B1EB-AA064D3EEA56}"/>
    <cellStyle name="40% - Énfasis2 10 2" xfId="9408" xr:uid="{34936199-5EF7-4F14-B3E4-BE53B8149D3A}"/>
    <cellStyle name="40% - Énfasis2 11" xfId="5377" xr:uid="{5976BE76-C306-4180-B010-CAC9113107DA}"/>
    <cellStyle name="40% - Énfasis2 12" xfId="10511" xr:uid="{389E0158-21FB-4567-BA6A-FE68758BA512}"/>
    <cellStyle name="40% - Énfasis2 2" xfId="178" xr:uid="{00000000-0005-0000-0000-00000F000000}"/>
    <cellStyle name="40% - Énfasis2 2 10" xfId="5443" xr:uid="{985C8424-F388-47B2-9FCD-0672E20B9527}"/>
    <cellStyle name="40% - Énfasis2 2 11" xfId="10577" xr:uid="{C65E06C5-4CAE-409A-8521-4A81B0BC2590}"/>
    <cellStyle name="40% - Énfasis2 2 2" xfId="326" xr:uid="{83CD4325-AB49-4A7E-9544-10D68BA1E8ED}"/>
    <cellStyle name="40% - Énfasis2 2 2 2" xfId="832" xr:uid="{8F9EE2D9-74DE-4EB8-909E-D31EB288C64E}"/>
    <cellStyle name="40% - Énfasis2 2 2 2 2" xfId="1998" xr:uid="{54C379BF-C4D8-4F4C-89EA-85B446B47909}"/>
    <cellStyle name="40% - Énfasis2 2 2 2 2 2" xfId="7156" xr:uid="{1509E780-816D-4FC0-AB42-42DE501D7CA7}"/>
    <cellStyle name="40% - Énfasis2 2 2 2 3" xfId="3095" xr:uid="{6C6DF492-2327-4A48-A171-EC712797B9E3}"/>
    <cellStyle name="40% - Énfasis2 2 2 2 3 2" xfId="8251" xr:uid="{F2626E8C-2D10-455E-9081-9E5CA2CC7BAF}"/>
    <cellStyle name="40% - Énfasis2 2 2 2 4" xfId="4963" xr:uid="{944D9F4B-7B05-404A-AF28-FA4AEBA0A18F}"/>
    <cellStyle name="40% - Énfasis2 2 2 2 4 2" xfId="10091" xr:uid="{68D9B079-2B7C-43A1-97E6-7534D5A273BA}"/>
    <cellStyle name="40% - Énfasis2 2 2 2 5" xfId="6060" xr:uid="{C14028AA-E934-47DD-B237-4A9E2BBF4DCF}"/>
    <cellStyle name="40% - Énfasis2 2 2 2 6" xfId="11194" xr:uid="{57A183AE-C692-4E42-87B8-A1B58FC3D04B}"/>
    <cellStyle name="40% - Énfasis2 2 2 3" xfId="1523" xr:uid="{A4F36DB3-97FA-4172-9887-6B8F18AE734C}"/>
    <cellStyle name="40% - Énfasis2 2 2 3 2" xfId="6681" xr:uid="{06F98571-C1D0-42E4-B027-8DF3F4C75A66}"/>
    <cellStyle name="40% - Énfasis2 2 2 4" xfId="2620" xr:uid="{617998C6-09D7-4EE5-8D74-3E53E6857AAB}"/>
    <cellStyle name="40% - Énfasis2 2 2 4 2" xfId="7776" xr:uid="{7806CB77-CAE5-4E47-8EFC-33ECF2861BF9}"/>
    <cellStyle name="40% - Énfasis2 2 2 5" xfId="3883" xr:uid="{660B30A4-7934-4E3B-9425-FC0381A40718}"/>
    <cellStyle name="40% - Énfasis2 2 2 5 2" xfId="9012" xr:uid="{1A2796F0-D9D0-4D3D-83C9-3827FFA32E52}"/>
    <cellStyle name="40% - Énfasis2 2 2 6" xfId="4488" xr:uid="{1752283C-F0C4-4197-B59A-DE5CB5B20A17}"/>
    <cellStyle name="40% - Énfasis2 2 2 6 2" xfId="9616" xr:uid="{1A87887D-48A2-4ABF-B64C-F44C3C5F0F14}"/>
    <cellStyle name="40% - Énfasis2 2 2 7" xfId="5585" xr:uid="{F116F399-E07B-4EC2-9F21-14B757F9BBDD}"/>
    <cellStyle name="40% - Énfasis2 2 2 8" xfId="10719" xr:uid="{E3940894-AEC1-416E-8AFB-EAF72ABC27EE}"/>
    <cellStyle name="40% - Énfasis2 2 3" xfId="687" xr:uid="{9C4907C5-A97C-444A-B9CE-28FDA43EDC37}"/>
    <cellStyle name="40% - Énfasis2 2 3 2" xfId="1856" xr:uid="{F1FE69A6-78C3-4364-8FA7-B80D2F4E076D}"/>
    <cellStyle name="40% - Énfasis2 2 3 2 2" xfId="7014" xr:uid="{F5A9650E-4C51-4731-8FF0-B47D5BE027FB}"/>
    <cellStyle name="40% - Énfasis2 2 3 3" xfId="2953" xr:uid="{DDA68E6E-32B1-4A34-A1AC-BB08A419C07D}"/>
    <cellStyle name="40% - Énfasis2 2 3 3 2" xfId="8109" xr:uid="{F20120C2-58F6-4B67-8C9A-6434E53F9ED8}"/>
    <cellStyle name="40% - Énfasis2 2 3 4" xfId="4821" xr:uid="{5E307235-B0BA-4C5F-B1EB-2BD63F866667}"/>
    <cellStyle name="40% - Énfasis2 2 3 4 2" xfId="9949" xr:uid="{C80E0C0F-9E95-4121-8F25-682DC095DD43}"/>
    <cellStyle name="40% - Énfasis2 2 3 5" xfId="5918" xr:uid="{C9975C2D-0836-4C2F-B5E7-4F6B0455B25E}"/>
    <cellStyle name="40% - Énfasis2 2 3 6" xfId="11052" xr:uid="{B49C4A4C-C7DF-4B69-A46F-4FCB9D98BE84}"/>
    <cellStyle name="40% - Énfasis2 2 4" xfId="1032" xr:uid="{D180F11A-8D6D-4340-9381-BD0BA043854D}"/>
    <cellStyle name="40% - Énfasis2 2 4 2" xfId="2192" xr:uid="{310DE3FB-DAED-4380-8E9A-9CD95594233A}"/>
    <cellStyle name="40% - Énfasis2 2 4 2 2" xfId="7350" xr:uid="{07D254A6-0DF8-46A6-8852-A155A3F88F5E}"/>
    <cellStyle name="40% - Énfasis2 2 4 3" xfId="3289" xr:uid="{FD1FE1AC-3E94-4256-A431-186F0DDE0B78}"/>
    <cellStyle name="40% - Énfasis2 2 4 3 2" xfId="8445" xr:uid="{9763EE25-AF18-4638-A1AC-E7FB740DBFC9}"/>
    <cellStyle name="40% - Énfasis2 2 4 4" xfId="5157" xr:uid="{923404C6-4197-45C9-BB0B-3E01AD9D0AE7}"/>
    <cellStyle name="40% - Énfasis2 2 4 4 2" xfId="10285" xr:uid="{962CC511-6F40-44EB-B988-8E0988EF6D12}"/>
    <cellStyle name="40% - Énfasis2 2 4 5" xfId="6255" xr:uid="{5FA37AB4-6385-4EFE-B620-3F9F7177DE7F}"/>
    <cellStyle name="40% - Énfasis2 2 4 6" xfId="11388" xr:uid="{304914EB-9EE2-4D05-AB48-B69955602AAE}"/>
    <cellStyle name="40% - Énfasis2 2 5" xfId="1199" xr:uid="{7E76CA8B-DC11-4C54-B2DC-24DFF692C006}"/>
    <cellStyle name="40% - Énfasis2 2 5 2" xfId="2334" xr:uid="{337ED9CA-AEA9-40C0-A1D3-04860A7D30E6}"/>
    <cellStyle name="40% - Énfasis2 2 5 2 2" xfId="7492" xr:uid="{75BA9C63-0585-40DF-8E06-56CCBD6CEE4B}"/>
    <cellStyle name="40% - Énfasis2 2 5 3" xfId="3432" xr:uid="{EE8F6C89-2BA3-4763-8EB5-94A48D88FE3E}"/>
    <cellStyle name="40% - Énfasis2 2 5 3 2" xfId="8587" xr:uid="{62407240-AD92-46F9-8959-C5433E01F85E}"/>
    <cellStyle name="40% - Énfasis2 2 5 4" xfId="5299" xr:uid="{308CA748-EEF2-4464-9B7B-4C4D26F7C0B0}"/>
    <cellStyle name="40% - Énfasis2 2 5 4 2" xfId="10427" xr:uid="{964E98A1-8FCE-4867-86E3-93252FE7E104}"/>
    <cellStyle name="40% - Énfasis2 2 5 5" xfId="6397" xr:uid="{A7CDEF37-BC06-4A8B-A79B-F3D79AF6CABE}"/>
    <cellStyle name="40% - Énfasis2 2 5 6" xfId="11530" xr:uid="{94ECBB4B-D927-4467-9B1E-6E590FD58F78}"/>
    <cellStyle name="40% - Énfasis2 2 6" xfId="1381" xr:uid="{65C295B6-CD20-47CC-853E-2ED93646B77E}"/>
    <cellStyle name="40% - Énfasis2 2 6 2" xfId="6539" xr:uid="{84E998F0-69F9-4453-992A-B195E1959AEE}"/>
    <cellStyle name="40% - Énfasis2 2 7" xfId="2478" xr:uid="{FAD3DB7E-DA59-4800-9E86-684C82D6A038}"/>
    <cellStyle name="40% - Énfasis2 2 7 2" xfId="7634" xr:uid="{7E2C086F-0225-4246-A696-D3F678BA04D7}"/>
    <cellStyle name="40% - Énfasis2 2 8" xfId="3741" xr:uid="{5E7501AF-3229-45ED-9534-00C20FDA0742}"/>
    <cellStyle name="40% - Énfasis2 2 8 2" xfId="8870" xr:uid="{63C784D6-00F5-4CAA-9E1A-1A61483FE59C}"/>
    <cellStyle name="40% - Énfasis2 2 9" xfId="4346" xr:uid="{42716DAB-C3C2-4CD6-B1BF-1A5A23B4DC8E}"/>
    <cellStyle name="40% - Énfasis2 2 9 2" xfId="9474" xr:uid="{2C86D443-948D-4D86-B819-51BCAB6FDA80}"/>
    <cellStyle name="40% - Énfasis2 3" xfId="260" xr:uid="{DE38A6C8-E2A8-44C0-8C1F-0270C36E4582}"/>
    <cellStyle name="40% - Énfasis2 3 2" xfId="766" xr:uid="{74C93188-2589-4062-A6F0-ABADAEA5D701}"/>
    <cellStyle name="40% - Énfasis2 3 2 2" xfId="1932" xr:uid="{CBB2E3C1-6DAE-4207-ADBA-66E4B070EB98}"/>
    <cellStyle name="40% - Énfasis2 3 2 2 2" xfId="7090" xr:uid="{9E5FC88F-7AA5-49CA-A162-075F3FEC761C}"/>
    <cellStyle name="40% - Énfasis2 3 2 3" xfId="3029" xr:uid="{EED7ACC1-8517-4CB9-ADC0-4AF133067003}"/>
    <cellStyle name="40% - Énfasis2 3 2 3 2" xfId="8185" xr:uid="{97167E3F-E6B2-4AE8-B425-350DAF4489E5}"/>
    <cellStyle name="40% - Énfasis2 3 2 4" xfId="4897" xr:uid="{ED8DA91E-4946-45D3-80BA-87C483B37534}"/>
    <cellStyle name="40% - Énfasis2 3 2 4 2" xfId="10025" xr:uid="{42D56431-C24D-4337-84DD-010E50190D5F}"/>
    <cellStyle name="40% - Énfasis2 3 2 5" xfId="5994" xr:uid="{860198C1-5C58-418A-8FB1-87AA8EF80FDB}"/>
    <cellStyle name="40% - Énfasis2 3 2 6" xfId="11128" xr:uid="{F144D77F-5A18-4AC9-9F25-CB36DA9E4F1E}"/>
    <cellStyle name="40% - Énfasis2 3 3" xfId="1457" xr:uid="{F5562EAE-9A60-4BF3-BF0C-D4E86D7939A7}"/>
    <cellStyle name="40% - Énfasis2 3 3 2" xfId="6615" xr:uid="{1FD89C36-8157-47FC-9E74-BC105623E313}"/>
    <cellStyle name="40% - Énfasis2 3 4" xfId="2554" xr:uid="{98EE4942-B8C5-4429-87EA-674927EC78F9}"/>
    <cellStyle name="40% - Énfasis2 3 4 2" xfId="7710" xr:uid="{8392BC32-3840-4D41-A3EC-7A3F23FDAC3F}"/>
    <cellStyle name="40% - Énfasis2 3 5" xfId="3817" xr:uid="{000AE022-8C22-4B98-AE03-9D7C03E3E974}"/>
    <cellStyle name="40% - Énfasis2 3 5 2" xfId="8946" xr:uid="{968469B4-E95E-48F3-86A7-9A2E429FA252}"/>
    <cellStyle name="40% - Énfasis2 3 6" xfId="4422" xr:uid="{C99942B8-968F-4411-97FB-262EF899B59A}"/>
    <cellStyle name="40% - Énfasis2 3 6 2" xfId="9550" xr:uid="{391BFEFA-D6EC-4A25-91E3-D6A01AE1F085}"/>
    <cellStyle name="40% - Énfasis2 3 7" xfId="5519" xr:uid="{5DB3A8DA-270E-491D-814F-0486F8D8DCE2}"/>
    <cellStyle name="40% - Énfasis2 3 8" xfId="10653" xr:uid="{3D4BB55C-49B3-4BDA-80A0-F18F07CA8B7A}"/>
    <cellStyle name="40% - Énfasis2 4" xfId="459" xr:uid="{B4813769-D2FC-464B-B6E8-7D06696D0255}"/>
    <cellStyle name="40% - Énfasis2 4 2" xfId="1641" xr:uid="{89F87893-1821-41E9-9EC5-6CA7DD2108FE}"/>
    <cellStyle name="40% - Énfasis2 4 2 2" xfId="6799" xr:uid="{C83FE44F-1EC9-44D8-8B13-B3AFEE89F454}"/>
    <cellStyle name="40% - Énfasis2 4 3" xfId="2738" xr:uid="{600BF387-1B84-4707-B365-1C1420F80EB4}"/>
    <cellStyle name="40% - Énfasis2 4 3 2" xfId="7894" xr:uid="{E9D73E35-667C-4D22-83D1-F16ABCE471B2}"/>
    <cellStyle name="40% - Énfasis2 4 4" xfId="4606" xr:uid="{C84543BC-1E2D-4DDA-B0ED-D6229727E1DD}"/>
    <cellStyle name="40% - Énfasis2 4 4 2" xfId="9734" xr:uid="{EFB711E3-8614-4000-882C-BEA286F58E7D}"/>
    <cellStyle name="40% - Énfasis2 4 5" xfId="5703" xr:uid="{9AFF7F94-FBC9-4B4A-9E16-2CB587F324C8}"/>
    <cellStyle name="40% - Énfasis2 4 6" xfId="10837" xr:uid="{6359EF8D-33FF-4F18-985B-1C87A6D5ECE5}"/>
    <cellStyle name="40% - Énfasis2 5" xfId="966" xr:uid="{F2CA839B-5816-43AB-A3A0-3DC74D2D503D}"/>
    <cellStyle name="40% - Énfasis2 5 2" xfId="2126" xr:uid="{13D44A65-0A29-4120-804E-8F9C1118C63B}"/>
    <cellStyle name="40% - Énfasis2 5 2 2" xfId="7284" xr:uid="{320A1709-D2B4-49B5-A546-E81CC0F5C71E}"/>
    <cellStyle name="40% - Énfasis2 5 3" xfId="3223" xr:uid="{30531F73-08E0-480A-8927-EAF92CE836F6}"/>
    <cellStyle name="40% - Énfasis2 5 3 2" xfId="8379" xr:uid="{68DBD388-CC0A-452D-85A6-3972A68F66EA}"/>
    <cellStyle name="40% - Énfasis2 5 4" xfId="5091" xr:uid="{AF33C197-4A63-4484-93E1-2819445007CE}"/>
    <cellStyle name="40% - Énfasis2 5 4 2" xfId="10219" xr:uid="{1991BC39-5BB4-49AF-ACC1-B9E3C5642F78}"/>
    <cellStyle name="40% - Énfasis2 5 5" xfId="6189" xr:uid="{0835E6DC-80A0-41ED-9487-A2C1629EE557}"/>
    <cellStyle name="40% - Énfasis2 5 6" xfId="11322" xr:uid="{EB5C6E52-B6B4-4865-B82F-398D8BCFC9D3}"/>
    <cellStyle name="40% - Énfasis2 6" xfId="1131" xr:uid="{B6809766-C6BA-4774-85E0-CD30EDAF5398}"/>
    <cellStyle name="40% - Énfasis2 6 2" xfId="2268" xr:uid="{F41D7B64-6315-4542-8C78-A9937458F713}"/>
    <cellStyle name="40% - Énfasis2 6 2 2" xfId="7426" xr:uid="{7087CD40-2F11-4C04-AFFF-D5C956D0A0A1}"/>
    <cellStyle name="40% - Énfasis2 6 3" xfId="3366" xr:uid="{B6ED425E-2304-4C4B-930F-301C8BEB177C}"/>
    <cellStyle name="40% - Énfasis2 6 3 2" xfId="8521" xr:uid="{552836AD-DF31-49DF-99F0-C06C1FE57FFE}"/>
    <cellStyle name="40% - Énfasis2 6 4" xfId="5233" xr:uid="{C93BE943-F3E1-4D34-994D-F86F73893E6C}"/>
    <cellStyle name="40% - Énfasis2 6 4 2" xfId="10361" xr:uid="{609D7461-7D62-4D10-A1A0-EEB56DEEF1A4}"/>
    <cellStyle name="40% - Énfasis2 6 5" xfId="6331" xr:uid="{E129C63D-E9F5-419C-9479-90448C86735A}"/>
    <cellStyle name="40% - Énfasis2 6 6" xfId="11464" xr:uid="{F1FA888A-CC56-45C9-AC42-AE6582341FBA}"/>
    <cellStyle name="40% - Énfasis2 7" xfId="1315" xr:uid="{6C42634C-AD16-40A8-AA6C-D6A46455C150}"/>
    <cellStyle name="40% - Énfasis2 7 2" xfId="6473" xr:uid="{610EAC68-B009-4D53-AFAA-FE77A28412A7}"/>
    <cellStyle name="40% - Énfasis2 8" xfId="2412" xr:uid="{C8E25846-9082-4E9B-8831-D60AD0122566}"/>
    <cellStyle name="40% - Énfasis2 8 2" xfId="7568" xr:uid="{669921D2-A5E8-4262-A4B1-03FC2FECFAA7}"/>
    <cellStyle name="40% - Énfasis2 9" xfId="3526" xr:uid="{C11ADDEC-F9F8-448B-9523-EDF339591D32}"/>
    <cellStyle name="40% - Énfasis2 9 2" xfId="8655" xr:uid="{1B747B2E-C8B0-45AB-9376-7C7F8C4CABB3}"/>
    <cellStyle name="40% - Énfasis3" xfId="100" builtinId="39" customBuiltin="1"/>
    <cellStyle name="40% - Énfasis3 10" xfId="4282" xr:uid="{A1C706F9-AE8B-4431-B0D9-D0D6CD814E0A}"/>
    <cellStyle name="40% - Énfasis3 10 2" xfId="9410" xr:uid="{052C0D20-726C-451B-A613-0BCD8A5C909C}"/>
    <cellStyle name="40% - Énfasis3 11" xfId="5379" xr:uid="{072C536B-BABC-445C-9853-FE61BFD48DFC}"/>
    <cellStyle name="40% - Énfasis3 12" xfId="10513" xr:uid="{5A80FFC0-D32A-4570-9C8E-644FF153F846}"/>
    <cellStyle name="40% - Énfasis3 2" xfId="180" xr:uid="{00000000-0005-0000-0000-000011000000}"/>
    <cellStyle name="40% - Énfasis3 2 10" xfId="5445" xr:uid="{3720811D-8D35-416F-8281-B3427B19C5AE}"/>
    <cellStyle name="40% - Énfasis3 2 11" xfId="10579" xr:uid="{A92AD0DA-7CE0-4DAE-BC41-6D46A0ED5421}"/>
    <cellStyle name="40% - Énfasis3 2 2" xfId="328" xr:uid="{ED3804ED-EE5C-47F8-8C25-E5D80BCBFBA3}"/>
    <cellStyle name="40% - Énfasis3 2 2 2" xfId="834" xr:uid="{8D55E3E6-5765-4E73-8224-0FE8ACA2E4C7}"/>
    <cellStyle name="40% - Énfasis3 2 2 2 2" xfId="2000" xr:uid="{0B331FAE-5EFC-4C95-A2BE-0B621303EEDB}"/>
    <cellStyle name="40% - Énfasis3 2 2 2 2 2" xfId="7158" xr:uid="{83638EC3-1044-4B00-AC3B-BDECD6C6573A}"/>
    <cellStyle name="40% - Énfasis3 2 2 2 3" xfId="3097" xr:uid="{BCE584B1-7565-44A8-9E61-86C27D4F1DD0}"/>
    <cellStyle name="40% - Énfasis3 2 2 2 3 2" xfId="8253" xr:uid="{F09640A1-F44E-4E5A-9D8C-05FE95FE04C8}"/>
    <cellStyle name="40% - Énfasis3 2 2 2 4" xfId="4965" xr:uid="{3C154552-8813-4C62-9E42-1E94C452506B}"/>
    <cellStyle name="40% - Énfasis3 2 2 2 4 2" xfId="10093" xr:uid="{E4BED389-F579-4D8A-95A8-F95970AEC169}"/>
    <cellStyle name="40% - Énfasis3 2 2 2 5" xfId="6062" xr:uid="{0D3EE80A-A08A-42D4-AE4D-99214A614D32}"/>
    <cellStyle name="40% - Énfasis3 2 2 2 6" xfId="11196" xr:uid="{926ADCAB-ED2E-4963-AB28-696AE63BB2C0}"/>
    <cellStyle name="40% - Énfasis3 2 2 3" xfId="1525" xr:uid="{B4FABB7E-6B9D-4296-92EC-E8EA2FE1CC7E}"/>
    <cellStyle name="40% - Énfasis3 2 2 3 2" xfId="6683" xr:uid="{DBC2686B-DB12-4672-AC33-21063A1CDA41}"/>
    <cellStyle name="40% - Énfasis3 2 2 4" xfId="2622" xr:uid="{12EF431A-A8E6-4C24-A8D0-3F9352E61087}"/>
    <cellStyle name="40% - Énfasis3 2 2 4 2" xfId="7778" xr:uid="{BFA0C1C9-1901-4EBB-B4EE-A08B6514D552}"/>
    <cellStyle name="40% - Énfasis3 2 2 5" xfId="3885" xr:uid="{89B5C67C-F93C-4268-9B95-992310FA19FA}"/>
    <cellStyle name="40% - Énfasis3 2 2 5 2" xfId="9014" xr:uid="{B6081592-84E9-477D-ABF9-0FD692B04908}"/>
    <cellStyle name="40% - Énfasis3 2 2 6" xfId="4490" xr:uid="{A9702C2B-B995-4C34-A476-13F8E81B6A8B}"/>
    <cellStyle name="40% - Énfasis3 2 2 6 2" xfId="9618" xr:uid="{79F3E9E6-487E-4C8B-808D-B49F0E3A48BB}"/>
    <cellStyle name="40% - Énfasis3 2 2 7" xfId="5587" xr:uid="{1B28B0F7-03E9-47AA-B94E-53B752E0D1C8}"/>
    <cellStyle name="40% - Énfasis3 2 2 8" xfId="10721" xr:uid="{AC87139D-A39D-4A0E-849D-B2A8B2E1175D}"/>
    <cellStyle name="40% - Énfasis3 2 3" xfId="689" xr:uid="{58BB2DC2-9B37-4A8B-A1AF-4E8D34E0A812}"/>
    <cellStyle name="40% - Énfasis3 2 3 2" xfId="1858" xr:uid="{DA861F67-3096-4A2B-8D8B-1A4895DB7A54}"/>
    <cellStyle name="40% - Énfasis3 2 3 2 2" xfId="7016" xr:uid="{A68F16E8-B813-42D6-8DAD-E6BFC4DB2EA1}"/>
    <cellStyle name="40% - Énfasis3 2 3 3" xfId="2955" xr:uid="{DEE3866C-74C0-4561-BF56-10B8EB4DCDFA}"/>
    <cellStyle name="40% - Énfasis3 2 3 3 2" xfId="8111" xr:uid="{323EFA8C-FB50-4ADC-91B3-75C1A00E087A}"/>
    <cellStyle name="40% - Énfasis3 2 3 4" xfId="4823" xr:uid="{733F9E4D-DB97-471E-8794-515A905E9A0A}"/>
    <cellStyle name="40% - Énfasis3 2 3 4 2" xfId="9951" xr:uid="{26045B0E-E3C9-4008-A93F-4ABC96A56522}"/>
    <cellStyle name="40% - Énfasis3 2 3 5" xfId="5920" xr:uid="{C95F6A6E-B4E7-414C-986D-E30160ECF180}"/>
    <cellStyle name="40% - Énfasis3 2 3 6" xfId="11054" xr:uid="{3DD21A84-C6D1-4AAC-84E0-66B40987E26F}"/>
    <cellStyle name="40% - Énfasis3 2 4" xfId="1034" xr:uid="{8EADCD72-1C69-4BF7-B416-965C48EF3D69}"/>
    <cellStyle name="40% - Énfasis3 2 4 2" xfId="2194" xr:uid="{E83ABC1C-0B80-4204-AE4F-12B9EEB07AD0}"/>
    <cellStyle name="40% - Énfasis3 2 4 2 2" xfId="7352" xr:uid="{753A5582-0547-49BB-AA9F-DD754735213D}"/>
    <cellStyle name="40% - Énfasis3 2 4 3" xfId="3291" xr:uid="{698FA6F6-35DA-48C5-869D-2AA3AE59E108}"/>
    <cellStyle name="40% - Énfasis3 2 4 3 2" xfId="8447" xr:uid="{46BE69CF-6284-4F4E-B078-2D7A1DD551BD}"/>
    <cellStyle name="40% - Énfasis3 2 4 4" xfId="5159" xr:uid="{DDBED100-26B6-4C1A-91B0-83AF5A5AA282}"/>
    <cellStyle name="40% - Énfasis3 2 4 4 2" xfId="10287" xr:uid="{0A912168-BFA8-4BD5-B98A-13DBA21C438C}"/>
    <cellStyle name="40% - Énfasis3 2 4 5" xfId="6257" xr:uid="{147EEE77-33FA-49C9-8287-A6541B24AC9E}"/>
    <cellStyle name="40% - Énfasis3 2 4 6" xfId="11390" xr:uid="{C8A423A7-7315-4CF5-8981-8C4C993C5822}"/>
    <cellStyle name="40% - Énfasis3 2 5" xfId="1201" xr:uid="{59766445-938F-435C-8013-D0419FC9E74A}"/>
    <cellStyle name="40% - Énfasis3 2 5 2" xfId="2336" xr:uid="{E51B1A2E-2B41-4F17-9199-2364841B50B3}"/>
    <cellStyle name="40% - Énfasis3 2 5 2 2" xfId="7494" xr:uid="{54602CDF-7218-4331-8DB8-143DA60B79F3}"/>
    <cellStyle name="40% - Énfasis3 2 5 3" xfId="3434" xr:uid="{AF1BEC82-A354-4922-8586-403B7DBE7F05}"/>
    <cellStyle name="40% - Énfasis3 2 5 3 2" xfId="8589" xr:uid="{2F8599C9-BCD9-435F-BF12-DBE9646F633F}"/>
    <cellStyle name="40% - Énfasis3 2 5 4" xfId="5301" xr:uid="{643F0809-2F08-43A5-806F-40E108A14B82}"/>
    <cellStyle name="40% - Énfasis3 2 5 4 2" xfId="10429" xr:uid="{BFB8670E-11D9-4B0E-AC80-689886EA84D4}"/>
    <cellStyle name="40% - Énfasis3 2 5 5" xfId="6399" xr:uid="{690E5568-881E-48A8-92D7-10D089FB2720}"/>
    <cellStyle name="40% - Énfasis3 2 5 6" xfId="11532" xr:uid="{B124B6A1-F0C7-498A-B3B0-51895CEAABB1}"/>
    <cellStyle name="40% - Énfasis3 2 6" xfId="1383" xr:uid="{F7618FDA-B082-426B-9D67-FF8C5721F07F}"/>
    <cellStyle name="40% - Énfasis3 2 6 2" xfId="6541" xr:uid="{8F342827-59EE-4555-B79A-E7A42E7CC1E0}"/>
    <cellStyle name="40% - Énfasis3 2 7" xfId="2480" xr:uid="{F5A55B07-634A-4ED6-AE12-2198317BD061}"/>
    <cellStyle name="40% - Énfasis3 2 7 2" xfId="7636" xr:uid="{4F038B8E-D8CF-4B52-9F74-2A8EB6E0D69F}"/>
    <cellStyle name="40% - Énfasis3 2 8" xfId="3743" xr:uid="{1AF794AE-AD2F-42DC-8DAE-818A7D8AEB5F}"/>
    <cellStyle name="40% - Énfasis3 2 8 2" xfId="8872" xr:uid="{F4BA0C32-CA34-4933-A4C3-FB706788CAF2}"/>
    <cellStyle name="40% - Énfasis3 2 9" xfId="4348" xr:uid="{837718EC-C46C-4879-A667-E7A1AF8620CF}"/>
    <cellStyle name="40% - Énfasis3 2 9 2" xfId="9476" xr:uid="{6987D981-289F-4437-A9F0-6B2B289B7091}"/>
    <cellStyle name="40% - Énfasis3 3" xfId="262" xr:uid="{D32E966C-2C06-451E-B454-3D2C778B5924}"/>
    <cellStyle name="40% - Énfasis3 3 2" xfId="768" xr:uid="{C3255944-A9D7-4298-8EE6-77711CE190CC}"/>
    <cellStyle name="40% - Énfasis3 3 2 2" xfId="1934" xr:uid="{0DBEED2E-1168-4976-B82F-10F100B59EDC}"/>
    <cellStyle name="40% - Énfasis3 3 2 2 2" xfId="7092" xr:uid="{AF3112FA-475B-462E-8072-5B9B814FC466}"/>
    <cellStyle name="40% - Énfasis3 3 2 3" xfId="3031" xr:uid="{3321A56A-0888-46FA-8526-15630CB837EB}"/>
    <cellStyle name="40% - Énfasis3 3 2 3 2" xfId="8187" xr:uid="{27E7000B-9117-45EF-8EA2-4B84C934AA34}"/>
    <cellStyle name="40% - Énfasis3 3 2 4" xfId="4899" xr:uid="{445B12A4-E5BA-4495-B22A-89AAD27BA399}"/>
    <cellStyle name="40% - Énfasis3 3 2 4 2" xfId="10027" xr:uid="{8C66DD5D-F8C0-4DCD-A6F9-BA9A87E84B05}"/>
    <cellStyle name="40% - Énfasis3 3 2 5" xfId="5996" xr:uid="{30E0A187-4BCD-41D8-8B7D-E1415706A473}"/>
    <cellStyle name="40% - Énfasis3 3 2 6" xfId="11130" xr:uid="{C4C46788-8FBA-4C84-8CD8-F94C80A4BDC1}"/>
    <cellStyle name="40% - Énfasis3 3 3" xfId="1459" xr:uid="{87932DD5-1A93-4D80-8565-8D9EB59E224D}"/>
    <cellStyle name="40% - Énfasis3 3 3 2" xfId="6617" xr:uid="{D0AC49B3-F4D6-4B70-9A37-0AAF12FFF05F}"/>
    <cellStyle name="40% - Énfasis3 3 4" xfId="2556" xr:uid="{DAE41DEC-8191-4D90-819A-EC8EA1ABB3CD}"/>
    <cellStyle name="40% - Énfasis3 3 4 2" xfId="7712" xr:uid="{F14D2088-4A09-4DFF-A380-4556444984DA}"/>
    <cellStyle name="40% - Énfasis3 3 5" xfId="3819" xr:uid="{F20FFEE0-C6C3-497D-ACA8-7C9965B4CC04}"/>
    <cellStyle name="40% - Énfasis3 3 5 2" xfId="8948" xr:uid="{62EB1D5D-7CC4-4CFB-BF78-8512121C5614}"/>
    <cellStyle name="40% - Énfasis3 3 6" xfId="4424" xr:uid="{1985C851-2A8A-4260-B087-14CAA2A0F963}"/>
    <cellStyle name="40% - Énfasis3 3 6 2" xfId="9552" xr:uid="{1A6317BD-25C1-4543-B5A7-8C1BE7C7E137}"/>
    <cellStyle name="40% - Énfasis3 3 7" xfId="5521" xr:uid="{5B04936D-5C76-4398-97F1-4BA5C1F35F78}"/>
    <cellStyle name="40% - Énfasis3 3 8" xfId="10655" xr:uid="{E7CF62A4-5ACC-45C3-B762-E454E84A49AD}"/>
    <cellStyle name="40% - Énfasis3 4" xfId="461" xr:uid="{DB944BF3-BCA5-4A82-A7D0-326048217F85}"/>
    <cellStyle name="40% - Énfasis3 4 2" xfId="1643" xr:uid="{1E4C6EE6-F0DE-4F46-B582-D665547E0CA7}"/>
    <cellStyle name="40% - Énfasis3 4 2 2" xfId="6801" xr:uid="{1D9459F5-D2FA-4AA8-BB90-D89F76E4BE87}"/>
    <cellStyle name="40% - Énfasis3 4 3" xfId="2740" xr:uid="{ACE43651-D159-47F7-86FE-45BB817485F4}"/>
    <cellStyle name="40% - Énfasis3 4 3 2" xfId="7896" xr:uid="{C22EF21D-3AA2-45CF-997A-738448CA011F}"/>
    <cellStyle name="40% - Énfasis3 4 4" xfId="4608" xr:uid="{E3E5AFD5-A96F-4CD7-AE8F-4F388BA559AA}"/>
    <cellStyle name="40% - Énfasis3 4 4 2" xfId="9736" xr:uid="{C88A6954-C787-40ED-BD6B-9A6826E7B670}"/>
    <cellStyle name="40% - Énfasis3 4 5" xfId="5705" xr:uid="{62AB2E4E-65A8-4E4D-9BE7-8CEC59564B32}"/>
    <cellStyle name="40% - Énfasis3 4 6" xfId="10839" xr:uid="{9FF832E5-3A44-411A-B616-7F670D3C6580}"/>
    <cellStyle name="40% - Énfasis3 5" xfId="968" xr:uid="{A0D46870-F6D3-4D05-A742-86D2550CE925}"/>
    <cellStyle name="40% - Énfasis3 5 2" xfId="2128" xr:uid="{864B3BD0-D9B9-449F-8441-CCCD3B2ECAD1}"/>
    <cellStyle name="40% - Énfasis3 5 2 2" xfId="7286" xr:uid="{1934FFEA-96EE-4C68-B404-ADA2B2DDD494}"/>
    <cellStyle name="40% - Énfasis3 5 3" xfId="3225" xr:uid="{055F32A1-BC6B-43E7-A987-094398D2A866}"/>
    <cellStyle name="40% - Énfasis3 5 3 2" xfId="8381" xr:uid="{137087C7-31A7-47DC-91C3-5C954B8B9C90}"/>
    <cellStyle name="40% - Énfasis3 5 4" xfId="5093" xr:uid="{CB11E45E-3C50-4AA7-AE96-5735DFCD715A}"/>
    <cellStyle name="40% - Énfasis3 5 4 2" xfId="10221" xr:uid="{A523A3C0-C5AE-4640-96BD-43C34D1BA05A}"/>
    <cellStyle name="40% - Énfasis3 5 5" xfId="6191" xr:uid="{82251F36-4BC5-4ADB-9B87-8443668EF03E}"/>
    <cellStyle name="40% - Énfasis3 5 6" xfId="11324" xr:uid="{067807AC-A4A8-4A81-A128-A2E0B7D68B7F}"/>
    <cellStyle name="40% - Énfasis3 6" xfId="1133" xr:uid="{80709AF6-ABD5-4C1F-9DFC-3448761D5C9E}"/>
    <cellStyle name="40% - Énfasis3 6 2" xfId="2270" xr:uid="{EBF0F673-1F7D-4D68-B37F-BE68803A19B5}"/>
    <cellStyle name="40% - Énfasis3 6 2 2" xfId="7428" xr:uid="{75624CB7-F349-4FAD-8E90-3385B67E408D}"/>
    <cellStyle name="40% - Énfasis3 6 3" xfId="3368" xr:uid="{B056D232-982A-48DC-8AEF-0F0BFCEFD781}"/>
    <cellStyle name="40% - Énfasis3 6 3 2" xfId="8523" xr:uid="{C84526AF-C8A0-4B9D-9199-0F2FFE67E5FE}"/>
    <cellStyle name="40% - Énfasis3 6 4" xfId="5235" xr:uid="{AA5C0650-344F-459D-987E-800B62B0C5E0}"/>
    <cellStyle name="40% - Énfasis3 6 4 2" xfId="10363" xr:uid="{D6907489-5160-4BCA-B921-D4CB94386D7E}"/>
    <cellStyle name="40% - Énfasis3 6 5" xfId="6333" xr:uid="{5BB78AD9-AF2A-448E-9C0C-A288F477DDA5}"/>
    <cellStyle name="40% - Énfasis3 6 6" xfId="11466" xr:uid="{D9977003-5559-4E35-99BD-854655360DE5}"/>
    <cellStyle name="40% - Énfasis3 7" xfId="1317" xr:uid="{2E4B91A5-9015-41C6-A979-066D2D59D5F8}"/>
    <cellStyle name="40% - Énfasis3 7 2" xfId="6475" xr:uid="{D49AFEF8-DE4F-4110-87C2-6C59619BD025}"/>
    <cellStyle name="40% - Énfasis3 8" xfId="2414" xr:uid="{A0909766-956B-4EB7-B3AD-F6F8CA0BA7BD}"/>
    <cellStyle name="40% - Énfasis3 8 2" xfId="7570" xr:uid="{DB5B8BE5-A76C-414F-AA52-4FC920CFE70A}"/>
    <cellStyle name="40% - Énfasis3 9" xfId="3528" xr:uid="{B98BEA51-DEB5-4C2D-83F7-B434AD913330}"/>
    <cellStyle name="40% - Énfasis3 9 2" xfId="8657" xr:uid="{37719CF1-7EEC-47C7-B86F-9FA5A010F69B}"/>
    <cellStyle name="40% - Énfasis4" xfId="104" builtinId="43" customBuiltin="1"/>
    <cellStyle name="40% - Énfasis4 10" xfId="4284" xr:uid="{373F6281-C3C4-4801-A7DF-A1F977A7D964}"/>
    <cellStyle name="40% - Énfasis4 10 2" xfId="9412" xr:uid="{321880E1-6CBF-4009-B141-9619C1F7EC41}"/>
    <cellStyle name="40% - Énfasis4 11" xfId="5381" xr:uid="{88DD81AA-E0D1-434F-BF4F-5C9C11F90579}"/>
    <cellStyle name="40% - Énfasis4 12" xfId="10515" xr:uid="{151A2901-11C3-475E-BC87-C88CC195CDB2}"/>
    <cellStyle name="40% - Énfasis4 2" xfId="182" xr:uid="{00000000-0005-0000-0000-000013000000}"/>
    <cellStyle name="40% - Énfasis4 2 10" xfId="5447" xr:uid="{3BB4E3D8-F15E-4905-8A0A-FAEE90B5E6F9}"/>
    <cellStyle name="40% - Énfasis4 2 11" xfId="10581" xr:uid="{80500048-A312-467E-AFC1-E653CE067BBA}"/>
    <cellStyle name="40% - Énfasis4 2 2" xfId="330" xr:uid="{5467C151-2FB0-4727-B8DD-F11127ABEDAE}"/>
    <cellStyle name="40% - Énfasis4 2 2 2" xfId="836" xr:uid="{BF967DF7-C9E1-4125-9D24-F62017DA99A4}"/>
    <cellStyle name="40% - Énfasis4 2 2 2 2" xfId="2002" xr:uid="{0CAB82E3-09E9-4C83-A8E0-F09058FB0341}"/>
    <cellStyle name="40% - Énfasis4 2 2 2 2 2" xfId="7160" xr:uid="{C819CD6B-E6CB-4510-BC54-9839EC9AB478}"/>
    <cellStyle name="40% - Énfasis4 2 2 2 3" xfId="3099" xr:uid="{23FF5E7E-A335-40E0-B546-6B437E0D5618}"/>
    <cellStyle name="40% - Énfasis4 2 2 2 3 2" xfId="8255" xr:uid="{3A160A07-E62A-4CF8-BA44-4A3B4ED3AFC8}"/>
    <cellStyle name="40% - Énfasis4 2 2 2 4" xfId="4967" xr:uid="{C5263C03-535E-4959-AFDD-DB98F480C246}"/>
    <cellStyle name="40% - Énfasis4 2 2 2 4 2" xfId="10095" xr:uid="{B0A617EB-F784-429F-B6A2-BFFE5168AB6F}"/>
    <cellStyle name="40% - Énfasis4 2 2 2 5" xfId="6064" xr:uid="{B3F48946-11E5-4E0D-B1B3-28825397031E}"/>
    <cellStyle name="40% - Énfasis4 2 2 2 6" xfId="11198" xr:uid="{44E8F878-2931-44FC-94BB-26B7D722169D}"/>
    <cellStyle name="40% - Énfasis4 2 2 3" xfId="1527" xr:uid="{044C73D7-69D1-4AA5-93FD-00050F00C7CE}"/>
    <cellStyle name="40% - Énfasis4 2 2 3 2" xfId="6685" xr:uid="{D2A7E241-DC5F-48EB-9EC3-89A446D6AC32}"/>
    <cellStyle name="40% - Énfasis4 2 2 4" xfId="2624" xr:uid="{EA96C071-9C00-4C68-91A7-20AAFB7BC758}"/>
    <cellStyle name="40% - Énfasis4 2 2 4 2" xfId="7780" xr:uid="{0875326D-380A-473D-8123-F3F49295EB44}"/>
    <cellStyle name="40% - Énfasis4 2 2 5" xfId="3887" xr:uid="{F1EB788F-22EF-4830-A4C6-21A841185912}"/>
    <cellStyle name="40% - Énfasis4 2 2 5 2" xfId="9016" xr:uid="{4FE4600B-331F-43C8-9843-00B7CFA79069}"/>
    <cellStyle name="40% - Énfasis4 2 2 6" xfId="4492" xr:uid="{93CA6150-58B7-45DC-9CF9-38849E074D34}"/>
    <cellStyle name="40% - Énfasis4 2 2 6 2" xfId="9620" xr:uid="{047063C4-57E5-43BF-BA96-7976575682C6}"/>
    <cellStyle name="40% - Énfasis4 2 2 7" xfId="5589" xr:uid="{746A25A0-683F-44D7-8F12-2E8FB7B70DAA}"/>
    <cellStyle name="40% - Énfasis4 2 2 8" xfId="10723" xr:uid="{7C330AA6-B304-4EBF-BE26-C3BEB7628224}"/>
    <cellStyle name="40% - Énfasis4 2 3" xfId="691" xr:uid="{175AC4F9-5BED-4A02-A4B0-E28EF34E5FC8}"/>
    <cellStyle name="40% - Énfasis4 2 3 2" xfId="1860" xr:uid="{2866D676-5290-4A4B-A1B9-269F20C2C63E}"/>
    <cellStyle name="40% - Énfasis4 2 3 2 2" xfId="7018" xr:uid="{977B978F-1BC8-4F89-A043-EAE4FB66B1A8}"/>
    <cellStyle name="40% - Énfasis4 2 3 3" xfId="2957" xr:uid="{66973351-3CAB-47E1-9F13-A60494CC31CD}"/>
    <cellStyle name="40% - Énfasis4 2 3 3 2" xfId="8113" xr:uid="{6F3D5B52-D290-4B1F-9C9A-0B049C5E4A8B}"/>
    <cellStyle name="40% - Énfasis4 2 3 4" xfId="4825" xr:uid="{AFB42565-5927-4DE5-913A-B5F153A9E762}"/>
    <cellStyle name="40% - Énfasis4 2 3 4 2" xfId="9953" xr:uid="{B2A7FB9C-8D8F-4224-AA11-172AD4B082A5}"/>
    <cellStyle name="40% - Énfasis4 2 3 5" xfId="5922" xr:uid="{8C43B090-B37C-4217-949D-C88BBADD5476}"/>
    <cellStyle name="40% - Énfasis4 2 3 6" xfId="11056" xr:uid="{86E2E012-4341-4019-8662-268A65211FC3}"/>
    <cellStyle name="40% - Énfasis4 2 4" xfId="1036" xr:uid="{6CE7D1B2-F6F7-47C0-90E7-00226DB42BB0}"/>
    <cellStyle name="40% - Énfasis4 2 4 2" xfId="2196" xr:uid="{09707F58-2BF5-4187-9148-A6F59CD541B0}"/>
    <cellStyle name="40% - Énfasis4 2 4 2 2" xfId="7354" xr:uid="{79C94508-187D-4DA2-B926-F9F40236C5E5}"/>
    <cellStyle name="40% - Énfasis4 2 4 3" xfId="3293" xr:uid="{BF6E4A88-0065-4139-9AFB-A3328EB8E3E4}"/>
    <cellStyle name="40% - Énfasis4 2 4 3 2" xfId="8449" xr:uid="{1582A389-277A-445C-B84D-BAE689E073BD}"/>
    <cellStyle name="40% - Énfasis4 2 4 4" xfId="5161" xr:uid="{7606B710-0A8A-4FEE-964B-1CAD9C3F71EC}"/>
    <cellStyle name="40% - Énfasis4 2 4 4 2" xfId="10289" xr:uid="{803C3C75-CB93-4622-930F-272DD00CAF33}"/>
    <cellStyle name="40% - Énfasis4 2 4 5" xfId="6259" xr:uid="{94FE6A90-26F8-4AE4-A83B-7F3C31EAD0F0}"/>
    <cellStyle name="40% - Énfasis4 2 4 6" xfId="11392" xr:uid="{1B0D387A-27DE-44DF-87C8-CFA619695AF7}"/>
    <cellStyle name="40% - Énfasis4 2 5" xfId="1203" xr:uid="{62A40C40-2B8C-456C-9A23-F1CE67D5ABB5}"/>
    <cellStyle name="40% - Énfasis4 2 5 2" xfId="2338" xr:uid="{E2794B1E-A639-410C-9D9E-0B41B4759E2B}"/>
    <cellStyle name="40% - Énfasis4 2 5 2 2" xfId="7496" xr:uid="{ABC5A572-B64A-4079-8127-6022D29CE540}"/>
    <cellStyle name="40% - Énfasis4 2 5 3" xfId="3436" xr:uid="{8A2B023D-7EBA-4E33-903D-D08404D1FA08}"/>
    <cellStyle name="40% - Énfasis4 2 5 3 2" xfId="8591" xr:uid="{C6EDD788-CB90-49B4-B5F2-9DE5384A9571}"/>
    <cellStyle name="40% - Énfasis4 2 5 4" xfId="5303" xr:uid="{56CEFEE9-6E9D-4E99-98BA-844DFCEB3ED5}"/>
    <cellStyle name="40% - Énfasis4 2 5 4 2" xfId="10431" xr:uid="{10E2B3D1-8967-4172-B76F-39C30500A511}"/>
    <cellStyle name="40% - Énfasis4 2 5 5" xfId="6401" xr:uid="{AA60055C-5053-444E-A58A-C35E41EB4C17}"/>
    <cellStyle name="40% - Énfasis4 2 5 6" xfId="11534" xr:uid="{19DC7B4A-79AF-479C-8225-D1B513E9A98B}"/>
    <cellStyle name="40% - Énfasis4 2 6" xfId="1385" xr:uid="{44E8A86A-17FD-48F3-B424-A40B309FC4C3}"/>
    <cellStyle name="40% - Énfasis4 2 6 2" xfId="6543" xr:uid="{26E242C0-1609-4F3E-9666-7DC0A42CD4A2}"/>
    <cellStyle name="40% - Énfasis4 2 7" xfId="2482" xr:uid="{F4CF3EA4-5794-4E7F-AA83-5C9BF66D51F3}"/>
    <cellStyle name="40% - Énfasis4 2 7 2" xfId="7638" xr:uid="{F4567E18-5788-4B5F-9597-14FB17401323}"/>
    <cellStyle name="40% - Énfasis4 2 8" xfId="3745" xr:uid="{25AB7EFD-0886-4BA5-B44A-E1F981B5FFAF}"/>
    <cellStyle name="40% - Énfasis4 2 8 2" xfId="8874" xr:uid="{693A6AC9-752D-4B0A-A9E9-56596674EFFC}"/>
    <cellStyle name="40% - Énfasis4 2 9" xfId="4350" xr:uid="{EEBD16FB-2419-49A1-AF13-31F8CA8B86FA}"/>
    <cellStyle name="40% - Énfasis4 2 9 2" xfId="9478" xr:uid="{EB473A19-D7CD-43FC-B03B-25170EDD83DB}"/>
    <cellStyle name="40% - Énfasis4 3" xfId="264" xr:uid="{5CB13A2A-8984-464F-9D3C-A75D7D43848F}"/>
    <cellStyle name="40% - Énfasis4 3 2" xfId="770" xr:uid="{FA5A8390-371F-4504-AA4C-6DB6BF0529D1}"/>
    <cellStyle name="40% - Énfasis4 3 2 2" xfId="1936" xr:uid="{F09B33D8-FC70-404F-8424-FB4FC7947C7E}"/>
    <cellStyle name="40% - Énfasis4 3 2 2 2" xfId="7094" xr:uid="{1CB61D29-C8BC-4B02-82BE-90BBD5A2B52D}"/>
    <cellStyle name="40% - Énfasis4 3 2 3" xfId="3033" xr:uid="{9900627F-CC4C-4A13-A025-C05458E505E8}"/>
    <cellStyle name="40% - Énfasis4 3 2 3 2" xfId="8189" xr:uid="{DA177240-6E7A-4F35-9C5F-1F67A6E3ADAF}"/>
    <cellStyle name="40% - Énfasis4 3 2 4" xfId="4901" xr:uid="{D54054C8-2FEC-46E4-9688-2DDD49D5A1E1}"/>
    <cellStyle name="40% - Énfasis4 3 2 4 2" xfId="10029" xr:uid="{153F299A-43BC-4E69-89E0-52ADEFC60B13}"/>
    <cellStyle name="40% - Énfasis4 3 2 5" xfId="5998" xr:uid="{3BA01FE5-2964-4C72-A36E-DEFD5E9A446A}"/>
    <cellStyle name="40% - Énfasis4 3 2 6" xfId="11132" xr:uid="{6E9C250A-D16D-4F2F-BD36-58C1582E2B52}"/>
    <cellStyle name="40% - Énfasis4 3 3" xfId="1461" xr:uid="{1937CF94-2E5C-4C24-9ED2-71DD8D411588}"/>
    <cellStyle name="40% - Énfasis4 3 3 2" xfId="6619" xr:uid="{95977450-3013-498B-A7F4-60D600DCAE20}"/>
    <cellStyle name="40% - Énfasis4 3 4" xfId="2558" xr:uid="{76609E2C-3A5A-4B60-B857-45CBBC9747E1}"/>
    <cellStyle name="40% - Énfasis4 3 4 2" xfId="7714" xr:uid="{746FCFFA-8443-4B6F-991F-2E39713E3606}"/>
    <cellStyle name="40% - Énfasis4 3 5" xfId="3821" xr:uid="{E9FAB6CE-3FCB-4EAE-8383-8777362E67E8}"/>
    <cellStyle name="40% - Énfasis4 3 5 2" xfId="8950" xr:uid="{3EE36D51-41CE-4C07-B279-5C7246CE4271}"/>
    <cellStyle name="40% - Énfasis4 3 6" xfId="4426" xr:uid="{EA0EDF35-7CC3-4C71-B0C4-74D6B5CBF879}"/>
    <cellStyle name="40% - Énfasis4 3 6 2" xfId="9554" xr:uid="{E7176DAC-F752-41D3-B4ED-3D0504FEA9C2}"/>
    <cellStyle name="40% - Énfasis4 3 7" xfId="5523" xr:uid="{16A60FC8-40E0-4689-98B7-45E2D361C000}"/>
    <cellStyle name="40% - Énfasis4 3 8" xfId="10657" xr:uid="{9A11E8DC-19B8-4C89-A4F0-FC79139ACA24}"/>
    <cellStyle name="40% - Énfasis4 4" xfId="463" xr:uid="{874F6FC7-282C-400C-8C3A-C8CD62D5C928}"/>
    <cellStyle name="40% - Énfasis4 4 2" xfId="1645" xr:uid="{4C47AD89-EBB4-4C17-A4CC-3062A77FA875}"/>
    <cellStyle name="40% - Énfasis4 4 2 2" xfId="6803" xr:uid="{63010F60-8A5F-4BA4-90E3-964F6D3F5713}"/>
    <cellStyle name="40% - Énfasis4 4 3" xfId="2742" xr:uid="{79B268D8-4DCB-4002-951F-045577061C0D}"/>
    <cellStyle name="40% - Énfasis4 4 3 2" xfId="7898" xr:uid="{B163E366-62A4-452F-A624-245926F4F463}"/>
    <cellStyle name="40% - Énfasis4 4 4" xfId="4610" xr:uid="{071D8824-BC26-41E1-9FB1-4A3C981E89C4}"/>
    <cellStyle name="40% - Énfasis4 4 4 2" xfId="9738" xr:uid="{7EF992DE-29A9-4E63-A009-12DC848E299F}"/>
    <cellStyle name="40% - Énfasis4 4 5" xfId="5707" xr:uid="{48E17260-A69E-4705-A208-BF60B273B5CD}"/>
    <cellStyle name="40% - Énfasis4 4 6" xfId="10841" xr:uid="{87719929-D220-48C9-B50B-F5DE76F258F4}"/>
    <cellStyle name="40% - Énfasis4 5" xfId="970" xr:uid="{07C14EC6-BEAC-43D5-93CF-236F5C619DF5}"/>
    <cellStyle name="40% - Énfasis4 5 2" xfId="2130" xr:uid="{D9D3C3C4-1A88-4458-B617-10398FEB4223}"/>
    <cellStyle name="40% - Énfasis4 5 2 2" xfId="7288" xr:uid="{10009E27-A167-4762-8148-07F0053EB66B}"/>
    <cellStyle name="40% - Énfasis4 5 3" xfId="3227" xr:uid="{B2E64792-2082-40FC-BF19-44FE09596353}"/>
    <cellStyle name="40% - Énfasis4 5 3 2" xfId="8383" xr:uid="{C47A1F27-ED9A-406F-9576-9FF2C5E6CA69}"/>
    <cellStyle name="40% - Énfasis4 5 4" xfId="5095" xr:uid="{64309BB9-1727-4EB1-936C-E392AF393BC4}"/>
    <cellStyle name="40% - Énfasis4 5 4 2" xfId="10223" xr:uid="{2AAE7E73-378E-4752-96FC-B7D4AE29C7B6}"/>
    <cellStyle name="40% - Énfasis4 5 5" xfId="6193" xr:uid="{9FAD2EEA-BCD4-4FA2-8733-6FB8AD828237}"/>
    <cellStyle name="40% - Énfasis4 5 6" xfId="11326" xr:uid="{A25D96B5-50FB-42A2-A0B6-CF58379F7133}"/>
    <cellStyle name="40% - Énfasis4 6" xfId="1136" xr:uid="{1F97DFA1-7E9E-420E-A587-0CB5F5473278}"/>
    <cellStyle name="40% - Énfasis4 6 2" xfId="2272" xr:uid="{28DF0E65-CCD1-4026-9984-74CAE88CE0F1}"/>
    <cellStyle name="40% - Énfasis4 6 2 2" xfId="7430" xr:uid="{ACF30B73-9BA7-4E28-8AC9-AFDCC409AA3E}"/>
    <cellStyle name="40% - Énfasis4 6 3" xfId="3370" xr:uid="{25239C81-F6A7-4545-B92F-BF482E7E9E7C}"/>
    <cellStyle name="40% - Énfasis4 6 3 2" xfId="8525" xr:uid="{76FF18ED-6588-41C1-8FCC-7DE96972E06C}"/>
    <cellStyle name="40% - Énfasis4 6 4" xfId="5237" xr:uid="{77C31D4F-5325-425A-B7F7-2D636B0F6078}"/>
    <cellStyle name="40% - Énfasis4 6 4 2" xfId="10365" xr:uid="{033C18BE-A79A-4531-999C-FA76560837B8}"/>
    <cellStyle name="40% - Énfasis4 6 5" xfId="6335" xr:uid="{829DCD76-BA53-42F4-BB5C-B92CB95A926E}"/>
    <cellStyle name="40% - Énfasis4 6 6" xfId="11468" xr:uid="{3CD00257-795A-4BAF-AD5C-DB638DDFB2B6}"/>
    <cellStyle name="40% - Énfasis4 7" xfId="1319" xr:uid="{9F12EECB-3CBA-4501-A11A-CDB1C4FCCCE5}"/>
    <cellStyle name="40% - Énfasis4 7 2" xfId="6477" xr:uid="{209FBBFA-3695-4C12-9775-CACB9CC059E5}"/>
    <cellStyle name="40% - Énfasis4 8" xfId="2416" xr:uid="{8D66F5C3-8A20-4140-A730-D5E789862527}"/>
    <cellStyle name="40% - Énfasis4 8 2" xfId="7572" xr:uid="{BE264E54-6051-4B5E-BA92-777573C07345}"/>
    <cellStyle name="40% - Énfasis4 9" xfId="3530" xr:uid="{7A3E8F59-D87E-4993-8A57-2130C158EC2B}"/>
    <cellStyle name="40% - Énfasis4 9 2" xfId="8659" xr:uid="{FAFBB707-2114-48A8-82BC-7FF0C80F7A00}"/>
    <cellStyle name="40% - Énfasis5" xfId="108" builtinId="47" customBuiltin="1"/>
    <cellStyle name="40% - Énfasis5 10" xfId="4286" xr:uid="{CC6E37D5-D979-42B9-8820-E209898D2FD0}"/>
    <cellStyle name="40% - Énfasis5 10 2" xfId="9414" xr:uid="{A8EA641A-93F3-40C6-A9F2-FD3DF4D4F37C}"/>
    <cellStyle name="40% - Énfasis5 11" xfId="5383" xr:uid="{A14F05FF-C4CA-4E4A-A494-283741B94BD6}"/>
    <cellStyle name="40% - Énfasis5 12" xfId="10517" xr:uid="{030E67CF-4324-4615-8162-40A9B5A842E5}"/>
    <cellStyle name="40% - Énfasis5 2" xfId="184" xr:uid="{00000000-0005-0000-0000-000015000000}"/>
    <cellStyle name="40% - Énfasis5 2 10" xfId="5449" xr:uid="{8E9A743D-5737-40AB-A56C-9657F20E98F3}"/>
    <cellStyle name="40% - Énfasis5 2 11" xfId="10583" xr:uid="{549760B2-C8B3-465D-B331-BDC66F5562A0}"/>
    <cellStyle name="40% - Énfasis5 2 2" xfId="332" xr:uid="{AE5B6F25-95F2-484B-A3CD-7F013DA53620}"/>
    <cellStyle name="40% - Énfasis5 2 2 2" xfId="838" xr:uid="{801FA14C-7D7A-44C6-B04D-D42744A0B186}"/>
    <cellStyle name="40% - Énfasis5 2 2 2 2" xfId="2004" xr:uid="{A67ED269-8BA4-4E3C-B416-BA67E37FEE9C}"/>
    <cellStyle name="40% - Énfasis5 2 2 2 2 2" xfId="7162" xr:uid="{33E6E9A1-97C5-4F3E-9F72-DC7501485076}"/>
    <cellStyle name="40% - Énfasis5 2 2 2 3" xfId="3101" xr:uid="{AC5470CA-CD6F-4F21-8230-896AA77334B4}"/>
    <cellStyle name="40% - Énfasis5 2 2 2 3 2" xfId="8257" xr:uid="{BB9386AE-77BB-47BC-BB07-4B69D621B8A7}"/>
    <cellStyle name="40% - Énfasis5 2 2 2 4" xfId="4969" xr:uid="{13478889-96E9-4F28-BD02-8072888F6950}"/>
    <cellStyle name="40% - Énfasis5 2 2 2 4 2" xfId="10097" xr:uid="{DF8DDA7D-3FF1-4ED3-962E-D51893EE27B5}"/>
    <cellStyle name="40% - Énfasis5 2 2 2 5" xfId="6066" xr:uid="{97C6450E-0625-4181-863C-05A805C15AE7}"/>
    <cellStyle name="40% - Énfasis5 2 2 2 6" xfId="11200" xr:uid="{587FA923-493B-4884-A4C3-CBA98E09598F}"/>
    <cellStyle name="40% - Énfasis5 2 2 3" xfId="1529" xr:uid="{EA567625-E19A-4B6C-B2FB-FAA8DD029206}"/>
    <cellStyle name="40% - Énfasis5 2 2 3 2" xfId="6687" xr:uid="{1118A41E-FBE1-4485-BF4C-74B6BACE9E73}"/>
    <cellStyle name="40% - Énfasis5 2 2 4" xfId="2626" xr:uid="{ECC6B5B8-60B5-473B-8269-7381B002539D}"/>
    <cellStyle name="40% - Énfasis5 2 2 4 2" xfId="7782" xr:uid="{D1B02DE3-6D00-4420-B0C8-00C5C65FEA67}"/>
    <cellStyle name="40% - Énfasis5 2 2 5" xfId="3889" xr:uid="{46CC9D70-5D92-4DD9-8843-DB4EB4AFDD44}"/>
    <cellStyle name="40% - Énfasis5 2 2 5 2" xfId="9018" xr:uid="{D01C605D-1517-4007-B931-DD92D4FCD05F}"/>
    <cellStyle name="40% - Énfasis5 2 2 6" xfId="4494" xr:uid="{C5EBB047-C3EA-4D94-BA10-1D8BE2AD91B7}"/>
    <cellStyle name="40% - Énfasis5 2 2 6 2" xfId="9622" xr:uid="{E02216C1-4B62-4348-AA2E-D5F63DCB9621}"/>
    <cellStyle name="40% - Énfasis5 2 2 7" xfId="5591" xr:uid="{C53208BD-48D5-4FAA-A373-152634812EF3}"/>
    <cellStyle name="40% - Énfasis5 2 2 8" xfId="10725" xr:uid="{6CDD43EF-2C04-432A-86FA-63DF0DF77299}"/>
    <cellStyle name="40% - Énfasis5 2 3" xfId="693" xr:uid="{2A1D7E21-5C2B-407A-B3FB-09C595C5D672}"/>
    <cellStyle name="40% - Énfasis5 2 3 2" xfId="1862" xr:uid="{11F254F5-4C1D-4F23-A768-AFE42C5B7313}"/>
    <cellStyle name="40% - Énfasis5 2 3 2 2" xfId="7020" xr:uid="{7B42CD70-8DE4-431B-BFAC-CDBC25B13812}"/>
    <cellStyle name="40% - Énfasis5 2 3 3" xfId="2959" xr:uid="{85375359-382B-4BF5-B552-20140BF802C2}"/>
    <cellStyle name="40% - Énfasis5 2 3 3 2" xfId="8115" xr:uid="{B7FE6C2C-5EE8-43EC-9E2C-B009957C244D}"/>
    <cellStyle name="40% - Énfasis5 2 3 4" xfId="4827" xr:uid="{76207B0E-468E-45A1-BF7D-75CB07C5A603}"/>
    <cellStyle name="40% - Énfasis5 2 3 4 2" xfId="9955" xr:uid="{061B990F-0DFB-4BA2-B958-45A66F25E0B0}"/>
    <cellStyle name="40% - Énfasis5 2 3 5" xfId="5924" xr:uid="{95DCDB5A-C2CF-47FF-A75F-715EA4340AFE}"/>
    <cellStyle name="40% - Énfasis5 2 3 6" xfId="11058" xr:uid="{FC95A226-4467-4A0B-90EF-4B720AA4A8B5}"/>
    <cellStyle name="40% - Énfasis5 2 4" xfId="1038" xr:uid="{62080829-0825-4973-8552-322D1956FFA7}"/>
    <cellStyle name="40% - Énfasis5 2 4 2" xfId="2198" xr:uid="{B5EDEA05-1EFC-4EA5-809A-6DAD01A7EDE0}"/>
    <cellStyle name="40% - Énfasis5 2 4 2 2" xfId="7356" xr:uid="{A637AC54-4519-4C13-9574-CF9466E76BE1}"/>
    <cellStyle name="40% - Énfasis5 2 4 3" xfId="3295" xr:uid="{BEF800A1-122B-427E-8020-A05C97014D68}"/>
    <cellStyle name="40% - Énfasis5 2 4 3 2" xfId="8451" xr:uid="{7BA5063C-9BB0-454A-A59C-DDE99FAAE467}"/>
    <cellStyle name="40% - Énfasis5 2 4 4" xfId="5163" xr:uid="{A2386029-48CA-4599-9678-1DD6D4B1BC24}"/>
    <cellStyle name="40% - Énfasis5 2 4 4 2" xfId="10291" xr:uid="{0A67BEB3-8BAE-4B47-956D-01C7C4A48120}"/>
    <cellStyle name="40% - Énfasis5 2 4 5" xfId="6261" xr:uid="{B7F8C951-E03B-46A2-AAD2-0872876A6E5A}"/>
    <cellStyle name="40% - Énfasis5 2 4 6" xfId="11394" xr:uid="{E29BEA35-0469-49EE-A385-8A22416AFCAD}"/>
    <cellStyle name="40% - Énfasis5 2 5" xfId="1205" xr:uid="{A653EC95-CE34-4B78-AB64-8BD71F3DDBFC}"/>
    <cellStyle name="40% - Énfasis5 2 5 2" xfId="2340" xr:uid="{D2C5D1B4-EE8D-44E1-BEEB-BE44AD00BEC3}"/>
    <cellStyle name="40% - Énfasis5 2 5 2 2" xfId="7498" xr:uid="{A110E9A4-6991-4A7D-A798-10971EC6BFB3}"/>
    <cellStyle name="40% - Énfasis5 2 5 3" xfId="3438" xr:uid="{21074709-C703-4AB5-B3E6-F5A319AA03F4}"/>
    <cellStyle name="40% - Énfasis5 2 5 3 2" xfId="8593" xr:uid="{55889C42-AB18-4F3F-AEA9-46270137AAC3}"/>
    <cellStyle name="40% - Énfasis5 2 5 4" xfId="5305" xr:uid="{F26D2A81-ED25-4B9B-8978-261B90CEA1E9}"/>
    <cellStyle name="40% - Énfasis5 2 5 4 2" xfId="10433" xr:uid="{C8B163FA-A77E-4A7C-A395-AA51F9421450}"/>
    <cellStyle name="40% - Énfasis5 2 5 5" xfId="6403" xr:uid="{1F5715DA-3BD3-4F6D-B284-3FAC99A039D4}"/>
    <cellStyle name="40% - Énfasis5 2 5 6" xfId="11536" xr:uid="{ADC446EC-076B-4C74-8B91-3C51E84D9B5D}"/>
    <cellStyle name="40% - Énfasis5 2 6" xfId="1387" xr:uid="{1B94E5DE-50D9-46A0-B2E8-327EBC917550}"/>
    <cellStyle name="40% - Énfasis5 2 6 2" xfId="6545" xr:uid="{EDCFF601-C87E-49F9-AF8A-A014516C3D8B}"/>
    <cellStyle name="40% - Énfasis5 2 7" xfId="2484" xr:uid="{EC89F748-6735-4610-B8C9-428AFDFC0A0C}"/>
    <cellStyle name="40% - Énfasis5 2 7 2" xfId="7640" xr:uid="{F2186BE2-DB57-4867-A22B-740A34F13C83}"/>
    <cellStyle name="40% - Énfasis5 2 8" xfId="3747" xr:uid="{3E6261CE-C18B-4612-87B8-F3700B3AC8C3}"/>
    <cellStyle name="40% - Énfasis5 2 8 2" xfId="8876" xr:uid="{93F456A9-74AD-4652-8566-C44960619246}"/>
    <cellStyle name="40% - Énfasis5 2 9" xfId="4352" xr:uid="{F8A090F7-CBA8-45A6-8760-04A0A45028BE}"/>
    <cellStyle name="40% - Énfasis5 2 9 2" xfId="9480" xr:uid="{5A164693-ABF0-4C38-8479-C39C60A97F2E}"/>
    <cellStyle name="40% - Énfasis5 3" xfId="266" xr:uid="{31D09593-A5F3-4EF5-B1D3-8DEF145F5B8D}"/>
    <cellStyle name="40% - Énfasis5 3 2" xfId="772" xr:uid="{CE17E2A3-B04D-4524-98EE-CD03D7701DF4}"/>
    <cellStyle name="40% - Énfasis5 3 2 2" xfId="1938" xr:uid="{CFACA8BC-2496-4C1E-9B17-449B6D362445}"/>
    <cellStyle name="40% - Énfasis5 3 2 2 2" xfId="7096" xr:uid="{664E85F3-4007-435C-B6EB-4065578BB04D}"/>
    <cellStyle name="40% - Énfasis5 3 2 3" xfId="3035" xr:uid="{3CF0B94D-FD07-4ABC-91BF-01EC888F0B73}"/>
    <cellStyle name="40% - Énfasis5 3 2 3 2" xfId="8191" xr:uid="{E229B0BB-3779-4C26-9BE3-6B848D080333}"/>
    <cellStyle name="40% - Énfasis5 3 2 4" xfId="4903" xr:uid="{E9A1F79D-A8CC-495C-8F62-3AF08320D243}"/>
    <cellStyle name="40% - Énfasis5 3 2 4 2" xfId="10031" xr:uid="{19C1F4FA-35CF-4CD8-A5F6-DD127B324756}"/>
    <cellStyle name="40% - Énfasis5 3 2 5" xfId="6000" xr:uid="{EE093931-A81D-4EDE-B757-9728409983E4}"/>
    <cellStyle name="40% - Énfasis5 3 2 6" xfId="11134" xr:uid="{B80F5F4E-4E91-495A-BEDD-6D255BFD6DB1}"/>
    <cellStyle name="40% - Énfasis5 3 3" xfId="1463" xr:uid="{078E8E99-DA45-49B0-AEB7-38D06B944299}"/>
    <cellStyle name="40% - Énfasis5 3 3 2" xfId="6621" xr:uid="{9D5360EE-67D6-4830-A0F5-8AD46B392964}"/>
    <cellStyle name="40% - Énfasis5 3 4" xfId="2560" xr:uid="{5502FDC9-D6D7-489D-9FB3-BC90815D6E9E}"/>
    <cellStyle name="40% - Énfasis5 3 4 2" xfId="7716" xr:uid="{C34CBA19-8A56-4961-8499-BD574A1C8D51}"/>
    <cellStyle name="40% - Énfasis5 3 5" xfId="3823" xr:uid="{801FE749-642A-4CF6-86FF-8F601A63A23E}"/>
    <cellStyle name="40% - Énfasis5 3 5 2" xfId="8952" xr:uid="{EAB32361-1940-450C-A5F2-AC9248023BF5}"/>
    <cellStyle name="40% - Énfasis5 3 6" xfId="4428" xr:uid="{B9EF3441-EB06-4635-BB70-BFA69385BD43}"/>
    <cellStyle name="40% - Énfasis5 3 6 2" xfId="9556" xr:uid="{6313B6F1-BD21-43D3-9085-132ECA0DD5DF}"/>
    <cellStyle name="40% - Énfasis5 3 7" xfId="5525" xr:uid="{5BB5670E-2B35-4E4A-B28D-49C7AB53795E}"/>
    <cellStyle name="40% - Énfasis5 3 8" xfId="10659" xr:uid="{47AAC209-FA0A-49C3-B8E5-BC2523BD54F9}"/>
    <cellStyle name="40% - Énfasis5 4" xfId="465" xr:uid="{6FEEE60F-92D0-4FF1-8FB0-894C3CDCD8F4}"/>
    <cellStyle name="40% - Énfasis5 4 2" xfId="1647" xr:uid="{404A07CB-FBEB-4542-91A4-223CBF74F31F}"/>
    <cellStyle name="40% - Énfasis5 4 2 2" xfId="6805" xr:uid="{7070B165-15BE-4FCB-BE38-C2574F46251C}"/>
    <cellStyle name="40% - Énfasis5 4 3" xfId="2744" xr:uid="{EF2E8882-8338-40E0-9FFA-8098CDEED196}"/>
    <cellStyle name="40% - Énfasis5 4 3 2" xfId="7900" xr:uid="{30D441C3-4D56-4A4A-82E1-396846B807BB}"/>
    <cellStyle name="40% - Énfasis5 4 4" xfId="4612" xr:uid="{2367F83F-81A4-46DA-B36D-27845AD73A65}"/>
    <cellStyle name="40% - Énfasis5 4 4 2" xfId="9740" xr:uid="{399C12C3-F949-4E9C-8B1F-920E0DCB7C61}"/>
    <cellStyle name="40% - Énfasis5 4 5" xfId="5709" xr:uid="{09152DCE-4A99-4DDF-A00B-4E7FBDB6D103}"/>
    <cellStyle name="40% - Énfasis5 4 6" xfId="10843" xr:uid="{923E2FDA-4B1A-45CB-8BCF-59C3D055432D}"/>
    <cellStyle name="40% - Énfasis5 5" xfId="972" xr:uid="{28F45418-B2B3-4D4C-9C5F-A18FF76759EF}"/>
    <cellStyle name="40% - Énfasis5 5 2" xfId="2132" xr:uid="{F2E12A74-41AF-4A56-9902-A3963749445E}"/>
    <cellStyle name="40% - Énfasis5 5 2 2" xfId="7290" xr:uid="{DEBDAD38-BF2D-4B98-898A-37A354C6C917}"/>
    <cellStyle name="40% - Énfasis5 5 3" xfId="3229" xr:uid="{5E575F71-9091-4451-9EB6-E4846B9F88D8}"/>
    <cellStyle name="40% - Énfasis5 5 3 2" xfId="8385" xr:uid="{4909ADAA-0490-4D78-B615-8A492B34ACE3}"/>
    <cellStyle name="40% - Énfasis5 5 4" xfId="5097" xr:uid="{3081BF08-0AE4-4A8A-9013-C669D5A173B6}"/>
    <cellStyle name="40% - Énfasis5 5 4 2" xfId="10225" xr:uid="{D4FFB7BF-7B2D-485E-B481-1CDB951F5DB1}"/>
    <cellStyle name="40% - Énfasis5 5 5" xfId="6195" xr:uid="{FE49E28E-0CE9-454F-9880-655CA4D9E2B1}"/>
    <cellStyle name="40% - Énfasis5 5 6" xfId="11328" xr:uid="{6C3D2108-FDEC-4F06-BB7D-B6427C3DEDFE}"/>
    <cellStyle name="40% - Énfasis5 6" xfId="1138" xr:uid="{706E46AE-E1D3-4EBC-B912-FA1E7F925C44}"/>
    <cellStyle name="40% - Énfasis5 6 2" xfId="2274" xr:uid="{51876C0F-CFF0-4AEC-A242-8A40A1197836}"/>
    <cellStyle name="40% - Énfasis5 6 2 2" xfId="7432" xr:uid="{EBA6A18F-6934-4889-B1A8-FEB903A3477F}"/>
    <cellStyle name="40% - Énfasis5 6 3" xfId="3372" xr:uid="{63ABCA83-659D-4756-B248-319740F4EA8F}"/>
    <cellStyle name="40% - Énfasis5 6 3 2" xfId="8527" xr:uid="{0F20D330-976D-43D3-83A0-999CBFD6F5A6}"/>
    <cellStyle name="40% - Énfasis5 6 4" xfId="5239" xr:uid="{172906C8-4689-4E96-BE7A-AB5D6E735633}"/>
    <cellStyle name="40% - Énfasis5 6 4 2" xfId="10367" xr:uid="{2A39D65F-47BF-44E7-AE43-EB1E92C9234F}"/>
    <cellStyle name="40% - Énfasis5 6 5" xfId="6337" xr:uid="{C01366C8-7781-4009-9DE4-DC331B8406BB}"/>
    <cellStyle name="40% - Énfasis5 6 6" xfId="11470" xr:uid="{D6B4D67E-3473-4799-8A3E-F3291F3603AC}"/>
    <cellStyle name="40% - Énfasis5 7" xfId="1321" xr:uid="{9EBA63D8-C9AC-4D9B-9223-ECF52F7238C1}"/>
    <cellStyle name="40% - Énfasis5 7 2" xfId="6479" xr:uid="{07114D55-EA01-4666-9B63-89622D2DB75B}"/>
    <cellStyle name="40% - Énfasis5 8" xfId="2418" xr:uid="{E9CCFEDF-1C16-41E0-94C4-ADDABA768006}"/>
    <cellStyle name="40% - Énfasis5 8 2" xfId="7574" xr:uid="{BDB4597F-FEBA-4B87-9EE7-6740F9158442}"/>
    <cellStyle name="40% - Énfasis5 9" xfId="3532" xr:uid="{0689F421-3963-4D59-BF17-AB15DFF4BE4E}"/>
    <cellStyle name="40% - Énfasis5 9 2" xfId="8661" xr:uid="{4C2C9A94-89C4-4E86-8F3E-3199B52AB5F6}"/>
    <cellStyle name="40% - Énfasis6" xfId="112" builtinId="51" customBuiltin="1"/>
    <cellStyle name="40% - Énfasis6 10" xfId="4288" xr:uid="{C2E828D9-5183-4A20-A487-CB3E5E23CBDD}"/>
    <cellStyle name="40% - Énfasis6 10 2" xfId="9416" xr:uid="{A28AA1A9-4504-4074-87A3-659DB5DC5853}"/>
    <cellStyle name="40% - Énfasis6 11" xfId="5385" xr:uid="{5160E2E7-76BE-4735-99AD-0481EAE0D58A}"/>
    <cellStyle name="40% - Énfasis6 12" xfId="10519" xr:uid="{C99D6515-BACE-48A7-913C-C3EFEA2279ED}"/>
    <cellStyle name="40% - Énfasis6 2" xfId="186" xr:uid="{00000000-0005-0000-0000-000017000000}"/>
    <cellStyle name="40% - Énfasis6 2 10" xfId="5451" xr:uid="{FBC954C1-3040-4B9A-9981-13047D7B0080}"/>
    <cellStyle name="40% - Énfasis6 2 11" xfId="10585" xr:uid="{5B611B4A-8DC1-423E-AF2D-1D2E3B21C818}"/>
    <cellStyle name="40% - Énfasis6 2 2" xfId="334" xr:uid="{6B3868F3-C06A-4CE6-B388-5AB1AB5106ED}"/>
    <cellStyle name="40% - Énfasis6 2 2 2" xfId="840" xr:uid="{FB607441-02FC-4463-A2F5-D8AEEF45FF5F}"/>
    <cellStyle name="40% - Énfasis6 2 2 2 2" xfId="2006" xr:uid="{81DE90C6-67AA-4B77-A235-DEEC358C8418}"/>
    <cellStyle name="40% - Énfasis6 2 2 2 2 2" xfId="7164" xr:uid="{95D2FA04-9A25-481B-9D42-2B483409D991}"/>
    <cellStyle name="40% - Énfasis6 2 2 2 3" xfId="3103" xr:uid="{8F0B24BE-E4FF-45A1-BB2F-C65CD7CCB5CC}"/>
    <cellStyle name="40% - Énfasis6 2 2 2 3 2" xfId="8259" xr:uid="{4FBEA2C2-6822-4B2B-B8CF-D04214F30107}"/>
    <cellStyle name="40% - Énfasis6 2 2 2 4" xfId="4971" xr:uid="{E1E5E1A5-CD02-451F-AE1B-4F462636DFC6}"/>
    <cellStyle name="40% - Énfasis6 2 2 2 4 2" xfId="10099" xr:uid="{F3FBF1FB-AD33-4346-A778-86FF4DEA2D39}"/>
    <cellStyle name="40% - Énfasis6 2 2 2 5" xfId="6068" xr:uid="{111B4215-8EC6-4C15-9CB2-1BF408507B15}"/>
    <cellStyle name="40% - Énfasis6 2 2 2 6" xfId="11202" xr:uid="{87756425-5A58-49B0-89CA-6E15FD80FC30}"/>
    <cellStyle name="40% - Énfasis6 2 2 3" xfId="1531" xr:uid="{D63D9F7A-CC71-41B4-9A5A-003324D594F2}"/>
    <cellStyle name="40% - Énfasis6 2 2 3 2" xfId="6689" xr:uid="{DC4CC723-E832-4B10-A7E3-60CB992EA106}"/>
    <cellStyle name="40% - Énfasis6 2 2 4" xfId="2628" xr:uid="{C654C86B-3077-4FE5-A96E-09B6BA868FF1}"/>
    <cellStyle name="40% - Énfasis6 2 2 4 2" xfId="7784" xr:uid="{DE3CAFE0-E80A-4CDF-BBF2-33E90110C586}"/>
    <cellStyle name="40% - Énfasis6 2 2 5" xfId="3891" xr:uid="{7B90963A-9724-41DF-AC1A-BE27F2C55AC9}"/>
    <cellStyle name="40% - Énfasis6 2 2 5 2" xfId="9020" xr:uid="{DFB20E19-DF4A-42C9-8886-8718E20AEA25}"/>
    <cellStyle name="40% - Énfasis6 2 2 6" xfId="4496" xr:uid="{2E24B0E0-77C1-474F-8F53-C860AC7E41CD}"/>
    <cellStyle name="40% - Énfasis6 2 2 6 2" xfId="9624" xr:uid="{0755CCFB-744E-4F6E-A430-37685A334839}"/>
    <cellStyle name="40% - Énfasis6 2 2 7" xfId="5593" xr:uid="{CBCC73DF-2A27-49B8-9419-9C7C305415E7}"/>
    <cellStyle name="40% - Énfasis6 2 2 8" xfId="10727" xr:uid="{D6FEA52E-F6D1-481E-8608-CF77F1EBF23C}"/>
    <cellStyle name="40% - Énfasis6 2 3" xfId="695" xr:uid="{BA8C5F6F-74A1-409E-8B16-21DD7B5BE615}"/>
    <cellStyle name="40% - Énfasis6 2 3 2" xfId="1864" xr:uid="{17465C07-494D-4B6A-9222-04E3402FCECF}"/>
    <cellStyle name="40% - Énfasis6 2 3 2 2" xfId="7022" xr:uid="{8F363979-3FEC-4948-85CC-5D9D196C171F}"/>
    <cellStyle name="40% - Énfasis6 2 3 3" xfId="2961" xr:uid="{EC0023AD-C1AE-49C1-8682-C8F01C6B3D4E}"/>
    <cellStyle name="40% - Énfasis6 2 3 3 2" xfId="8117" xr:uid="{EC6FCAC8-F50F-4B8D-A24B-143C7B031B09}"/>
    <cellStyle name="40% - Énfasis6 2 3 4" xfId="4829" xr:uid="{3B026250-240F-4DEA-8E37-32D4535B78AA}"/>
    <cellStyle name="40% - Énfasis6 2 3 4 2" xfId="9957" xr:uid="{AB002D3B-B5E0-4D2A-B4DD-1B5B31B67361}"/>
    <cellStyle name="40% - Énfasis6 2 3 5" xfId="5926" xr:uid="{19D39060-1458-4C24-8E5D-50079FCD4026}"/>
    <cellStyle name="40% - Énfasis6 2 3 6" xfId="11060" xr:uid="{37827176-9777-486B-9E1E-CCD883E2B8C6}"/>
    <cellStyle name="40% - Énfasis6 2 4" xfId="1040" xr:uid="{599D2646-B7B7-41D1-A12C-B01D14667F92}"/>
    <cellStyle name="40% - Énfasis6 2 4 2" xfId="2200" xr:uid="{60431DC3-F4C1-427D-B5A9-11B2F2A4F84D}"/>
    <cellStyle name="40% - Énfasis6 2 4 2 2" xfId="7358" xr:uid="{95CD103D-F649-4DA5-9E4A-1D4375321006}"/>
    <cellStyle name="40% - Énfasis6 2 4 3" xfId="3297" xr:uid="{02DE7D52-A798-4300-BCCC-A392EA7E548E}"/>
    <cellStyle name="40% - Énfasis6 2 4 3 2" xfId="8453" xr:uid="{B2B060AD-3FA0-46F7-A542-CF30532D1C80}"/>
    <cellStyle name="40% - Énfasis6 2 4 4" xfId="5165" xr:uid="{05B33234-0161-4C3E-B71D-FF1D01B3B2F7}"/>
    <cellStyle name="40% - Énfasis6 2 4 4 2" xfId="10293" xr:uid="{18BB4105-7371-4CFD-AE59-FF33446C75BF}"/>
    <cellStyle name="40% - Énfasis6 2 4 5" xfId="6263" xr:uid="{D2DE92CE-4CE2-41EB-9841-7FABEA46318F}"/>
    <cellStyle name="40% - Énfasis6 2 4 6" xfId="11396" xr:uid="{91479FDE-42CB-4E77-A5B5-A4CC69F20970}"/>
    <cellStyle name="40% - Énfasis6 2 5" xfId="1207" xr:uid="{F82A85B8-4B1E-437B-B433-59600AA6F5D3}"/>
    <cellStyle name="40% - Énfasis6 2 5 2" xfId="2342" xr:uid="{A6D4F4C1-F50F-46BC-9BAD-93A711E956DE}"/>
    <cellStyle name="40% - Énfasis6 2 5 2 2" xfId="7500" xr:uid="{A2EA9B6B-B89F-47EC-826F-35B389F1D835}"/>
    <cellStyle name="40% - Énfasis6 2 5 3" xfId="3440" xr:uid="{C7A2EDEF-412E-43A1-9ED9-748D6181D815}"/>
    <cellStyle name="40% - Énfasis6 2 5 3 2" xfId="8595" xr:uid="{6D351BDD-01C2-4D4E-BE02-511777947537}"/>
    <cellStyle name="40% - Énfasis6 2 5 4" xfId="5307" xr:uid="{7D5A0A05-39B5-4651-8BA6-F8CA14AC081A}"/>
    <cellStyle name="40% - Énfasis6 2 5 4 2" xfId="10435" xr:uid="{103983B1-E25C-4366-BEE8-64C42D7E924F}"/>
    <cellStyle name="40% - Énfasis6 2 5 5" xfId="6405" xr:uid="{2B447CAE-A2CF-4DA1-87A1-A0619E415D3B}"/>
    <cellStyle name="40% - Énfasis6 2 5 6" xfId="11538" xr:uid="{1CF7C6CE-7ABB-4FAE-88C9-08ED5B735DFC}"/>
    <cellStyle name="40% - Énfasis6 2 6" xfId="1389" xr:uid="{3D852530-4447-4640-98F5-D20479926651}"/>
    <cellStyle name="40% - Énfasis6 2 6 2" xfId="6547" xr:uid="{AC8334A2-83C8-48D6-9EC2-F2A57695D93A}"/>
    <cellStyle name="40% - Énfasis6 2 7" xfId="2486" xr:uid="{BC95343B-7659-4E09-A839-2FF23E086FDD}"/>
    <cellStyle name="40% - Énfasis6 2 7 2" xfId="7642" xr:uid="{831C4775-22E2-4CB4-A6E0-01671BAFC927}"/>
    <cellStyle name="40% - Énfasis6 2 8" xfId="3749" xr:uid="{376072AA-A3C3-4E76-8947-B0C23A7B8B48}"/>
    <cellStyle name="40% - Énfasis6 2 8 2" xfId="8878" xr:uid="{38BDC829-160E-4918-A9A9-EEA6ABFAD5E9}"/>
    <cellStyle name="40% - Énfasis6 2 9" xfId="4354" xr:uid="{F7679AC2-A40C-425F-ABAD-552DC0965C82}"/>
    <cellStyle name="40% - Énfasis6 2 9 2" xfId="9482" xr:uid="{6A08D81F-D982-4BFF-83E8-E4DE5FB6C8E9}"/>
    <cellStyle name="40% - Énfasis6 3" xfId="268" xr:uid="{EC9D6E59-7291-4980-909F-E74F0A2CC293}"/>
    <cellStyle name="40% - Énfasis6 3 2" xfId="774" xr:uid="{A60CFFFA-4BE9-4F0B-A4A1-067A2D1F8269}"/>
    <cellStyle name="40% - Énfasis6 3 2 2" xfId="1940" xr:uid="{68028D34-7EF1-47B9-B01D-5CE80FB7209D}"/>
    <cellStyle name="40% - Énfasis6 3 2 2 2" xfId="7098" xr:uid="{9F3EC4ED-CDC1-46A1-BA45-37767AC5A1E6}"/>
    <cellStyle name="40% - Énfasis6 3 2 3" xfId="3037" xr:uid="{ECF19ED5-F284-47D0-9900-C4FF7B414606}"/>
    <cellStyle name="40% - Énfasis6 3 2 3 2" xfId="8193" xr:uid="{264B2139-5E99-4517-AD58-DECA6BFD3725}"/>
    <cellStyle name="40% - Énfasis6 3 2 4" xfId="4905" xr:uid="{025C9C6B-BEED-4CE1-95EB-F0FB64B425C3}"/>
    <cellStyle name="40% - Énfasis6 3 2 4 2" xfId="10033" xr:uid="{1AA45A8A-F69B-4B93-B259-5933F4900EFF}"/>
    <cellStyle name="40% - Énfasis6 3 2 5" xfId="6002" xr:uid="{0E810988-FB60-4D7A-AE25-ECFC6CA4EDC9}"/>
    <cellStyle name="40% - Énfasis6 3 2 6" xfId="11136" xr:uid="{F35F06C7-360A-4CC9-B221-1D05083954CE}"/>
    <cellStyle name="40% - Énfasis6 3 3" xfId="1465" xr:uid="{64A6B9F4-72A3-4A5B-82B1-57CC241CDB52}"/>
    <cellStyle name="40% - Énfasis6 3 3 2" xfId="6623" xr:uid="{AA0D58DD-3C6D-491D-95FC-36F85C141CC6}"/>
    <cellStyle name="40% - Énfasis6 3 4" xfId="2562" xr:uid="{7D4030FC-5D8D-4DCC-8FD4-999741204E65}"/>
    <cellStyle name="40% - Énfasis6 3 4 2" xfId="7718" xr:uid="{7E6F841D-3B5E-4DD3-B6C1-9FFF9CCEA55A}"/>
    <cellStyle name="40% - Énfasis6 3 5" xfId="3825" xr:uid="{BAEE0ED9-3100-4C31-B951-87022C74EA10}"/>
    <cellStyle name="40% - Énfasis6 3 5 2" xfId="8954" xr:uid="{5674FA18-0B47-4821-B125-9588F202CAA5}"/>
    <cellStyle name="40% - Énfasis6 3 6" xfId="4430" xr:uid="{72ED4B96-8AC5-4AC2-A033-86B161AFD99E}"/>
    <cellStyle name="40% - Énfasis6 3 6 2" xfId="9558" xr:uid="{2D59703E-18DD-4BBA-8DD9-BB111C7DC01C}"/>
    <cellStyle name="40% - Énfasis6 3 7" xfId="5527" xr:uid="{5533462F-9F34-4796-A5DB-38FCB05BC4C1}"/>
    <cellStyle name="40% - Énfasis6 3 8" xfId="10661" xr:uid="{C5B93226-A99E-4F1E-9ED8-A055B7778237}"/>
    <cellStyle name="40% - Énfasis6 4" xfId="467" xr:uid="{21F27D8F-E5A7-4446-91F6-9DD769BD4803}"/>
    <cellStyle name="40% - Énfasis6 4 2" xfId="1649" xr:uid="{82AD853F-2CB7-4645-875B-548DFFE2039F}"/>
    <cellStyle name="40% - Énfasis6 4 2 2" xfId="6807" xr:uid="{BC77C8F4-A05F-4E1F-8FAD-1756D9E58DD1}"/>
    <cellStyle name="40% - Énfasis6 4 3" xfId="2746" xr:uid="{5584842F-C7CA-4A12-900F-B0FCAFD79951}"/>
    <cellStyle name="40% - Énfasis6 4 3 2" xfId="7902" xr:uid="{626528B4-DF14-4892-A4E5-C79725F001E5}"/>
    <cellStyle name="40% - Énfasis6 4 4" xfId="4614" xr:uid="{AB768B3E-C0B8-4F9D-B401-4F656245407E}"/>
    <cellStyle name="40% - Énfasis6 4 4 2" xfId="9742" xr:uid="{E9B521BF-B530-47FC-943B-235E788AEC7F}"/>
    <cellStyle name="40% - Énfasis6 4 5" xfId="5711" xr:uid="{EB9A6F39-0750-461C-B100-C97EC25088F6}"/>
    <cellStyle name="40% - Énfasis6 4 6" xfId="10845" xr:uid="{F4D7D87D-60C5-46DD-ACB2-03698F3BD4D7}"/>
    <cellStyle name="40% - Énfasis6 5" xfId="974" xr:uid="{80134FBE-E228-4D52-82AC-B0707C01A58B}"/>
    <cellStyle name="40% - Énfasis6 5 2" xfId="2134" xr:uid="{BE07AD00-612E-4EB5-9EE6-DD610A2DB04D}"/>
    <cellStyle name="40% - Énfasis6 5 2 2" xfId="7292" xr:uid="{B3EEAFE3-1A39-410A-85D4-DDF802B01254}"/>
    <cellStyle name="40% - Énfasis6 5 3" xfId="3231" xr:uid="{E67A3B90-1DC6-4565-8661-D71C13C33D81}"/>
    <cellStyle name="40% - Énfasis6 5 3 2" xfId="8387" xr:uid="{1DA43BC8-26A9-4330-8379-6D28CA383A9B}"/>
    <cellStyle name="40% - Énfasis6 5 4" xfId="5099" xr:uid="{E10EE2C5-1ED9-47D3-8B65-22547901307D}"/>
    <cellStyle name="40% - Énfasis6 5 4 2" xfId="10227" xr:uid="{EC21A4C3-12B4-4FD1-9102-CACECCD16FD2}"/>
    <cellStyle name="40% - Énfasis6 5 5" xfId="6197" xr:uid="{A4B4A649-E6D0-4D30-A937-CD5844DD8B98}"/>
    <cellStyle name="40% - Énfasis6 5 6" xfId="11330" xr:uid="{BC5F290D-49A4-4476-B067-8867F6E3B202}"/>
    <cellStyle name="40% - Énfasis6 6" xfId="1141" xr:uid="{2ADDD4DB-C263-40EC-B256-DB9B9903994D}"/>
    <cellStyle name="40% - Énfasis6 6 2" xfId="2276" xr:uid="{68471568-1DB6-452D-BD8E-5E86F0708EA9}"/>
    <cellStyle name="40% - Énfasis6 6 2 2" xfId="7434" xr:uid="{6C61771A-214E-463D-8354-0DC58F4AE643}"/>
    <cellStyle name="40% - Énfasis6 6 3" xfId="3374" xr:uid="{E85F83E5-A425-4079-AE7A-CA5105D1BBC4}"/>
    <cellStyle name="40% - Énfasis6 6 3 2" xfId="8529" xr:uid="{E4A9B485-AFB8-42F5-B6F1-781BEF8F2356}"/>
    <cellStyle name="40% - Énfasis6 6 4" xfId="5241" xr:uid="{C6B20CCF-5C83-4DA4-9895-E58AE32361CD}"/>
    <cellStyle name="40% - Énfasis6 6 4 2" xfId="10369" xr:uid="{3856B85E-6FA8-4DA0-9AD9-86F888698260}"/>
    <cellStyle name="40% - Énfasis6 6 5" xfId="6339" xr:uid="{230DDCBD-D771-4F88-9629-B4F636297F37}"/>
    <cellStyle name="40% - Énfasis6 6 6" xfId="11472" xr:uid="{74043F41-6CD7-4478-8DD7-78589B365457}"/>
    <cellStyle name="40% - Énfasis6 7" xfId="1323" xr:uid="{893DAD72-C9C6-4669-8A44-C9ECE50E99E0}"/>
    <cellStyle name="40% - Énfasis6 7 2" xfId="6481" xr:uid="{8563BA0E-9EBC-4DB9-B967-0F72FCF12987}"/>
    <cellStyle name="40% - Énfasis6 8" xfId="2420" xr:uid="{0A872D62-067B-495B-8ED2-A708A5AABE07}"/>
    <cellStyle name="40% - Énfasis6 8 2" xfId="7576" xr:uid="{B84FB89C-095B-4F56-B791-CD85C756BBC8}"/>
    <cellStyle name="40% - Énfasis6 9" xfId="3534" xr:uid="{5DD2D997-2DFE-4307-8A2E-CA2527D4A76C}"/>
    <cellStyle name="40% - Énfasis6 9 2" xfId="8663" xr:uid="{C4D0F5D9-5A88-4D6D-B24D-BBFB2DE929EA}"/>
    <cellStyle name="60% - Énfasis1" xfId="93" builtinId="32" customBuiltin="1"/>
    <cellStyle name="60% - Énfasis2" xfId="97" builtinId="36" customBuiltin="1"/>
    <cellStyle name="60% - Énfasis3" xfId="101" builtinId="40" customBuiltin="1"/>
    <cellStyle name="60% - Énfasis4" xfId="105" builtinId="44" customBuiltin="1"/>
    <cellStyle name="60% - Énfasis5" xfId="109" builtinId="48" customBuiltin="1"/>
    <cellStyle name="60% - Énfasis6" xfId="113" builtinId="52" customBuiltin="1"/>
    <cellStyle name="Bueno" xfId="79" builtinId="26" customBuiltin="1"/>
    <cellStyle name="Cálculo" xfId="84" builtinId="22" customBuiltin="1"/>
    <cellStyle name="Celda de comprobación" xfId="86" builtinId="23" customBuiltin="1"/>
    <cellStyle name="Celda vinculada" xfId="85" builtinId="24" customBuiltin="1"/>
    <cellStyle name="Comma [0] 2" xfId="407" xr:uid="{057CCB23-1A62-4A59-9D2A-09600C0FAAC2}"/>
    <cellStyle name="Comma [0] 2 10" xfId="5663" xr:uid="{C974F506-679D-4D6B-B6FB-A8518353FDEB}"/>
    <cellStyle name="Comma [0] 2 11" xfId="10797" xr:uid="{F147FA5A-FB5B-4A27-909E-A534A58EC6DE}"/>
    <cellStyle name="Comma [0] 2 2" xfId="413" xr:uid="{6FAC42CC-F77E-48E8-A6C8-91E1FE196342}"/>
    <cellStyle name="Comma [0] 2 2 10" xfId="5665" xr:uid="{6E629F21-BE95-48C7-9F83-384B2C63C721}"/>
    <cellStyle name="Comma [0] 2 2 11" xfId="10799" xr:uid="{A9D2035D-057E-44D2-92FC-8AA1EB8620C1}"/>
    <cellStyle name="Comma [0] 2 2 2" xfId="444" xr:uid="{854426AE-838A-46B5-8929-604B0E363D4E}"/>
    <cellStyle name="Comma [0] 2 2 2 2" xfId="552" xr:uid="{28F6A1DE-D767-40E8-B443-93D417B5EF4D}"/>
    <cellStyle name="Comma [0] 2 2 2 2 2" xfId="1733" xr:uid="{41AEC474-94E1-4B13-80AC-38CA03830E2F}"/>
    <cellStyle name="Comma [0] 2 2 2 2 2 2" xfId="4040" xr:uid="{4320BEC8-0005-4B2A-9C41-D3AE55662719}"/>
    <cellStyle name="Comma [0] 2 2 2 2 2 2 2" xfId="9169" xr:uid="{4995F6B1-6FA4-4971-BD2A-4CD3EDCA7E2B}"/>
    <cellStyle name="Comma [0] 2 2 2 2 2 3" xfId="6891" xr:uid="{3BCB7ACF-7D0D-4338-A1CE-89C13CC17CA1}"/>
    <cellStyle name="Comma [0] 2 2 2 2 3" xfId="2830" xr:uid="{51D7D5A9-2C2F-48FE-AFB0-E5859F6F1DA9}"/>
    <cellStyle name="Comma [0] 2 2 2 2 3 2" xfId="4173" xr:uid="{AF7D34C6-E2FA-4091-A0A0-197A617A6553}"/>
    <cellStyle name="Comma [0] 2 2 2 2 3 2 2" xfId="9302" xr:uid="{5623E971-9889-4B32-B72E-AC125C3AB844}"/>
    <cellStyle name="Comma [0] 2 2 2 2 3 3" xfId="7986" xr:uid="{EEB33459-5F5C-4B4B-B560-8ECDD40EFA75}"/>
    <cellStyle name="Comma [0] 2 2 2 2 4" xfId="3618" xr:uid="{F617C8B5-80B4-4CE7-87EA-C7B1E6D224D7}"/>
    <cellStyle name="Comma [0] 2 2 2 2 4 2" xfId="8747" xr:uid="{AAA093BE-1917-432A-AA4C-341A37EFB496}"/>
    <cellStyle name="Comma [0] 2 2 2 2 5" xfId="4698" xr:uid="{2F77885A-DBDB-4B77-883E-A9CCF58782D9}"/>
    <cellStyle name="Comma [0] 2 2 2 2 5 2" xfId="9826" xr:uid="{30DCFE1F-7F71-4D81-8467-D7412872E90B}"/>
    <cellStyle name="Comma [0] 2 2 2 2 6" xfId="5795" xr:uid="{74E51EB6-1571-4A30-82DD-E76CFA715A1C}"/>
    <cellStyle name="Comma [0] 2 2 2 2 7" xfId="10929" xr:uid="{637DD7F4-2FF8-440D-8010-94693E960551}"/>
    <cellStyle name="Comma [0] 2 2 2 3" xfId="505" xr:uid="{3B6FA8FF-81E3-449E-BFF8-11FAE869D114}"/>
    <cellStyle name="Comma [0] 2 2 2 3 2" xfId="1686" xr:uid="{9E2B4D5E-4451-4F0A-B477-ECAB399D14FD}"/>
    <cellStyle name="Comma [0] 2 2 2 3 2 2" xfId="3998" xr:uid="{54A05F51-EF8D-4506-A5E7-02A204351C7D}"/>
    <cellStyle name="Comma [0] 2 2 2 3 2 2 2" xfId="9127" xr:uid="{BDD7505E-35D8-4C76-ABFA-44379313D624}"/>
    <cellStyle name="Comma [0] 2 2 2 3 2 3" xfId="6844" xr:uid="{781A98C2-EE7B-4B77-88A3-AE613059BC53}"/>
    <cellStyle name="Comma [0] 2 2 2 3 3" xfId="2783" xr:uid="{34A44F15-016F-43CD-835A-7B989788D68D}"/>
    <cellStyle name="Comma [0] 2 2 2 3 3 2" xfId="4131" xr:uid="{AEEB04D0-3450-4AA4-B4B4-D0C8173552B1}"/>
    <cellStyle name="Comma [0] 2 2 2 3 3 2 2" xfId="9260" xr:uid="{9D275305-9816-4208-BF78-A14B22791D5C}"/>
    <cellStyle name="Comma [0] 2 2 2 3 3 3" xfId="7939" xr:uid="{4C19CCA6-C3A0-4A1E-9396-F15DF58B6B1C}"/>
    <cellStyle name="Comma [0] 2 2 2 3 4" xfId="3571" xr:uid="{C6483BF0-FBD5-481A-AB58-862C86E4E752}"/>
    <cellStyle name="Comma [0] 2 2 2 3 4 2" xfId="8700" xr:uid="{07117B55-FB72-439C-A4F0-FB9982796DDC}"/>
    <cellStyle name="Comma [0] 2 2 2 3 5" xfId="4651" xr:uid="{F0E1E25F-7D56-42F1-A63A-D0391DE0BA8B}"/>
    <cellStyle name="Comma [0] 2 2 2 3 5 2" xfId="9779" xr:uid="{46C50201-4F32-49BF-ABD3-E93ECDCA8A49}"/>
    <cellStyle name="Comma [0] 2 2 2 3 6" xfId="5748" xr:uid="{8C0B7F6E-0D23-476C-8243-B74806177B0F}"/>
    <cellStyle name="Comma [0] 2 2 2 3 7" xfId="10882" xr:uid="{73F5CFC4-5961-459F-85DA-2F29B1967039}"/>
    <cellStyle name="Comma [0] 2 2 2 4" xfId="1626" xr:uid="{89FC84EB-FA33-412B-8ADC-660177775983}"/>
    <cellStyle name="Comma [0] 2 2 2 4 2" xfId="3969" xr:uid="{EFA63605-80F3-4581-AB19-9315D0456DDD}"/>
    <cellStyle name="Comma [0] 2 2 2 4 2 2" xfId="9098" xr:uid="{9872913A-C75E-4599-B462-1B0E27CD33A9}"/>
    <cellStyle name="Comma [0] 2 2 2 4 3" xfId="6784" xr:uid="{EC8D8437-03F0-4BB5-9FEB-46FC7094DEE5}"/>
    <cellStyle name="Comma [0] 2 2 2 5" xfId="2723" xr:uid="{39F10757-D099-4CE4-B501-2E837D2F5760}"/>
    <cellStyle name="Comma [0] 2 2 2 5 2" xfId="4098" xr:uid="{6115F014-0BA8-45F0-A0A0-33E2E0A5DF98}"/>
    <cellStyle name="Comma [0] 2 2 2 5 2 2" xfId="9227" xr:uid="{79E4E064-19BC-443B-BBAD-7E55E9E9538E}"/>
    <cellStyle name="Comma [0] 2 2 2 5 3" xfId="7879" xr:uid="{B124BB0F-C67B-48C7-93CD-64E3B5E3123B}"/>
    <cellStyle name="Comma [0] 2 2 2 6" xfId="3510" xr:uid="{CE6AF3A5-E233-4B1C-80AD-A39CC4E44CEB}"/>
    <cellStyle name="Comma [0] 2 2 2 6 2" xfId="8639" xr:uid="{91CC52EC-26E1-4040-99B8-32377D276201}"/>
    <cellStyle name="Comma [0] 2 2 2 7" xfId="4591" xr:uid="{44279CC1-B173-4B50-8CF2-C2D515B480CF}"/>
    <cellStyle name="Comma [0] 2 2 2 7 2" xfId="9719" xr:uid="{6B772EC7-AF82-418E-8AD4-EA2DB7D2C53E}"/>
    <cellStyle name="Comma [0] 2 2 2 8" xfId="5688" xr:uid="{EC73E6DE-8D83-4D04-968C-DB90E5F707F1}"/>
    <cellStyle name="Comma [0] 2 2 2 9" xfId="10822" xr:uid="{FFAFF229-8FE5-4C57-AFFB-D0AF2D0FE9A2}"/>
    <cellStyle name="Comma [0] 2 2 3" xfId="539" xr:uid="{F06DE285-44E6-4F17-9A60-1A2C35B4B9A1}"/>
    <cellStyle name="Comma [0] 2 2 3 2" xfId="1720" xr:uid="{804A6E31-CF91-419C-87CC-75CB36715318}"/>
    <cellStyle name="Comma [0] 2 2 3 2 2" xfId="4030" xr:uid="{4229A9D2-5034-436A-AF16-822C17CD8CCD}"/>
    <cellStyle name="Comma [0] 2 2 3 2 2 2" xfId="9159" xr:uid="{25A25B6B-2C92-420E-AF2A-ABCFA587168D}"/>
    <cellStyle name="Comma [0] 2 2 3 2 3" xfId="6878" xr:uid="{CE3D37BE-8A35-4985-AC25-A6071FDBE77C}"/>
    <cellStyle name="Comma [0] 2 2 3 3" xfId="2817" xr:uid="{672ABC25-6648-43A2-BC29-CDBDE12803B9}"/>
    <cellStyle name="Comma [0] 2 2 3 3 2" xfId="4163" xr:uid="{031E67EE-E2D4-4243-A12B-B83CFB28F078}"/>
    <cellStyle name="Comma [0] 2 2 3 3 2 2" xfId="9292" xr:uid="{E960A298-229C-4B74-9817-7C19D67F53DF}"/>
    <cellStyle name="Comma [0] 2 2 3 3 3" xfId="7973" xr:uid="{63E8429A-292E-41A3-95EF-920738CE1FA4}"/>
    <cellStyle name="Comma [0] 2 2 3 4" xfId="3605" xr:uid="{7BB762E9-057D-4E57-AAFC-0EA290B75665}"/>
    <cellStyle name="Comma [0] 2 2 3 4 2" xfId="8734" xr:uid="{6560219E-3EBB-4200-AA90-5DD303992FA7}"/>
    <cellStyle name="Comma [0] 2 2 3 5" xfId="4685" xr:uid="{A6BDD36E-CECD-4DD9-86E2-B083942F5292}"/>
    <cellStyle name="Comma [0] 2 2 3 5 2" xfId="9813" xr:uid="{8665025E-7984-4998-B44F-19CF33891370}"/>
    <cellStyle name="Comma [0] 2 2 3 6" xfId="5782" xr:uid="{8402099F-E14E-4D27-8D20-697FE4456EE0}"/>
    <cellStyle name="Comma [0] 2 2 3 7" xfId="10916" xr:uid="{28D10463-093D-4E0F-B4CB-B3B5B19429FB}"/>
    <cellStyle name="Comma [0] 2 2 4" xfId="527" xr:uid="{F85F8B2D-4AB4-4AD8-B075-78674DFDEE94}"/>
    <cellStyle name="Comma [0] 2 2 4 2" xfId="1708" xr:uid="{8BB3A118-5012-4E4B-A898-6934EE407305}"/>
    <cellStyle name="Comma [0] 2 2 4 2 2" xfId="4019" xr:uid="{5F5E874F-D459-404D-B752-60FDA6339494}"/>
    <cellStyle name="Comma [0] 2 2 4 2 2 2" xfId="9148" xr:uid="{C5C6E541-7DDB-4C27-878F-870A0652C81B}"/>
    <cellStyle name="Comma [0] 2 2 4 2 3" xfId="6866" xr:uid="{973A4CC7-E8FD-44A5-8E11-B38501B4CD71}"/>
    <cellStyle name="Comma [0] 2 2 4 3" xfId="2805" xr:uid="{C5035481-AFF3-4AC9-A413-A010FAE6A7CA}"/>
    <cellStyle name="Comma [0] 2 2 4 3 2" xfId="4152" xr:uid="{4941937C-328F-4EBF-9EB1-85D5D108F2FE}"/>
    <cellStyle name="Comma [0] 2 2 4 3 2 2" xfId="9281" xr:uid="{1F835A2D-485E-4B50-89FC-8FCA76A90800}"/>
    <cellStyle name="Comma [0] 2 2 4 3 3" xfId="7961" xr:uid="{BA7BED16-5D3F-4C2C-A616-FAC3E63134C2}"/>
    <cellStyle name="Comma [0] 2 2 4 4" xfId="3593" xr:uid="{735AF63E-16DC-48CF-8CC3-72EBF9C77042}"/>
    <cellStyle name="Comma [0] 2 2 4 4 2" xfId="8722" xr:uid="{D8DD5AEB-2756-402C-80E7-3AFFA7B5BBB3}"/>
    <cellStyle name="Comma [0] 2 2 4 5" xfId="4673" xr:uid="{9AE1461B-FFDF-41C2-84AE-674FF3246735}"/>
    <cellStyle name="Comma [0] 2 2 4 5 2" xfId="9801" xr:uid="{BE5EB1F2-7BD7-4691-975C-05C07403E13D}"/>
    <cellStyle name="Comma [0] 2 2 4 6" xfId="5770" xr:uid="{7C0BF7A6-76B3-4AE9-8B2E-1D59CCE098E7}"/>
    <cellStyle name="Comma [0] 2 2 4 7" xfId="10904" xr:uid="{076AE3F7-5CC7-4795-A4FF-445AB0461AE1}"/>
    <cellStyle name="Comma [0] 2 2 5" xfId="495" xr:uid="{6C18AA82-7008-4087-95DC-04AAC4AE8A63}"/>
    <cellStyle name="Comma [0] 2 2 5 2" xfId="1676" xr:uid="{01771C36-9448-4E8F-9F2C-E155271C0E7E}"/>
    <cellStyle name="Comma [0] 2 2 5 2 2" xfId="3988" xr:uid="{FB095F81-5321-4EAE-8BB4-E8BBCC8472FE}"/>
    <cellStyle name="Comma [0] 2 2 5 2 2 2" xfId="9117" xr:uid="{6DBC3582-CA4D-40E8-84E3-FFB998A19C47}"/>
    <cellStyle name="Comma [0] 2 2 5 2 3" xfId="6834" xr:uid="{20E5133D-0A09-4888-8736-369DEA9EF8BA}"/>
    <cellStyle name="Comma [0] 2 2 5 3" xfId="2773" xr:uid="{ADFC989E-B8A4-4044-8185-DE77E277C83F}"/>
    <cellStyle name="Comma [0] 2 2 5 3 2" xfId="4121" xr:uid="{08D037ED-555F-4365-866E-07CCAF5519E3}"/>
    <cellStyle name="Comma [0] 2 2 5 3 2 2" xfId="9250" xr:uid="{D2BFDCC9-04B2-4F0D-9313-9E9ED62B55F0}"/>
    <cellStyle name="Comma [0] 2 2 5 3 3" xfId="7929" xr:uid="{E8B35A8E-9F13-438C-BD99-9F61FE9B5AF3}"/>
    <cellStyle name="Comma [0] 2 2 5 4" xfId="3561" xr:uid="{DDF79E87-0B6D-4312-AE2D-1B55B6E5ED66}"/>
    <cellStyle name="Comma [0] 2 2 5 4 2" xfId="8690" xr:uid="{059AC852-800E-4F54-85B8-7B79A016C141}"/>
    <cellStyle name="Comma [0] 2 2 5 5" xfId="4641" xr:uid="{F028A0F0-EE16-412D-9BF1-612C5E06AB16}"/>
    <cellStyle name="Comma [0] 2 2 5 5 2" xfId="9769" xr:uid="{AF04C1AC-99D9-42A6-A23C-D1B6468155FA}"/>
    <cellStyle name="Comma [0] 2 2 5 6" xfId="5738" xr:uid="{1C7FF9AB-BD48-438C-8778-0C4CE2201E34}"/>
    <cellStyle name="Comma [0] 2 2 5 7" xfId="10872" xr:uid="{43BC9F6F-7202-4930-81CF-F5A23825C885}"/>
    <cellStyle name="Comma [0] 2 2 6" xfId="1603" xr:uid="{31D5E68A-53B7-46F1-84DF-1BFFA3A11B83}"/>
    <cellStyle name="Comma [0] 2 2 6 2" xfId="3959" xr:uid="{F94FD156-329A-400B-9C58-D616D1674EE4}"/>
    <cellStyle name="Comma [0] 2 2 6 2 2" xfId="9088" xr:uid="{9DD34878-1F35-4EBE-B465-9D0710C5C921}"/>
    <cellStyle name="Comma [0] 2 2 6 3" xfId="6761" xr:uid="{AE5A29F8-CEC1-4898-AA64-66671C3062C0}"/>
    <cellStyle name="Comma [0] 2 2 7" xfId="2700" xr:uid="{E37FBBD9-1DA8-4DAF-A451-C012F5DD11FB}"/>
    <cellStyle name="Comma [0] 2 2 7 2" xfId="4087" xr:uid="{F0004CB8-37A4-4C6E-B72C-17765189B246}"/>
    <cellStyle name="Comma [0] 2 2 7 2 2" xfId="9216" xr:uid="{9CB7E2F4-80DB-45B3-89E2-A9ECDED67BFF}"/>
    <cellStyle name="Comma [0] 2 2 7 3" xfId="7856" xr:uid="{E9C2B814-7089-4E34-8B8E-FA253074EC01}"/>
    <cellStyle name="Comma [0] 2 2 8" xfId="3487" xr:uid="{F3A6EEB6-2FF3-4872-94E6-DFBFA68DEC1E}"/>
    <cellStyle name="Comma [0] 2 2 8 2" xfId="8616" xr:uid="{4507D363-C50E-4B86-8852-4A2C839A75D2}"/>
    <cellStyle name="Comma [0] 2 2 9" xfId="4568" xr:uid="{C642A20E-6214-420F-B27B-047CBBC5376A}"/>
    <cellStyle name="Comma [0] 2 2 9 2" xfId="9696" xr:uid="{FCD227E6-3206-4641-95D0-5A37B4FD280E}"/>
    <cellStyle name="Comma [0] 2 3" xfId="443" xr:uid="{9E5BB680-01C1-4F8A-9DD1-1E5E5A19129B}"/>
    <cellStyle name="Comma [0] 2 3 2" xfId="551" xr:uid="{760DF569-7520-4116-AB8F-6B7A45046509}"/>
    <cellStyle name="Comma [0] 2 3 2 2" xfId="1732" xr:uid="{2F481F52-C37B-46E1-84E1-CF80E715AD44}"/>
    <cellStyle name="Comma [0] 2 3 2 2 2" xfId="4039" xr:uid="{E53154B0-E78E-41D3-8B56-6DF4F61D76FB}"/>
    <cellStyle name="Comma [0] 2 3 2 2 2 2" xfId="9168" xr:uid="{E5EF9392-0AEB-46B1-9A63-78B9B495CD6D}"/>
    <cellStyle name="Comma [0] 2 3 2 2 3" xfId="6890" xr:uid="{4A23E433-0215-4544-970A-7B2A58C1C67B}"/>
    <cellStyle name="Comma [0] 2 3 2 3" xfId="2829" xr:uid="{6C8D2881-DC6F-415E-872D-478B44958C8F}"/>
    <cellStyle name="Comma [0] 2 3 2 3 2" xfId="4172" xr:uid="{44DD9FD3-D520-4F81-8CFF-40015B65A5F2}"/>
    <cellStyle name="Comma [0] 2 3 2 3 2 2" xfId="9301" xr:uid="{F95A21BE-642B-40CF-B946-0A0A33C5E11C}"/>
    <cellStyle name="Comma [0] 2 3 2 3 3" xfId="7985" xr:uid="{0F1B3C68-5AD7-4AB6-A40D-25B511354556}"/>
    <cellStyle name="Comma [0] 2 3 2 4" xfId="3617" xr:uid="{C605BF22-2735-486A-AB0D-73A822F6AF36}"/>
    <cellStyle name="Comma [0] 2 3 2 4 2" xfId="8746" xr:uid="{AADE505E-E2BC-4D8F-AA99-7771394799E3}"/>
    <cellStyle name="Comma [0] 2 3 2 5" xfId="4697" xr:uid="{6AF6E7F9-FB21-4E36-B287-0C296626EDA5}"/>
    <cellStyle name="Comma [0] 2 3 2 5 2" xfId="9825" xr:uid="{5191E1BF-15DB-4DB8-B7BA-45B253953DC9}"/>
    <cellStyle name="Comma [0] 2 3 2 6" xfId="5794" xr:uid="{DBE705C8-0348-46B3-BAC9-8073AD332F37}"/>
    <cellStyle name="Comma [0] 2 3 2 7" xfId="10928" xr:uid="{D33F7EB8-9B66-45B9-BD4C-C49A76319BBA}"/>
    <cellStyle name="Comma [0] 2 3 3" xfId="504" xr:uid="{DB4F21EF-F916-44D5-82BA-CF90BFF20D1A}"/>
    <cellStyle name="Comma [0] 2 3 3 2" xfId="1685" xr:uid="{74B80174-CA45-4D9D-B8A0-BB931BDA20C4}"/>
    <cellStyle name="Comma [0] 2 3 3 2 2" xfId="3997" xr:uid="{10081597-0DE1-4AE4-A208-0E394D42C5BD}"/>
    <cellStyle name="Comma [0] 2 3 3 2 2 2" xfId="9126" xr:uid="{E337E38C-6CF4-43CB-BB90-C951077EFD63}"/>
    <cellStyle name="Comma [0] 2 3 3 2 3" xfId="6843" xr:uid="{DD1C18D0-3FD8-4729-8CAF-D8A7AD1F50E7}"/>
    <cellStyle name="Comma [0] 2 3 3 3" xfId="2782" xr:uid="{CE63902E-CD3D-4391-BAC5-8DEABC8DFCB9}"/>
    <cellStyle name="Comma [0] 2 3 3 3 2" xfId="4130" xr:uid="{6E109DA6-E335-4C88-BDE0-F64CEF4FCC1F}"/>
    <cellStyle name="Comma [0] 2 3 3 3 2 2" xfId="9259" xr:uid="{2DF6141C-5ED0-48D8-B058-F2A86BBC3854}"/>
    <cellStyle name="Comma [0] 2 3 3 3 3" xfId="7938" xr:uid="{D34F49E2-54BB-422E-9F11-8403BD08D635}"/>
    <cellStyle name="Comma [0] 2 3 3 4" xfId="3570" xr:uid="{1B67C993-0E9D-4141-8E49-009DD21CBB8D}"/>
    <cellStyle name="Comma [0] 2 3 3 4 2" xfId="8699" xr:uid="{2463EA90-36FD-4261-B101-A6EDC7016B87}"/>
    <cellStyle name="Comma [0] 2 3 3 5" xfId="4650" xr:uid="{65D34D96-2159-4D32-B2CA-8FAB3A2A009E}"/>
    <cellStyle name="Comma [0] 2 3 3 5 2" xfId="9778" xr:uid="{0ABA1368-B465-410B-BC5C-628DC060FDE8}"/>
    <cellStyle name="Comma [0] 2 3 3 6" xfId="5747" xr:uid="{9C256138-C0FD-41D3-B47A-FEB4DEBDEC66}"/>
    <cellStyle name="Comma [0] 2 3 3 7" xfId="10881" xr:uid="{8899F994-27FA-4589-B54D-62750BA848A5}"/>
    <cellStyle name="Comma [0] 2 3 4" xfId="1625" xr:uid="{B8CB0F38-2DFC-42E9-BC9F-F885B9CAAF6F}"/>
    <cellStyle name="Comma [0] 2 3 4 2" xfId="3968" xr:uid="{350ABF5C-0C95-40AA-8D87-D0B3955D4E7E}"/>
    <cellStyle name="Comma [0] 2 3 4 2 2" xfId="9097" xr:uid="{E0BD8091-79E5-4A2B-9CA3-C351E886ADA0}"/>
    <cellStyle name="Comma [0] 2 3 4 3" xfId="6783" xr:uid="{3513384C-49C7-454A-98F7-A355D4927B39}"/>
    <cellStyle name="Comma [0] 2 3 5" xfId="2722" xr:uid="{158A96CD-789D-4871-B63B-CA46A7BD4E92}"/>
    <cellStyle name="Comma [0] 2 3 5 2" xfId="4097" xr:uid="{5AF7BDF3-6D6C-4BE3-955C-80A4DB11455F}"/>
    <cellStyle name="Comma [0] 2 3 5 2 2" xfId="9226" xr:uid="{CD3904D3-8069-4BAC-A55D-94E8B1C8AE6D}"/>
    <cellStyle name="Comma [0] 2 3 5 3" xfId="7878" xr:uid="{55D51DBF-EDBB-4B28-AA42-73746068086D}"/>
    <cellStyle name="Comma [0] 2 3 6" xfId="3509" xr:uid="{A13CED63-F3F0-4C6D-9A30-F0FEFD403DE7}"/>
    <cellStyle name="Comma [0] 2 3 6 2" xfId="8638" xr:uid="{24C93CB7-EFBE-4245-BC23-81B15D65182D}"/>
    <cellStyle name="Comma [0] 2 3 7" xfId="4590" xr:uid="{22D70AE4-CB91-47CD-9AFF-5795F70D3041}"/>
    <cellStyle name="Comma [0] 2 3 7 2" xfId="9718" xr:uid="{0233DF32-A1F7-4505-AA5D-1364154D7009}"/>
    <cellStyle name="Comma [0] 2 3 8" xfId="5687" xr:uid="{B821E681-8FE1-459D-87FE-6DA0AC12060C}"/>
    <cellStyle name="Comma [0] 2 3 9" xfId="10821" xr:uid="{DF602633-F241-4110-9625-7A1026CDE87C}"/>
    <cellStyle name="Comma [0] 2 4" xfId="492" xr:uid="{7FD790B9-70E2-4AC9-8711-E7372F657C80}"/>
    <cellStyle name="Comma [0] 2 4 2" xfId="1673" xr:uid="{B29CDDC3-F08D-4A3E-8901-8E9D9E286022}"/>
    <cellStyle name="Comma [0] 2 4 2 2" xfId="6831" xr:uid="{F94E40AC-1712-4F6F-869E-CFD0E183AF2B}"/>
    <cellStyle name="Comma [0] 2 4 3" xfId="2770" xr:uid="{8FE00952-4C5B-452B-A4C3-4995EA481C20}"/>
    <cellStyle name="Comma [0] 2 4 3 2" xfId="7926" xr:uid="{E334C866-A6FF-4EA8-8CB0-09414BF3FA4C}"/>
    <cellStyle name="Comma [0] 2 4 4" xfId="3558" xr:uid="{FE5C15D3-B1F2-422C-89E5-BFE0436CB443}"/>
    <cellStyle name="Comma [0] 2 4 4 2" xfId="8687" xr:uid="{EAE241D9-16A2-4FDD-B310-2072277B8C23}"/>
    <cellStyle name="Comma [0] 2 4 5" xfId="4638" xr:uid="{63BE4E3C-A61B-4DA4-9580-4A2F7558D515}"/>
    <cellStyle name="Comma [0] 2 4 5 2" xfId="9766" xr:uid="{6EAC5A59-C237-46CA-A2FB-6CB01C5F44EF}"/>
    <cellStyle name="Comma [0] 2 4 6" xfId="5735" xr:uid="{5ABFA41A-A36E-4936-8C82-C5F197BB410B}"/>
    <cellStyle name="Comma [0] 2 4 7" xfId="10869" xr:uid="{7E43EB71-CA56-4167-9FD1-145C92817764}"/>
    <cellStyle name="Comma [0] 2 5" xfId="526" xr:uid="{F7BDD1E8-4FC3-43BE-8428-837A83250C7B}"/>
    <cellStyle name="Comma [0] 2 5 2" xfId="1707" xr:uid="{73E16AC2-BBD2-4D42-8950-0FA8F94C4236}"/>
    <cellStyle name="Comma [0] 2 5 2 2" xfId="4018" xr:uid="{3BBEE39C-D09C-4486-81B5-5FBDFD0604F9}"/>
    <cellStyle name="Comma [0] 2 5 2 2 2" xfId="9147" xr:uid="{F7888A74-0D11-4E62-8E21-3A066B54F056}"/>
    <cellStyle name="Comma [0] 2 5 2 3" xfId="6865" xr:uid="{98A4FDCA-0D83-46D0-8186-5FD93460E984}"/>
    <cellStyle name="Comma [0] 2 5 3" xfId="2804" xr:uid="{E7944035-1DE7-4AD9-92EC-520C00D5A5FF}"/>
    <cellStyle name="Comma [0] 2 5 3 2" xfId="4151" xr:uid="{45D7AF55-AA39-42DF-AABD-4898D49C631A}"/>
    <cellStyle name="Comma [0] 2 5 3 2 2" xfId="9280" xr:uid="{CD0D5B87-9CB6-4B93-8302-F36F1F24A0C3}"/>
    <cellStyle name="Comma [0] 2 5 3 3" xfId="7960" xr:uid="{90969687-F4DE-44EE-A2F6-73A1BB36F8FC}"/>
    <cellStyle name="Comma [0] 2 5 4" xfId="3592" xr:uid="{FA4B1329-2764-4F0E-A02C-570DAEFFE855}"/>
    <cellStyle name="Comma [0] 2 5 4 2" xfId="8721" xr:uid="{91FCE752-2F63-4386-BAB1-A584C4E5FAC8}"/>
    <cellStyle name="Comma [0] 2 5 5" xfId="4672" xr:uid="{BF749E6A-D489-42AA-82B6-151A426AADA8}"/>
    <cellStyle name="Comma [0] 2 5 5 2" xfId="9800" xr:uid="{99C102D4-2EB1-4ECE-80ED-5A8CBDB39753}"/>
    <cellStyle name="Comma [0] 2 5 6" xfId="5769" xr:uid="{E3852BCF-0663-41A9-BAB5-1932151A25AA}"/>
    <cellStyle name="Comma [0] 2 5 7" xfId="10903" xr:uid="{F066636C-48F3-4AAF-AD23-369BA523CA0A}"/>
    <cellStyle name="Comma [0] 2 6" xfId="1601" xr:uid="{3B84EE0D-E44C-4D1A-9607-0A705EAC9826}"/>
    <cellStyle name="Comma [0] 2 6 2" xfId="6759" xr:uid="{E1F9F0BC-7D2B-4ECB-9A6D-F988FA554E9A}"/>
    <cellStyle name="Comma [0] 2 7" xfId="2698" xr:uid="{EDBFA017-32C2-4F74-8C38-E2DB291EB722}"/>
    <cellStyle name="Comma [0] 2 7 2" xfId="7854" xr:uid="{F8D15B25-C722-4584-91EF-F04BAB7C3D47}"/>
    <cellStyle name="Comma [0] 2 8" xfId="3485" xr:uid="{FAEB19D8-8CB9-4DFF-BF0B-3E079D036600}"/>
    <cellStyle name="Comma [0] 2 8 2" xfId="8614" xr:uid="{A468FDE7-5A48-4E6F-84C9-E07E2FC10BA4}"/>
    <cellStyle name="Comma [0] 2 9" xfId="4566" xr:uid="{048CB079-09F9-46AF-95A9-8E115D1DFF33}"/>
    <cellStyle name="Comma [0] 2 9 2" xfId="9694" xr:uid="{0F2C281E-07B0-463E-A601-11C856510BF5}"/>
    <cellStyle name="Comma 2" xfId="414" xr:uid="{FA90BC4F-C7A6-407A-AEF0-4EE8606F0679}"/>
    <cellStyle name="Comma 2 10" xfId="4569" xr:uid="{7944D28C-A3E5-4B98-82AC-A73AE45CC625}"/>
    <cellStyle name="Comma 2 10 2" xfId="9697" xr:uid="{FE74FB12-ABCF-4B90-8FDB-6AD43480323B}"/>
    <cellStyle name="Comma 2 11" xfId="5666" xr:uid="{BA3870D3-CB91-4A3C-8611-6D1E75CC9365}"/>
    <cellStyle name="Comma 2 12" xfId="10800" xr:uid="{98ACD259-6DD8-482A-8550-5681B99C9B4F}"/>
    <cellStyle name="Comma 2 2" xfId="425" xr:uid="{D746AFAC-C85D-44A3-A2EC-D0992B3B35EA}"/>
    <cellStyle name="Comma 2 2 10" xfId="5673" xr:uid="{14B9F94E-3A1E-4777-9150-D9AE31B5C6B7}"/>
    <cellStyle name="Comma 2 2 11" xfId="10807" xr:uid="{DC102C63-D6FA-4AAF-95FD-7158C8A78745}"/>
    <cellStyle name="Comma 2 2 2" xfId="428" xr:uid="{734526B8-A087-4950-A22A-F078DD350FF9}"/>
    <cellStyle name="Comma 2 2 2 10" xfId="5676" xr:uid="{E79AE32D-AB73-483D-96B9-288743F4641A}"/>
    <cellStyle name="Comma 2 2 2 11" xfId="10810" xr:uid="{69E2BD1E-F61F-4998-85C4-85E860950A3A}"/>
    <cellStyle name="Comma 2 2 2 2" xfId="449" xr:uid="{864DB01E-0AB8-46B6-8921-02FD2CA56C8F}"/>
    <cellStyle name="Comma 2 2 2 2 2" xfId="557" xr:uid="{308CA1D5-057A-44AF-8994-5CE04E7AF272}"/>
    <cellStyle name="Comma 2 2 2 2 2 2" xfId="1738" xr:uid="{BD87AC3B-04C6-4BED-B96E-0DD29BAF8D69}"/>
    <cellStyle name="Comma 2 2 2 2 2 2 2" xfId="4045" xr:uid="{41161102-87E8-46CF-B7A0-A3040FF7F93F}"/>
    <cellStyle name="Comma 2 2 2 2 2 2 2 2" xfId="9174" xr:uid="{06B910FB-FB8E-4744-BC73-F12CEFFC4BF1}"/>
    <cellStyle name="Comma 2 2 2 2 2 2 3" xfId="6896" xr:uid="{8F3FDDDC-BDFD-49D6-9F9A-256CC070856A}"/>
    <cellStyle name="Comma 2 2 2 2 2 3" xfId="2835" xr:uid="{4364FABE-1B48-4EA3-82E0-23065CA08399}"/>
    <cellStyle name="Comma 2 2 2 2 2 3 2" xfId="4178" xr:uid="{226A4618-D14A-49F3-972F-C6B4879BFDFD}"/>
    <cellStyle name="Comma 2 2 2 2 2 3 2 2" xfId="9307" xr:uid="{8AF1342B-360C-4D52-A720-F10CC97ABD6F}"/>
    <cellStyle name="Comma 2 2 2 2 2 3 3" xfId="7991" xr:uid="{20DE00F4-F38E-4F3A-8252-CB0CD51C59AD}"/>
    <cellStyle name="Comma 2 2 2 2 2 4" xfId="3623" xr:uid="{F2955692-9C5D-4217-9C89-B0CC97AD2CBC}"/>
    <cellStyle name="Comma 2 2 2 2 2 4 2" xfId="8752" xr:uid="{6139E9A0-31D5-4BDD-B560-3456CBC16D7F}"/>
    <cellStyle name="Comma 2 2 2 2 2 5" xfId="4703" xr:uid="{97655EEA-F60F-496D-8CDB-089BA74C1217}"/>
    <cellStyle name="Comma 2 2 2 2 2 5 2" xfId="9831" xr:uid="{03366306-406C-40E2-A302-1F94CF196B80}"/>
    <cellStyle name="Comma 2 2 2 2 2 6" xfId="5800" xr:uid="{DDB1E740-8AA5-49A4-9403-536D13F49E90}"/>
    <cellStyle name="Comma 2 2 2 2 2 7" xfId="10934" xr:uid="{A3E13C3D-62FC-4421-B53A-FAC40D8DE83A}"/>
    <cellStyle name="Comma 2 2 2 2 3" xfId="510" xr:uid="{DAFE9278-3EF5-4F2E-8BA1-EF2E232A9F92}"/>
    <cellStyle name="Comma 2 2 2 2 3 2" xfId="1691" xr:uid="{CB20EA5C-D166-4469-A570-65178E2E41DC}"/>
    <cellStyle name="Comma 2 2 2 2 3 2 2" xfId="4003" xr:uid="{53EBB918-8986-4A09-95BB-BF32EABE3796}"/>
    <cellStyle name="Comma 2 2 2 2 3 2 2 2" xfId="9132" xr:uid="{AAAD4948-B9BA-4AC0-86EA-039BA3CA702D}"/>
    <cellStyle name="Comma 2 2 2 2 3 2 3" xfId="6849" xr:uid="{BE11CA78-5178-498B-874A-010C2C1D8607}"/>
    <cellStyle name="Comma 2 2 2 2 3 3" xfId="2788" xr:uid="{36B0861F-3BC4-4B08-99F2-09E1CD7739AC}"/>
    <cellStyle name="Comma 2 2 2 2 3 3 2" xfId="4136" xr:uid="{F0CE15E7-E89E-4704-935A-C5A00F95F15C}"/>
    <cellStyle name="Comma 2 2 2 2 3 3 2 2" xfId="9265" xr:uid="{F728AA60-E7A3-456B-9D18-4B135EE72BE8}"/>
    <cellStyle name="Comma 2 2 2 2 3 3 3" xfId="7944" xr:uid="{D25B53D0-05D4-4341-9B8A-5FACE7834F90}"/>
    <cellStyle name="Comma 2 2 2 2 3 4" xfId="3576" xr:uid="{E1D371BA-41EF-4814-B39D-EF3368682F11}"/>
    <cellStyle name="Comma 2 2 2 2 3 4 2" xfId="8705" xr:uid="{943A01A4-5128-48B0-84DB-7E456B1B8FB4}"/>
    <cellStyle name="Comma 2 2 2 2 3 5" xfId="4656" xr:uid="{2F7411E3-572B-463D-B87D-204C965FB14D}"/>
    <cellStyle name="Comma 2 2 2 2 3 5 2" xfId="9784" xr:uid="{B9798296-62CE-4E5A-95F9-11C8A1ACE55A}"/>
    <cellStyle name="Comma 2 2 2 2 3 6" xfId="5753" xr:uid="{A05D3E9C-AA62-4EAB-8368-139E44E51C1A}"/>
    <cellStyle name="Comma 2 2 2 2 3 7" xfId="10887" xr:uid="{EB80B030-0141-4ABF-8429-F94FD8506BBE}"/>
    <cellStyle name="Comma 2 2 2 2 4" xfId="1631" xr:uid="{301CA4F4-A1C7-4F75-A885-FAA7A856F71E}"/>
    <cellStyle name="Comma 2 2 2 2 4 2" xfId="3974" xr:uid="{BCD748E9-2F75-4A28-AD04-2E19D21F03FE}"/>
    <cellStyle name="Comma 2 2 2 2 4 2 2" xfId="9103" xr:uid="{D453801A-BC84-45B9-A31B-CC6AD4B9D54D}"/>
    <cellStyle name="Comma 2 2 2 2 4 3" xfId="6789" xr:uid="{ECE02296-789D-41BD-B78C-6288D416EAD6}"/>
    <cellStyle name="Comma 2 2 2 2 5" xfId="2728" xr:uid="{12D7192A-9B34-46A2-9CA0-EE5ED452469A}"/>
    <cellStyle name="Comma 2 2 2 2 5 2" xfId="4103" xr:uid="{8E4C2C52-9ABE-44F5-98B9-0AD55BFE8B53}"/>
    <cellStyle name="Comma 2 2 2 2 5 2 2" xfId="9232" xr:uid="{FC3A852E-15BC-4FBB-BA4E-6ED9D08793A3}"/>
    <cellStyle name="Comma 2 2 2 2 5 3" xfId="7884" xr:uid="{3832F944-0DC6-4F30-9FD6-7186B233888D}"/>
    <cellStyle name="Comma 2 2 2 2 6" xfId="3515" xr:uid="{2837A51E-E4BA-443F-83F2-567E59E6E14E}"/>
    <cellStyle name="Comma 2 2 2 2 6 2" xfId="8644" xr:uid="{EC9156E2-5FBF-45F9-87CC-13DF7DB46924}"/>
    <cellStyle name="Comma 2 2 2 2 7" xfId="4596" xr:uid="{DB1F0B97-F6C1-4F25-83F9-21B9A5A19401}"/>
    <cellStyle name="Comma 2 2 2 2 7 2" xfId="9724" xr:uid="{E02775CD-D786-4733-9C29-BE6EFE17C2C0}"/>
    <cellStyle name="Comma 2 2 2 2 8" xfId="5693" xr:uid="{5B9C3C6D-D841-4674-BC41-98419C2F6634}"/>
    <cellStyle name="Comma 2 2 2 2 9" xfId="10827" xr:uid="{439326D4-9F82-40FE-A21B-A7459EE865F7}"/>
    <cellStyle name="Comma 2 2 2 3" xfId="543" xr:uid="{A9359820-9622-446B-B1E8-0106EDF47113}"/>
    <cellStyle name="Comma 2 2 2 3 2" xfId="1724" xr:uid="{E0C815F0-04CC-4612-A8B9-B0129242550B}"/>
    <cellStyle name="Comma 2 2 2 3 2 2" xfId="4034" xr:uid="{94DF55C0-34DB-48AF-A543-F56CEF6F0286}"/>
    <cellStyle name="Comma 2 2 2 3 2 2 2" xfId="9163" xr:uid="{9112F724-CE99-45D5-9BBE-24072675A0A4}"/>
    <cellStyle name="Comma 2 2 2 3 2 3" xfId="6882" xr:uid="{56B756BA-914F-4802-BB2E-10E793A0539D}"/>
    <cellStyle name="Comma 2 2 2 3 3" xfId="2821" xr:uid="{E0F86F47-8472-4E2C-9C98-E5EC88ECE200}"/>
    <cellStyle name="Comma 2 2 2 3 3 2" xfId="4167" xr:uid="{854C3764-C4F9-4E37-97AA-A02117377B52}"/>
    <cellStyle name="Comma 2 2 2 3 3 2 2" xfId="9296" xr:uid="{E39761AB-6BA7-464E-85F5-1D707AD69B8A}"/>
    <cellStyle name="Comma 2 2 2 3 3 3" xfId="7977" xr:uid="{D22B063D-891C-4A25-920E-1EAEC2F6BC22}"/>
    <cellStyle name="Comma 2 2 2 3 4" xfId="3609" xr:uid="{2634C05A-B29E-47BF-BD3E-932BC96167BA}"/>
    <cellStyle name="Comma 2 2 2 3 4 2" xfId="8738" xr:uid="{93FCAF5F-93AA-428C-8B34-FD44421AC9D8}"/>
    <cellStyle name="Comma 2 2 2 3 5" xfId="4689" xr:uid="{279EF123-3AEE-48AC-93B6-52BF12400CAA}"/>
    <cellStyle name="Comma 2 2 2 3 5 2" xfId="9817" xr:uid="{BC81862F-B5A8-45A0-B125-09D5EE8D7C65}"/>
    <cellStyle name="Comma 2 2 2 3 6" xfId="5786" xr:uid="{2F6778A3-3969-46BD-A88A-E0AD6C4B6E86}"/>
    <cellStyle name="Comma 2 2 2 3 7" xfId="10920" xr:uid="{001B579B-45D7-4D39-9B1F-2837C8CE7639}"/>
    <cellStyle name="Comma 2 2 2 4" xfId="532" xr:uid="{1AA35184-9FA5-4AA3-AABC-6FBCB23D14E7}"/>
    <cellStyle name="Comma 2 2 2 4 2" xfId="1713" xr:uid="{CA1FFF4C-5CE6-463C-AE36-E1F18864C176}"/>
    <cellStyle name="Comma 2 2 2 4 2 2" xfId="4024" xr:uid="{1E69E1A2-D843-457B-82B2-1762EA2C644D}"/>
    <cellStyle name="Comma 2 2 2 4 2 2 2" xfId="9153" xr:uid="{42AB0E59-F0B2-42A4-8B2F-2D89D6AD4241}"/>
    <cellStyle name="Comma 2 2 2 4 2 3" xfId="6871" xr:uid="{1E970BBB-C1F4-4B0D-AFA9-A521A7AD707E}"/>
    <cellStyle name="Comma 2 2 2 4 3" xfId="2810" xr:uid="{B8FBE30F-8444-4813-A0AD-24928BDF8C76}"/>
    <cellStyle name="Comma 2 2 2 4 3 2" xfId="4157" xr:uid="{E2A927D8-F2B5-4B25-AAD6-CB13F740A972}"/>
    <cellStyle name="Comma 2 2 2 4 3 2 2" xfId="9286" xr:uid="{8CA13B75-E631-4484-8E22-FA3E954882DB}"/>
    <cellStyle name="Comma 2 2 2 4 3 3" xfId="7966" xr:uid="{2CCE3172-F77E-4154-B02B-630C63F7DE48}"/>
    <cellStyle name="Comma 2 2 2 4 4" xfId="3598" xr:uid="{2480E0C4-2A55-4BCA-921D-C0EDB71D8965}"/>
    <cellStyle name="Comma 2 2 2 4 4 2" xfId="8727" xr:uid="{126B6E63-EAFD-447E-9C0A-FD25BA55B688}"/>
    <cellStyle name="Comma 2 2 2 4 5" xfId="4678" xr:uid="{3A8B05F8-0ED0-4212-B7A0-B5E7417497D8}"/>
    <cellStyle name="Comma 2 2 2 4 5 2" xfId="9806" xr:uid="{08427958-17D5-4129-A451-BC64EEC1A823}"/>
    <cellStyle name="Comma 2 2 2 4 6" xfId="5775" xr:uid="{19F0FD03-75D2-433D-945B-528608720F59}"/>
    <cellStyle name="Comma 2 2 2 4 7" xfId="10909" xr:uid="{2BA72CE0-60A5-436F-8C9E-1DCBC6A95B74}"/>
    <cellStyle name="Comma 2 2 2 5" xfId="499" xr:uid="{2FD74930-A667-4ADA-9AD7-5BBD7BF491B4}"/>
    <cellStyle name="Comma 2 2 2 5 2" xfId="1680" xr:uid="{69DA9825-9827-40E7-B6A2-FDF9F481EF25}"/>
    <cellStyle name="Comma 2 2 2 5 2 2" xfId="3992" xr:uid="{985CED8D-F76C-46B6-8C05-AECCAEDF36A1}"/>
    <cellStyle name="Comma 2 2 2 5 2 2 2" xfId="9121" xr:uid="{62200D2D-77C3-42DA-8DD3-252874CF98C5}"/>
    <cellStyle name="Comma 2 2 2 5 2 3" xfId="6838" xr:uid="{0739A3EE-D3F2-4D11-AE3C-CCF00BD6BD5C}"/>
    <cellStyle name="Comma 2 2 2 5 3" xfId="2777" xr:uid="{BC810C4F-1FE0-4E83-9008-C7439938EFC9}"/>
    <cellStyle name="Comma 2 2 2 5 3 2" xfId="4125" xr:uid="{F0C03AF6-285F-47DD-8E50-1BF196BEA2B4}"/>
    <cellStyle name="Comma 2 2 2 5 3 2 2" xfId="9254" xr:uid="{290A660B-FBE5-4DDC-A6DD-385C4177E414}"/>
    <cellStyle name="Comma 2 2 2 5 3 3" xfId="7933" xr:uid="{18FD301E-7C4F-4073-B9C9-601AF9E90075}"/>
    <cellStyle name="Comma 2 2 2 5 4" xfId="3565" xr:uid="{3ED81D7A-7BE3-4C60-9A28-E2A9092B6F1A}"/>
    <cellStyle name="Comma 2 2 2 5 4 2" xfId="8694" xr:uid="{8F3DF1FC-7AF2-47CE-8F44-C66F6A1064B2}"/>
    <cellStyle name="Comma 2 2 2 5 5" xfId="4645" xr:uid="{07FED911-F8EA-4CC9-9CA1-5EC986DEFF70}"/>
    <cellStyle name="Comma 2 2 2 5 5 2" xfId="9773" xr:uid="{F9ECEFDF-22D5-402A-9BC1-9F1C7BD68E72}"/>
    <cellStyle name="Comma 2 2 2 5 6" xfId="5742" xr:uid="{A94679D5-D1B7-4890-BC13-D92EA8EA9087}"/>
    <cellStyle name="Comma 2 2 2 5 7" xfId="10876" xr:uid="{79873CD4-9805-4DE4-9167-28F379757FBA}"/>
    <cellStyle name="Comma 2 2 2 6" xfId="1614" xr:uid="{B1792154-92EC-485F-8E5E-6FB4E5B4F044}"/>
    <cellStyle name="Comma 2 2 2 6 2" xfId="3963" xr:uid="{5253CDD3-AB10-4260-9989-1A3D6E23C933}"/>
    <cellStyle name="Comma 2 2 2 6 2 2" xfId="9092" xr:uid="{40179E88-CC73-454B-90C6-DD6DA01289B1}"/>
    <cellStyle name="Comma 2 2 2 6 3" xfId="6772" xr:uid="{198A0D5E-BBCE-43BF-A436-CB0CB638F0AE}"/>
    <cellStyle name="Comma 2 2 2 7" xfId="2711" xr:uid="{EC00C3A4-4390-4141-9CCE-1360E1510981}"/>
    <cellStyle name="Comma 2 2 2 7 2" xfId="4092" xr:uid="{EBD40D1E-549B-4638-B681-B56D6E277FEB}"/>
    <cellStyle name="Comma 2 2 2 7 2 2" xfId="9221" xr:uid="{47388846-4A7B-4553-B801-656EA3109D8F}"/>
    <cellStyle name="Comma 2 2 2 7 3" xfId="7867" xr:uid="{A16909CF-7FAF-4AEB-9B73-824A08FDDC18}"/>
    <cellStyle name="Comma 2 2 2 8" xfId="3498" xr:uid="{68DC1DCA-6393-41D2-B998-10649F71DCAA}"/>
    <cellStyle name="Comma 2 2 2 8 2" xfId="8627" xr:uid="{FC70572B-36F6-4C79-ABFB-13F461557C62}"/>
    <cellStyle name="Comma 2 2 2 9" xfId="4579" xr:uid="{60B7F85E-61D9-47F2-83AF-3DDA987E3DD3}"/>
    <cellStyle name="Comma 2 2 2 9 2" xfId="9707" xr:uid="{5733F643-13CE-481F-B3E3-7EE6A0332C53}"/>
    <cellStyle name="Comma 2 2 3" xfId="447" xr:uid="{38946AF4-D11A-4DA8-A53A-815F982CD3E1}"/>
    <cellStyle name="Comma 2 2 3 2" xfId="555" xr:uid="{195C8AB2-4E20-4DA4-B28C-92074C61650F}"/>
    <cellStyle name="Comma 2 2 3 2 2" xfId="1736" xr:uid="{98FBD952-1C1E-472C-B6EF-2CC27AC2034D}"/>
    <cellStyle name="Comma 2 2 3 2 2 2" xfId="4043" xr:uid="{4E7EAFAB-3263-4F04-A7B8-89DF07DA395B}"/>
    <cellStyle name="Comma 2 2 3 2 2 2 2" xfId="9172" xr:uid="{1921B9CD-9809-4EF5-B025-0EA1444D46E7}"/>
    <cellStyle name="Comma 2 2 3 2 2 3" xfId="6894" xr:uid="{120435B5-ABE4-4895-B1A1-8D2ACF8CAA6B}"/>
    <cellStyle name="Comma 2 2 3 2 3" xfId="2833" xr:uid="{AEE2CBE9-8C79-49F4-ACD9-DD0BED46B602}"/>
    <cellStyle name="Comma 2 2 3 2 3 2" xfId="4176" xr:uid="{5062F331-5300-4587-A595-1BE6BAFB8BDC}"/>
    <cellStyle name="Comma 2 2 3 2 3 2 2" xfId="9305" xr:uid="{EF0B0FBD-41A3-498F-8837-A03C4FECBD21}"/>
    <cellStyle name="Comma 2 2 3 2 3 3" xfId="7989" xr:uid="{8EFDB822-701A-4BCD-AF62-4CF2034682AE}"/>
    <cellStyle name="Comma 2 2 3 2 4" xfId="3621" xr:uid="{6335FA32-28CD-4091-B5CC-4CD51A1E9351}"/>
    <cellStyle name="Comma 2 2 3 2 4 2" xfId="8750" xr:uid="{B246996F-F650-4A3C-87CC-062D111DA885}"/>
    <cellStyle name="Comma 2 2 3 2 5" xfId="4701" xr:uid="{6D1887B0-91FA-47D0-93C6-BC6020B128DC}"/>
    <cellStyle name="Comma 2 2 3 2 5 2" xfId="9829" xr:uid="{05CD5EA3-E752-4632-8206-2568A9301695}"/>
    <cellStyle name="Comma 2 2 3 2 6" xfId="5798" xr:uid="{41ACEDDA-F8D5-412D-A5EA-7A8765BFA871}"/>
    <cellStyle name="Comma 2 2 3 2 7" xfId="10932" xr:uid="{0BCB967B-92C1-4E23-B95C-D44984964C42}"/>
    <cellStyle name="Comma 2 2 3 3" xfId="508" xr:uid="{301C4954-FA2A-4A96-99AF-29E3F925AEB0}"/>
    <cellStyle name="Comma 2 2 3 3 2" xfId="1689" xr:uid="{A7E5508E-E13D-482A-ABFC-E63398F74122}"/>
    <cellStyle name="Comma 2 2 3 3 2 2" xfId="4001" xr:uid="{1803D00F-48F5-4D18-B14A-31F604A56B03}"/>
    <cellStyle name="Comma 2 2 3 3 2 2 2" xfId="9130" xr:uid="{1FAD3F29-C961-416C-8691-B5998ECC1A5E}"/>
    <cellStyle name="Comma 2 2 3 3 2 3" xfId="6847" xr:uid="{10811CCB-FD8B-454E-AAA9-C2945F22D539}"/>
    <cellStyle name="Comma 2 2 3 3 3" xfId="2786" xr:uid="{31B3DB4F-DBF5-400B-A494-89A190FF6197}"/>
    <cellStyle name="Comma 2 2 3 3 3 2" xfId="4134" xr:uid="{EEA9D738-C794-4BD1-A71A-935A080F5F7A}"/>
    <cellStyle name="Comma 2 2 3 3 3 2 2" xfId="9263" xr:uid="{CC1CC8AE-3762-4E27-B5B7-513D445E5207}"/>
    <cellStyle name="Comma 2 2 3 3 3 3" xfId="7942" xr:uid="{30F4E711-9551-4155-8972-AC72C2AE244E}"/>
    <cellStyle name="Comma 2 2 3 3 4" xfId="3574" xr:uid="{310F6132-A696-464B-B3E9-6039655FD61F}"/>
    <cellStyle name="Comma 2 2 3 3 4 2" xfId="8703" xr:uid="{8D810CE0-F3A4-40E9-B18C-5AA1A537FC2E}"/>
    <cellStyle name="Comma 2 2 3 3 5" xfId="4654" xr:uid="{7F0660CE-BA74-496D-8176-CAB41255A131}"/>
    <cellStyle name="Comma 2 2 3 3 5 2" xfId="9782" xr:uid="{59E5B5AC-064F-49DB-B9BF-9EAA329A6AB6}"/>
    <cellStyle name="Comma 2 2 3 3 6" xfId="5751" xr:uid="{8D7BCE4E-8F33-4AC1-BBDE-640D7994B192}"/>
    <cellStyle name="Comma 2 2 3 3 7" xfId="10885" xr:uid="{D83A3484-BB1C-4CD3-89A1-8EFFF2B49542}"/>
    <cellStyle name="Comma 2 2 3 4" xfId="1629" xr:uid="{4AD6AEF5-5978-4371-AF7F-8AEDC4FC2EAF}"/>
    <cellStyle name="Comma 2 2 3 4 2" xfId="3972" xr:uid="{C55EF2BA-314F-4092-B8BE-B01A7234EE56}"/>
    <cellStyle name="Comma 2 2 3 4 2 2" xfId="9101" xr:uid="{24F3D994-AA5B-4FC6-BEAF-C90F608434CB}"/>
    <cellStyle name="Comma 2 2 3 4 3" xfId="6787" xr:uid="{0E3A092D-EE4A-4CF9-B575-320DC0172E5D}"/>
    <cellStyle name="Comma 2 2 3 5" xfId="2726" xr:uid="{C9D9545D-81D8-4431-A428-26AA0CB8651D}"/>
    <cellStyle name="Comma 2 2 3 5 2" xfId="4101" xr:uid="{C0AFC19B-A94F-490A-B4DC-677490EEFE44}"/>
    <cellStyle name="Comma 2 2 3 5 2 2" xfId="9230" xr:uid="{E744E63F-A822-4D84-BF32-60E747173AC5}"/>
    <cellStyle name="Comma 2 2 3 5 3" xfId="7882" xr:uid="{328ECE30-BBE2-4A25-B640-B6D75DC41A58}"/>
    <cellStyle name="Comma 2 2 3 6" xfId="3513" xr:uid="{7CC93DC8-5D0F-4A62-8516-0AE5AEAFFB3F}"/>
    <cellStyle name="Comma 2 2 3 6 2" xfId="8642" xr:uid="{E1E7B335-48B4-4AD8-86A9-99A893F77C3E}"/>
    <cellStyle name="Comma 2 2 3 7" xfId="4594" xr:uid="{E8B97EAF-E178-4DF6-AFB6-F07016A98999}"/>
    <cellStyle name="Comma 2 2 3 7 2" xfId="9722" xr:uid="{9F5F55E8-407C-4029-BBE5-F9DD4F34BCEC}"/>
    <cellStyle name="Comma 2 2 3 8" xfId="5691" xr:uid="{0511C7AE-1BD7-4372-8663-E3E047C34144}"/>
    <cellStyle name="Comma 2 2 3 9" xfId="10825" xr:uid="{BCEF1220-A01B-49DD-97E5-068B0C0E01A3}"/>
    <cellStyle name="Comma 2 2 4" xfId="488" xr:uid="{ACF6B6CB-EB3D-431E-BA3E-36157EECC7E0}"/>
    <cellStyle name="Comma 2 2 4 2" xfId="1669" xr:uid="{034B7400-3CDC-442D-925C-33D0015AF984}"/>
    <cellStyle name="Comma 2 2 4 2 2" xfId="6827" xr:uid="{FE8EC35A-21FC-45AC-B0D2-F4BA67F0917E}"/>
    <cellStyle name="Comma 2 2 4 3" xfId="2766" xr:uid="{C786BB63-1C0E-41E5-8725-EB511267EF19}"/>
    <cellStyle name="Comma 2 2 4 3 2" xfId="7922" xr:uid="{82E31A26-03D2-4585-A403-C2E6FD99367B}"/>
    <cellStyle name="Comma 2 2 4 4" xfId="3554" xr:uid="{6DB18ABB-E291-48CE-89DC-B01A50583C27}"/>
    <cellStyle name="Comma 2 2 4 4 2" xfId="8683" xr:uid="{A65CAE95-EEED-4F4F-8F20-D83D5E179CD8}"/>
    <cellStyle name="Comma 2 2 4 5" xfId="4634" xr:uid="{088CB654-847F-40F2-BBC2-1C6BAE55B958}"/>
    <cellStyle name="Comma 2 2 4 5 2" xfId="9762" xr:uid="{6E6706F1-DE1D-4B56-8C47-72C724C41F20}"/>
    <cellStyle name="Comma 2 2 4 6" xfId="5731" xr:uid="{E15B861C-CF75-4CB8-BED1-EAD5D5E0D798}"/>
    <cellStyle name="Comma 2 2 4 7" xfId="10865" xr:uid="{C64F0A94-C6BC-4DBF-B19D-CF8768FA9C66}"/>
    <cellStyle name="Comma 2 2 5" xfId="530" xr:uid="{CBC5F069-F00D-45F6-B9C7-6995A4047F86}"/>
    <cellStyle name="Comma 2 2 5 2" xfId="1711" xr:uid="{48BD0408-C086-418A-872A-2670D4907335}"/>
    <cellStyle name="Comma 2 2 5 2 2" xfId="4022" xr:uid="{4FAEC753-5023-498D-830C-1764EDCEB897}"/>
    <cellStyle name="Comma 2 2 5 2 2 2" xfId="9151" xr:uid="{A0820A68-EC15-48E0-AF3A-EBCD92D67BDD}"/>
    <cellStyle name="Comma 2 2 5 2 3" xfId="6869" xr:uid="{D4931881-3F2C-4524-9922-8952F181A5AE}"/>
    <cellStyle name="Comma 2 2 5 3" xfId="2808" xr:uid="{6FB5471F-89D4-453B-9F5C-3A256F6A7F1C}"/>
    <cellStyle name="Comma 2 2 5 3 2" xfId="4155" xr:uid="{E81FE2CC-3BE6-40B4-A457-D4AF883A2AFB}"/>
    <cellStyle name="Comma 2 2 5 3 2 2" xfId="9284" xr:uid="{8ABA3E46-3414-4CE5-832E-6A07D59658C0}"/>
    <cellStyle name="Comma 2 2 5 3 3" xfId="7964" xr:uid="{9E1F57E3-EF18-401D-A239-B1FBF107B2C8}"/>
    <cellStyle name="Comma 2 2 5 4" xfId="3596" xr:uid="{D39FFD9E-EFD2-49E1-BFE4-C0B40D99466D}"/>
    <cellStyle name="Comma 2 2 5 4 2" xfId="8725" xr:uid="{0872F1BA-80BC-4E25-952B-47CDDDF02BD9}"/>
    <cellStyle name="Comma 2 2 5 5" xfId="4676" xr:uid="{AD6D6BCE-402A-4FF8-A35F-684E76409F66}"/>
    <cellStyle name="Comma 2 2 5 5 2" xfId="9804" xr:uid="{CE5528F9-0AF8-403B-80A8-963AE70DF0E5}"/>
    <cellStyle name="Comma 2 2 5 6" xfId="5773" xr:uid="{69758A4D-BA15-4C50-B915-70AA769102B5}"/>
    <cellStyle name="Comma 2 2 5 7" xfId="10907" xr:uid="{47A6A08B-A9CC-43B1-9209-B8851F7802B1}"/>
    <cellStyle name="Comma 2 2 6" xfId="1611" xr:uid="{873EC177-6516-4C8F-8516-76C81BDFFF18}"/>
    <cellStyle name="Comma 2 2 6 2" xfId="6769" xr:uid="{6B37894A-7789-4E06-A5D0-2F550C833A16}"/>
    <cellStyle name="Comma 2 2 7" xfId="2708" xr:uid="{C3C36FEE-1EB3-4F3B-A087-C82EB0374265}"/>
    <cellStyle name="Comma 2 2 7 2" xfId="7864" xr:uid="{19545D9C-0D0C-4403-84CF-E6E13152B11C}"/>
    <cellStyle name="Comma 2 2 8" xfId="3495" xr:uid="{96356194-5133-44C7-B742-85BF7ED708F3}"/>
    <cellStyle name="Comma 2 2 8 2" xfId="8624" xr:uid="{6219D93B-EC3F-4E73-9725-8F1F6DF1A0FF}"/>
    <cellStyle name="Comma 2 2 9" xfId="4576" xr:uid="{573A566C-804F-486E-9399-73DBC5A3B87B}"/>
    <cellStyle name="Comma 2 2 9 2" xfId="9704" xr:uid="{CFD741E4-D7FA-40E3-A0A9-BEF875B3C743}"/>
    <cellStyle name="Comma 2 3" xfId="445" xr:uid="{207F7AA0-6B4C-465A-B760-FE6EA440EE04}"/>
    <cellStyle name="Comma 2 3 2" xfId="553" xr:uid="{550FD933-A765-4A2F-8F6B-C15D52E9C427}"/>
    <cellStyle name="Comma 2 3 2 2" xfId="1734" xr:uid="{D678327F-7493-4EDA-810D-031A383A11E9}"/>
    <cellStyle name="Comma 2 3 2 2 2" xfId="4041" xr:uid="{483E634E-A1D6-4343-95C6-27C79D1AD064}"/>
    <cellStyle name="Comma 2 3 2 2 2 2" xfId="9170" xr:uid="{0F9C36D8-C84F-4C74-8F99-886C4BE46114}"/>
    <cellStyle name="Comma 2 3 2 2 3" xfId="6892" xr:uid="{A830CDA7-1719-43EE-BF81-04E81DF65A9D}"/>
    <cellStyle name="Comma 2 3 2 3" xfId="2831" xr:uid="{E8EC0B38-212F-4A2A-A13E-ABF6AD42FD0B}"/>
    <cellStyle name="Comma 2 3 2 3 2" xfId="4174" xr:uid="{C0F848AF-BF45-4523-A499-E6FE9F736BEC}"/>
    <cellStyle name="Comma 2 3 2 3 2 2" xfId="9303" xr:uid="{872000E5-CFE3-4549-8A46-23F9336B8774}"/>
    <cellStyle name="Comma 2 3 2 3 3" xfId="7987" xr:uid="{3A911F23-0E95-451D-955B-9ABF260F98E8}"/>
    <cellStyle name="Comma 2 3 2 4" xfId="3619" xr:uid="{5742979C-0A9F-4E80-BCD9-61E3C70162AA}"/>
    <cellStyle name="Comma 2 3 2 4 2" xfId="8748" xr:uid="{ED19D6ED-83CE-44C9-AB18-2F9049D8B875}"/>
    <cellStyle name="Comma 2 3 2 5" xfId="4699" xr:uid="{358C3852-2145-43F9-A9F3-44157881E44B}"/>
    <cellStyle name="Comma 2 3 2 5 2" xfId="9827" xr:uid="{856EA06C-CAA9-47E2-95ED-F614BD3082F1}"/>
    <cellStyle name="Comma 2 3 2 6" xfId="5796" xr:uid="{95C12CEB-AE0E-498A-B568-B3CAA85436CA}"/>
    <cellStyle name="Comma 2 3 2 7" xfId="10930" xr:uid="{6554C0C3-B08F-4AC6-A436-28A9C9DE8F9D}"/>
    <cellStyle name="Comma 2 3 3" xfId="506" xr:uid="{2182183C-DCDA-44D1-9441-41B5B737E0EA}"/>
    <cellStyle name="Comma 2 3 3 2" xfId="1687" xr:uid="{622573EA-7B44-41B6-B24B-804B5F6A22C5}"/>
    <cellStyle name="Comma 2 3 3 2 2" xfId="3999" xr:uid="{DE377D2E-3A82-4740-8038-B8BEA74C090A}"/>
    <cellStyle name="Comma 2 3 3 2 2 2" xfId="9128" xr:uid="{F6886B5A-B730-4CAF-9455-110F1A3CBEA7}"/>
    <cellStyle name="Comma 2 3 3 2 3" xfId="6845" xr:uid="{FC00AC87-93C3-4FBC-8CCF-685B77AA5275}"/>
    <cellStyle name="Comma 2 3 3 3" xfId="2784" xr:uid="{59A30546-26AD-48EF-BE8D-C491828D06AD}"/>
    <cellStyle name="Comma 2 3 3 3 2" xfId="4132" xr:uid="{8197834E-44A8-4243-8B21-644E678A10D7}"/>
    <cellStyle name="Comma 2 3 3 3 2 2" xfId="9261" xr:uid="{5FD31D49-985D-4AB3-86E3-7798273D4343}"/>
    <cellStyle name="Comma 2 3 3 3 3" xfId="7940" xr:uid="{243DCFF6-01BF-43DC-9BEE-229740043859}"/>
    <cellStyle name="Comma 2 3 3 4" xfId="3572" xr:uid="{F65FBE43-5399-422F-AAC9-0955EB5F7E8C}"/>
    <cellStyle name="Comma 2 3 3 4 2" xfId="8701" xr:uid="{A7928F1B-4B6D-4335-93EB-2BD1ADB497C5}"/>
    <cellStyle name="Comma 2 3 3 5" xfId="4652" xr:uid="{33606490-F247-43BA-BBC7-6E36750E4BA0}"/>
    <cellStyle name="Comma 2 3 3 5 2" xfId="9780" xr:uid="{CD8C2E53-55D7-4630-82B0-C9C27B77B026}"/>
    <cellStyle name="Comma 2 3 3 6" xfId="5749" xr:uid="{F8839356-EFBE-490C-B11A-C4FD8351F1F1}"/>
    <cellStyle name="Comma 2 3 3 7" xfId="10883" xr:uid="{438263FD-B1C6-4B15-A8ED-7F50CAB1EBA4}"/>
    <cellStyle name="Comma 2 3 4" xfId="1627" xr:uid="{A63114FC-8A0C-41AE-B559-B46A26040515}"/>
    <cellStyle name="Comma 2 3 4 2" xfId="3970" xr:uid="{71BEE9A0-A6ED-47C2-A607-3C11A6A53726}"/>
    <cellStyle name="Comma 2 3 4 2 2" xfId="9099" xr:uid="{935F9CF4-0D56-4BD4-AB3C-C9DF9A9E1956}"/>
    <cellStyle name="Comma 2 3 4 3" xfId="6785" xr:uid="{2457E8E4-D1E6-4FE3-9B53-8150D7BADDB8}"/>
    <cellStyle name="Comma 2 3 5" xfId="2724" xr:uid="{60FE8807-15FE-4586-B44D-76A6C1935AE9}"/>
    <cellStyle name="Comma 2 3 5 2" xfId="4099" xr:uid="{E16DA15C-DACC-4B4E-BF47-0592A3CDF7A7}"/>
    <cellStyle name="Comma 2 3 5 2 2" xfId="9228" xr:uid="{5766D7F8-4896-451C-97B3-F6C9CE9F653B}"/>
    <cellStyle name="Comma 2 3 5 3" xfId="7880" xr:uid="{3B6370E5-6E17-44D2-A316-B41E774E47A8}"/>
    <cellStyle name="Comma 2 3 6" xfId="3511" xr:uid="{CE93B0F2-ED50-4081-8343-9D4CBDCCC576}"/>
    <cellStyle name="Comma 2 3 6 2" xfId="8640" xr:uid="{C569ECE3-E21B-4268-9C0C-73B192AF148B}"/>
    <cellStyle name="Comma 2 3 7" xfId="4592" xr:uid="{C4B1E1D8-95AC-4079-BCEA-88694706B8D9}"/>
    <cellStyle name="Comma 2 3 7 2" xfId="9720" xr:uid="{D8533DFA-E8BA-46A1-8D2D-ED7696A89687}"/>
    <cellStyle name="Comma 2 3 8" xfId="5689" xr:uid="{0A6DEFD9-2323-4E81-B101-5B8C4E851631}"/>
    <cellStyle name="Comma 2 3 9" xfId="10823" xr:uid="{F7907027-EFE8-465D-897C-47A6C2AA241D}"/>
    <cellStyle name="Comma 2 4" xfId="540" xr:uid="{E00610F8-72B3-4C97-ABDF-F5564DB901D4}"/>
    <cellStyle name="Comma 2 4 2" xfId="1721" xr:uid="{8111FDD4-DFAC-4F23-B2E6-03FBE21F7238}"/>
    <cellStyle name="Comma 2 4 2 2" xfId="4031" xr:uid="{95265020-AAD0-49E2-AFCA-6D55B64995A6}"/>
    <cellStyle name="Comma 2 4 2 2 2" xfId="9160" xr:uid="{948D4C6C-EF45-4678-9895-DA00539F481C}"/>
    <cellStyle name="Comma 2 4 2 3" xfId="6879" xr:uid="{50969C3E-C7E8-4602-9711-2CF6B92AEC49}"/>
    <cellStyle name="Comma 2 4 3" xfId="2818" xr:uid="{C2D36242-0A4D-41BB-87D4-76C503F4A4C6}"/>
    <cellStyle name="Comma 2 4 3 2" xfId="4164" xr:uid="{49DAA4C6-8BFD-47B6-9DFE-E001E5EEDF8A}"/>
    <cellStyle name="Comma 2 4 3 2 2" xfId="9293" xr:uid="{54472AB4-099D-41F9-BF3C-25FCD2550C33}"/>
    <cellStyle name="Comma 2 4 3 3" xfId="7974" xr:uid="{3DFBFE75-1C98-4759-804D-8ED383E97440}"/>
    <cellStyle name="Comma 2 4 4" xfId="3606" xr:uid="{067BC850-8E22-4207-A666-95817E3170AC}"/>
    <cellStyle name="Comma 2 4 4 2" xfId="8735" xr:uid="{DBB6C48B-E469-4382-96F7-898158476D3A}"/>
    <cellStyle name="Comma 2 4 5" xfId="4686" xr:uid="{81B0A7BA-2EF0-4CFC-A033-BCB532B0A48C}"/>
    <cellStyle name="Comma 2 4 5 2" xfId="9814" xr:uid="{AC44F73C-6797-4045-873E-931A46CB24F4}"/>
    <cellStyle name="Comma 2 4 6" xfId="5783" xr:uid="{1839FE0D-E683-4A57-9BB5-71DE28EC3266}"/>
    <cellStyle name="Comma 2 4 7" xfId="10917" xr:uid="{0CFC6FC9-B4B3-4246-8E9F-FC46D988C8DD}"/>
    <cellStyle name="Comma 2 5" xfId="528" xr:uid="{6BEE648F-F00B-4723-B74D-7C31BC24B29A}"/>
    <cellStyle name="Comma 2 5 2" xfId="1709" xr:uid="{189D2B20-851E-4B5C-B25F-09F224306569}"/>
    <cellStyle name="Comma 2 5 2 2" xfId="4020" xr:uid="{14931089-E86F-475B-A1D7-8A99FDA721BC}"/>
    <cellStyle name="Comma 2 5 2 2 2" xfId="9149" xr:uid="{1C77529D-D535-4F1F-8DC2-05B312984CB2}"/>
    <cellStyle name="Comma 2 5 2 3" xfId="6867" xr:uid="{2F6BACA0-8A57-4F6F-BBC4-919C133ABCF3}"/>
    <cellStyle name="Comma 2 5 3" xfId="2806" xr:uid="{1E7AA787-24CE-4F81-B246-4D7374D58FA2}"/>
    <cellStyle name="Comma 2 5 3 2" xfId="4153" xr:uid="{7D9DA3C6-3A77-46B8-A0E7-2CB675C7891C}"/>
    <cellStyle name="Comma 2 5 3 2 2" xfId="9282" xr:uid="{6853E509-619A-4916-A838-65C4E70E6214}"/>
    <cellStyle name="Comma 2 5 3 3" xfId="7962" xr:uid="{061A5B44-8024-4828-8817-6B34AB2E6FFA}"/>
    <cellStyle name="Comma 2 5 4" xfId="3594" xr:uid="{44BE8787-BEDD-4B32-9036-209B359DF1D5}"/>
    <cellStyle name="Comma 2 5 4 2" xfId="8723" xr:uid="{3FCA397E-01DD-4A4E-9CE8-213E96DBA9D5}"/>
    <cellStyle name="Comma 2 5 5" xfId="4674" xr:uid="{8C8E883C-7279-4B46-B755-E265A44F0EE2}"/>
    <cellStyle name="Comma 2 5 5 2" xfId="9802" xr:uid="{841B49DB-B829-499C-A37B-6E4D033AEF6D}"/>
    <cellStyle name="Comma 2 5 6" xfId="5771" xr:uid="{CB1D6E03-6314-4798-ADD2-C283C046E061}"/>
    <cellStyle name="Comma 2 5 7" xfId="10905" xr:uid="{EEF9231A-75FA-477F-B381-B6E69127BBB5}"/>
    <cellStyle name="Comma 2 6" xfId="496" xr:uid="{19E47BD9-BD1A-4CB0-8029-A50A80A772EB}"/>
    <cellStyle name="Comma 2 6 2" xfId="1677" xr:uid="{BB0500FB-A464-4A0A-9BFD-D73A02A93948}"/>
    <cellStyle name="Comma 2 6 2 2" xfId="3989" xr:uid="{CFE8B1FB-409F-4C0B-96D3-8B3AF620E38C}"/>
    <cellStyle name="Comma 2 6 2 2 2" xfId="9118" xr:uid="{4301F07B-8896-4492-BD10-9FFDB50954AA}"/>
    <cellStyle name="Comma 2 6 2 3" xfId="6835" xr:uid="{8FB8F097-E620-4EA0-AE28-EF8E2295E51B}"/>
    <cellStyle name="Comma 2 6 3" xfId="2774" xr:uid="{041531CC-F65C-482D-BF63-5A1B58537CF7}"/>
    <cellStyle name="Comma 2 6 3 2" xfId="4122" xr:uid="{E9E2AED6-2116-4D49-B30B-498B75CB833A}"/>
    <cellStyle name="Comma 2 6 3 2 2" xfId="9251" xr:uid="{693E5E1D-780A-4995-9022-BA9435D1F827}"/>
    <cellStyle name="Comma 2 6 3 3" xfId="7930" xr:uid="{AD0EEBA3-8C96-4255-A328-AC8750052CCF}"/>
    <cellStyle name="Comma 2 6 4" xfId="3562" xr:uid="{D9435CF9-E214-4164-B14D-E74191B51105}"/>
    <cellStyle name="Comma 2 6 4 2" xfId="8691" xr:uid="{8BE9C298-F19D-4CEA-8BFF-4BC52FBF4AD8}"/>
    <cellStyle name="Comma 2 6 5" xfId="4642" xr:uid="{06048581-28CC-4A3D-845B-DE3A8D0BE20A}"/>
    <cellStyle name="Comma 2 6 5 2" xfId="9770" xr:uid="{5EC2BF0D-0566-4EAE-B867-48EBD3F28D16}"/>
    <cellStyle name="Comma 2 6 6" xfId="5739" xr:uid="{47455F06-1C37-4ED9-B97D-0590AA50F333}"/>
    <cellStyle name="Comma 2 6 7" xfId="10873" xr:uid="{34AC2BE0-53C5-4AB0-A202-8512167A5CF0}"/>
    <cellStyle name="Comma 2 7" xfId="1604" xr:uid="{4879295D-895C-4DCA-BAB4-0DCF7412BAAF}"/>
    <cellStyle name="Comma 2 7 2" xfId="3960" xr:uid="{FF40B92B-482F-4F66-9547-E628C87B2A27}"/>
    <cellStyle name="Comma 2 7 2 2" xfId="9089" xr:uid="{840075C6-E43F-4B51-8944-6D2BEA93E2F7}"/>
    <cellStyle name="Comma 2 7 3" xfId="6762" xr:uid="{826F2496-59CA-49C1-B185-5F3669DE1554}"/>
    <cellStyle name="Comma 2 8" xfId="2701" xr:uid="{580AA8DA-A0AD-4761-B207-E70CCCD728F6}"/>
    <cellStyle name="Comma 2 8 2" xfId="4088" xr:uid="{E59C705C-F540-4396-A41B-DFD527266C44}"/>
    <cellStyle name="Comma 2 8 2 2" xfId="9217" xr:uid="{6CCBA073-DE91-4C67-97C8-53D4B6A4B79F}"/>
    <cellStyle name="Comma 2 8 3" xfId="7857" xr:uid="{B7AE18D9-B9CC-4C4D-A503-BBCD25F5C3D5}"/>
    <cellStyle name="Comma 2 9" xfId="3488" xr:uid="{F0006D91-A03A-45C5-8BEB-A8101E1F8A68}"/>
    <cellStyle name="Comma 2 9 2" xfId="8617" xr:uid="{A5A3CBA2-3CE7-40AD-A27A-609152FB64E5}"/>
    <cellStyle name="Comma 3" xfId="421" xr:uid="{C367B75B-90FD-403C-9EAA-46224AA4DC6D}"/>
    <cellStyle name="Comma 3 2" xfId="477" xr:uid="{AFC46A3D-E462-4964-9F7E-C8B307C60E93}"/>
    <cellStyle name="Comma 3 2 2" xfId="1659" xr:uid="{07CDAC24-5F53-4102-9995-E6991ABC41A4}"/>
    <cellStyle name="Comma 3 2 2 2" xfId="6817" xr:uid="{D8A3E1BD-5D2F-482A-88A1-00EE5BD57904}"/>
    <cellStyle name="Comma 3 2 3" xfId="2756" xr:uid="{E0BBF83E-26C1-4D52-B446-2006C104C0AD}"/>
    <cellStyle name="Comma 3 2 3 2" xfId="7912" xr:uid="{098BBCCE-63BB-4E1F-94FE-F60D34FDC37A}"/>
    <cellStyle name="Comma 3 2 4" xfId="3544" xr:uid="{CE4F4BF2-9BC9-404B-8706-E71E833548F0}"/>
    <cellStyle name="Comma 3 2 4 2" xfId="8673" xr:uid="{ED724BEA-6429-4266-AD63-3362E4E87963}"/>
    <cellStyle name="Comma 3 2 5" xfId="4624" xr:uid="{5A78F442-5062-4F1B-9AC9-EF0C0578AFCB}"/>
    <cellStyle name="Comma 3 2 5 2" xfId="9752" xr:uid="{6AFCD1EF-DC3A-4E54-8D36-DB7EBE96955A}"/>
    <cellStyle name="Comma 3 2 6" xfId="5721" xr:uid="{5B776CB3-64EF-44A0-A1A6-FBEAFDCEC011}"/>
    <cellStyle name="Comma 3 2 7" xfId="10855" xr:uid="{66ED54CC-97C3-4364-8B8B-1C5239B9FCCA}"/>
    <cellStyle name="Comma 3 3" xfId="1608" xr:uid="{17EB3758-80A5-48FB-A24B-41A5A9B64165}"/>
    <cellStyle name="Comma 3 3 2" xfId="6766" xr:uid="{6761F560-7816-42C1-B746-2E1A6B81C093}"/>
    <cellStyle name="Comma 3 4" xfId="2705" xr:uid="{2A722DA2-8A60-4C30-AB0C-6522839D07DE}"/>
    <cellStyle name="Comma 3 4 2" xfId="7861" xr:uid="{F7B7C5C5-221C-41EB-937E-5A363BD584D0}"/>
    <cellStyle name="Comma 3 5" xfId="3492" xr:uid="{7D852038-0FF4-4B4C-AC38-4BF72CB2EB1C}"/>
    <cellStyle name="Comma 3 5 2" xfId="8621" xr:uid="{6FE42C5B-B808-4089-9640-3F030D672E0B}"/>
    <cellStyle name="Comma 3 6" xfId="4573" xr:uid="{B50E0B66-750B-4C3D-A610-83D4A23313A3}"/>
    <cellStyle name="Comma 3 6 2" xfId="9701" xr:uid="{9F163285-D107-48CF-A52E-63A37C542506}"/>
    <cellStyle name="Comma 3 7" xfId="5670" xr:uid="{E8D62A34-6499-4508-A908-DCEF2BCCBA48}"/>
    <cellStyle name="Comma 3 8" xfId="10804" xr:uid="{9B465843-3B31-49B6-961E-53FD7E8C9830}"/>
    <cellStyle name="Comma 4" xfId="422" xr:uid="{C4DB201E-5FFB-4F8F-8B36-122C44CB16F0}"/>
    <cellStyle name="Comma 4 2" xfId="478" xr:uid="{99E13C28-767D-453D-905B-E411BCFD276E}"/>
    <cellStyle name="Comma 5" xfId="412" xr:uid="{D91E8479-FC33-4D0C-9A82-64BAAA7EDC57}"/>
    <cellStyle name="Comma 5 2" xfId="475" xr:uid="{12E5AE28-57D2-4AF4-BCAB-E6998381FF66}"/>
    <cellStyle name="Comma 5 2 2" xfId="1657" xr:uid="{6B3D364A-2761-4A09-BFC0-42C2A86D4CF6}"/>
    <cellStyle name="Comma 5 2 2 2" xfId="6815" xr:uid="{75C1748F-578B-4E75-BE3A-471C73B6DDDB}"/>
    <cellStyle name="Comma 5 2 3" xfId="2754" xr:uid="{1733C602-2BF7-462D-9D89-86302C590D5A}"/>
    <cellStyle name="Comma 5 2 3 2" xfId="7910" xr:uid="{ABA47076-563F-4CCC-8239-9DBB3478EAA8}"/>
    <cellStyle name="Comma 5 2 4" xfId="3542" xr:uid="{E1D20900-5B72-4AB6-876F-CEA6B771F153}"/>
    <cellStyle name="Comma 5 2 4 2" xfId="8671" xr:uid="{12C77FF6-9471-4073-B0B1-17119DF1DBA6}"/>
    <cellStyle name="Comma 5 2 5" xfId="4622" xr:uid="{8CB98216-9B46-4FC1-A9B5-65C2C079D30B}"/>
    <cellStyle name="Comma 5 2 5 2" xfId="9750" xr:uid="{576BD090-9E19-4CAB-A72C-72CFABFD794C}"/>
    <cellStyle name="Comma 5 2 6" xfId="5719" xr:uid="{880B0217-CFCF-4743-8A77-F9CE6134A174}"/>
    <cellStyle name="Comma 5 2 7" xfId="10853" xr:uid="{88FA2911-E05C-416D-8D6D-44B0683157A5}"/>
    <cellStyle name="Comma 5 3" xfId="1602" xr:uid="{23DA0283-60A5-4F2C-87C1-49D14831067F}"/>
    <cellStyle name="Comma 5 3 2" xfId="6760" xr:uid="{6F49C737-BA3D-4C8A-8E6E-D80CDEC21BDA}"/>
    <cellStyle name="Comma 5 4" xfId="2699" xr:uid="{0366C7EB-486C-4FA4-B435-3461E49C91E7}"/>
    <cellStyle name="Comma 5 4 2" xfId="7855" xr:uid="{8AE0A085-22F7-466A-8104-FC0B3FAC2B11}"/>
    <cellStyle name="Comma 5 5" xfId="3486" xr:uid="{BDD1AA01-0C59-4D3F-8783-7B2555AE8D84}"/>
    <cellStyle name="Comma 5 5 2" xfId="8615" xr:uid="{C7688221-38D8-42DD-B9BC-777BC44AFEBC}"/>
    <cellStyle name="Comma 5 6" xfId="4567" xr:uid="{83CE3E42-E59C-4361-B020-B2747B58E127}"/>
    <cellStyle name="Comma 5 6 2" xfId="9695" xr:uid="{97034952-8894-4D4B-BF01-F4322285E796}"/>
    <cellStyle name="Comma 5 7" xfId="5664" xr:uid="{542449BE-D2F7-4ACB-BE0B-22F13986C4DB}"/>
    <cellStyle name="Comma 5 8" xfId="10798" xr:uid="{30F03085-B093-44B8-B926-8CE13B4FB7AE}"/>
    <cellStyle name="Comma 6" xfId="419" xr:uid="{86D7014B-2F0D-431C-97D0-500B7FD5B779}"/>
    <cellStyle name="Comma 6 2" xfId="476" xr:uid="{443DD78E-C09C-42A3-BBC0-A0A0C4CAC800}"/>
    <cellStyle name="Comma 6 2 2" xfId="1658" xr:uid="{7E19EC8F-E247-4BF7-9551-D08091884943}"/>
    <cellStyle name="Comma 6 2 2 2" xfId="6816" xr:uid="{90F8B6A0-54B1-4838-AE54-B546FF10DCD6}"/>
    <cellStyle name="Comma 6 2 3" xfId="2755" xr:uid="{425444FD-B7D0-41C7-823C-6F1DB5BBDEEF}"/>
    <cellStyle name="Comma 6 2 3 2" xfId="7911" xr:uid="{5A4B57C8-7E35-4664-982D-2F3C4E657AF5}"/>
    <cellStyle name="Comma 6 2 4" xfId="3543" xr:uid="{8AA7EA8E-4242-4A52-A370-230C1E8E22D0}"/>
    <cellStyle name="Comma 6 2 4 2" xfId="8672" xr:uid="{1D4FBDDF-361A-4338-B655-1CCB48C46328}"/>
    <cellStyle name="Comma 6 2 5" xfId="4623" xr:uid="{DFDDA290-1875-4ABB-999A-051654065142}"/>
    <cellStyle name="Comma 6 2 5 2" xfId="9751" xr:uid="{332D79F0-7E69-41FE-A3BE-4D570AC7C49A}"/>
    <cellStyle name="Comma 6 2 6" xfId="5720" xr:uid="{4572E90E-D8B6-458F-A0D5-9649A2F75B5B}"/>
    <cellStyle name="Comma 6 2 7" xfId="10854" xr:uid="{D554E661-B94E-418B-A758-4AA7CFF177F8}"/>
    <cellStyle name="Comma 6 3" xfId="1606" xr:uid="{C2222C5A-54C5-441A-B5D0-638438A3AFA8}"/>
    <cellStyle name="Comma 6 3 2" xfId="6764" xr:uid="{208E2DD5-8437-4294-9138-1749CD200FC2}"/>
    <cellStyle name="Comma 6 4" xfId="2703" xr:uid="{D4EDC04E-3704-4C06-A546-0097EB90C023}"/>
    <cellStyle name="Comma 6 4 2" xfId="7859" xr:uid="{E4A5ACFD-85EE-4F34-A6DF-28DCA7F44874}"/>
    <cellStyle name="Comma 6 5" xfId="3490" xr:uid="{4A07C180-EFEA-4375-B024-64BF76061064}"/>
    <cellStyle name="Comma 6 5 2" xfId="8619" xr:uid="{29F39687-4571-4DAA-9B7E-37D09922464B}"/>
    <cellStyle name="Comma 6 6" xfId="4571" xr:uid="{39365B42-FFED-4D8B-9E18-BD6CB8745F5F}"/>
    <cellStyle name="Comma 6 6 2" xfId="9699" xr:uid="{003C7642-9866-4245-9469-1099DFA2AE27}"/>
    <cellStyle name="Comma 6 7" xfId="5668" xr:uid="{4182359A-2C73-4FE9-A765-604094183511}"/>
    <cellStyle name="Comma 6 8" xfId="10802" xr:uid="{955E9EBD-AA30-4378-94FA-D187348C8585}"/>
    <cellStyle name="Comma 7" xfId="423" xr:uid="{9215A22C-C891-4F33-AD77-1464D84D6893}"/>
    <cellStyle name="Comma 7 2" xfId="479" xr:uid="{F68F621A-564F-42DA-94FA-818FD9F61AF5}"/>
    <cellStyle name="Comma 7 2 2" xfId="1660" xr:uid="{394A11D4-09F7-4CEC-9F56-47225D2B406F}"/>
    <cellStyle name="Comma 7 2 2 2" xfId="6818" xr:uid="{81B636F5-EA94-446A-9A71-CC698112627D}"/>
    <cellStyle name="Comma 7 2 3" xfId="2757" xr:uid="{42AB7DB9-3904-4C1B-98D2-FEB353099707}"/>
    <cellStyle name="Comma 7 2 3 2" xfId="7913" xr:uid="{3FB743BC-111C-4C83-8C88-00638B248450}"/>
    <cellStyle name="Comma 7 2 4" xfId="3545" xr:uid="{7E928B56-25A4-4DC1-90F8-F008156BBE7D}"/>
    <cellStyle name="Comma 7 2 4 2" xfId="8674" xr:uid="{DD82AAEB-D838-49B7-A5A9-A71D101AC13A}"/>
    <cellStyle name="Comma 7 2 5" xfId="4625" xr:uid="{F88044B5-AE92-4F10-B311-0793068D9212}"/>
    <cellStyle name="Comma 7 2 5 2" xfId="9753" xr:uid="{60243FA0-2BAC-4648-8D55-D288E5D8E6F6}"/>
    <cellStyle name="Comma 7 2 6" xfId="5722" xr:uid="{F1B180D2-43AC-4649-A179-AB3974CE9B34}"/>
    <cellStyle name="Comma 7 2 7" xfId="10856" xr:uid="{1A6D7BB6-C216-441A-866B-B93DF3FFAA9E}"/>
    <cellStyle name="Comma 7 3" xfId="1609" xr:uid="{E5934BF0-04B9-4AE3-9A71-529EC184DE7E}"/>
    <cellStyle name="Comma 7 3 2" xfId="6767" xr:uid="{F9F751AF-13F5-40D3-A583-7DBBCABF36FD}"/>
    <cellStyle name="Comma 7 4" xfId="2706" xr:uid="{E8AD5268-F19F-4382-9ACA-99A4774964C5}"/>
    <cellStyle name="Comma 7 4 2" xfId="7862" xr:uid="{D86D1AC7-5282-4325-82E6-A08C9E3B8509}"/>
    <cellStyle name="Comma 7 5" xfId="3493" xr:uid="{09AAEB0B-5DD6-44A9-8B9D-6BD4F518DE95}"/>
    <cellStyle name="Comma 7 5 2" xfId="8622" xr:uid="{962674F4-B786-4F4D-992E-1A66841D303D}"/>
    <cellStyle name="Comma 7 6" xfId="4574" xr:uid="{001AB04F-DCCF-4409-B99C-39E03E99009B}"/>
    <cellStyle name="Comma 7 6 2" xfId="9702" xr:uid="{D11A37A3-5DEC-425D-9292-A042BD35D99B}"/>
    <cellStyle name="Comma 7 7" xfId="5671" xr:uid="{8B6C70FE-5270-4B80-8E53-3214460FDEC9}"/>
    <cellStyle name="Comma 7 8" xfId="10805" xr:uid="{97A66315-AEDC-490B-9ED7-83B66DE3CF9D}"/>
    <cellStyle name="Comma 8" xfId="424" xr:uid="{9E2CCCA7-4558-4DC1-8FF5-630DFCE25024}"/>
    <cellStyle name="Comma 8 2" xfId="480" xr:uid="{59E2D39C-E62E-4533-A48A-92353649CFCF}"/>
    <cellStyle name="Comma 8 2 2" xfId="1661" xr:uid="{2013EA33-175A-4FCB-8D2E-F3FEE16FC241}"/>
    <cellStyle name="Comma 8 2 2 2" xfId="6819" xr:uid="{95A11B56-6743-459E-A52F-C73583065D76}"/>
    <cellStyle name="Comma 8 2 3" xfId="2758" xr:uid="{CBBDB5F3-34ED-405F-B926-4BC0DDA9E575}"/>
    <cellStyle name="Comma 8 2 3 2" xfId="7914" xr:uid="{0C8B7BA2-5D4B-4D52-BDBE-51E2DAD6EBFD}"/>
    <cellStyle name="Comma 8 2 4" xfId="3546" xr:uid="{0D03DA21-3EF5-436E-A5BB-B185D45FA7BF}"/>
    <cellStyle name="Comma 8 2 4 2" xfId="8675" xr:uid="{7B424E60-1D3B-41D8-88D0-7B9F5D6971A1}"/>
    <cellStyle name="Comma 8 2 5" xfId="4626" xr:uid="{B6553B50-7C12-41FD-80D3-B0BBAA961F2B}"/>
    <cellStyle name="Comma 8 2 5 2" xfId="9754" xr:uid="{5706FE98-4295-42C0-9AF2-A1D77E8242DB}"/>
    <cellStyle name="Comma 8 2 6" xfId="5723" xr:uid="{A9F26D3D-A595-4879-8C89-43381C4EAD50}"/>
    <cellStyle name="Comma 8 2 7" xfId="10857" xr:uid="{AF2E469D-1FA0-4839-934F-D1E890E8A532}"/>
    <cellStyle name="Comma 8 3" xfId="1610" xr:uid="{030D4FDA-D208-4E8C-A5FA-7D8CBBFFE478}"/>
    <cellStyle name="Comma 8 3 2" xfId="6768" xr:uid="{C59F36A9-8FAA-4B1D-B420-75C05FCCFFBB}"/>
    <cellStyle name="Comma 8 4" xfId="2707" xr:uid="{018E57FD-754A-41AF-AAD5-875800B30141}"/>
    <cellStyle name="Comma 8 4 2" xfId="7863" xr:uid="{3F00C28D-0E50-4C82-88E9-18B961CE8401}"/>
    <cellStyle name="Comma 8 5" xfId="3494" xr:uid="{9435293D-6945-4444-9E86-05038659C851}"/>
    <cellStyle name="Comma 8 5 2" xfId="8623" xr:uid="{AFCAA193-D1AF-4ECF-A145-024FDABD8C62}"/>
    <cellStyle name="Comma 8 6" xfId="4575" xr:uid="{7A6044A6-8914-4B01-B17B-07B5A3D17874}"/>
    <cellStyle name="Comma 8 6 2" xfId="9703" xr:uid="{052D29B9-5839-4D5B-8FEF-AC51D325C920}"/>
    <cellStyle name="Comma 8 7" xfId="5672" xr:uid="{31AF543B-8DA0-4490-BC45-98BBA0512248}"/>
    <cellStyle name="Comma 8 8" xfId="10806" xr:uid="{24516602-5A24-48F0-9C6C-734D233ED074}"/>
    <cellStyle name="Dia" xfId="1" xr:uid="{00000000-0005-0000-0000-000022000000}"/>
    <cellStyle name="Encabez1" xfId="2" xr:uid="{00000000-0005-0000-0000-000023000000}"/>
    <cellStyle name="Encabez2" xfId="3" xr:uid="{00000000-0005-0000-0000-000024000000}"/>
    <cellStyle name="Encabezado 1" xfId="75" builtinId="16" customBuiltin="1"/>
    <cellStyle name="Encabezado 4" xfId="78" builtinId="19" customBuiltin="1"/>
    <cellStyle name="Énfasis1" xfId="90" builtinId="29" customBuiltin="1"/>
    <cellStyle name="Énfasis2" xfId="94" builtinId="33" customBuiltin="1"/>
    <cellStyle name="Énfasis3" xfId="98" builtinId="37" customBuiltin="1"/>
    <cellStyle name="Énfasis4" xfId="102" builtinId="41" customBuiltin="1"/>
    <cellStyle name="Énfasis5" xfId="106" builtinId="45" customBuiltin="1"/>
    <cellStyle name="Énfasis6" xfId="110" builtinId="49" customBuiltin="1"/>
    <cellStyle name="Entrada" xfId="82" builtinId="20" customBuiltin="1"/>
    <cellStyle name="Fijo" xfId="4" xr:uid="{00000000-0005-0000-0000-00002E000000}"/>
    <cellStyle name="Financiero" xfId="5" xr:uid="{00000000-0005-0000-0000-00002F000000}"/>
    <cellStyle name="Hipervínculo" xfId="204" builtinId="8"/>
    <cellStyle name="Hipervínculo 2" xfId="710" xr:uid="{3DB13822-C330-4D2D-B29A-B1900AF6989A}"/>
    <cellStyle name="Incorrecto" xfId="80" builtinId="27" customBuiltin="1"/>
    <cellStyle name="Millares" xfId="6" builtinId="3"/>
    <cellStyle name="Millares [0]" xfId="7" builtinId="6"/>
    <cellStyle name="Millares [0] 10" xfId="576" xr:uid="{031067D9-79F6-4999-B8B9-D6A72006FB9E}"/>
    <cellStyle name="Millares [0] 11" xfId="571" xr:uid="{B2EBB0CA-CA2A-41A7-9996-2DE288136E4E}"/>
    <cellStyle name="Millares [0] 12" xfId="426" xr:uid="{9A053DFF-8549-4C6B-BDCA-3370CC6E8DB5}"/>
    <cellStyle name="Millares [0] 12 2" xfId="1612" xr:uid="{8C7E45CD-C16B-4C47-9636-E8E135A0208D}"/>
    <cellStyle name="Millares [0] 12 2 2" xfId="6770" xr:uid="{D77A5115-3480-4C90-9D9A-A062BBAF430E}"/>
    <cellStyle name="Millares [0] 12 3" xfId="2709" xr:uid="{CBC1CB72-84E2-424B-8F89-4A9DCE0BC22A}"/>
    <cellStyle name="Millares [0] 12 3 2" xfId="7865" xr:uid="{2DCB85A8-AD3D-4B48-B657-300E36DC92B4}"/>
    <cellStyle name="Millares [0] 12 4" xfId="3962" xr:uid="{173E6E79-B006-4D82-841C-39EAFD436B8F}"/>
    <cellStyle name="Millares [0] 12 4 2" xfId="9091" xr:uid="{BC16E7B8-D132-4812-ACFB-48049C821FC0}"/>
    <cellStyle name="Millares [0] 12 5" xfId="4577" xr:uid="{9136D5B6-F4AD-4B48-BA9F-B6F4088B91AD}"/>
    <cellStyle name="Millares [0] 12 5 2" xfId="9705" xr:uid="{6E4C650F-4198-4CF4-8899-24B5A81EE8A6}"/>
    <cellStyle name="Millares [0] 12 6" xfId="5674" xr:uid="{750BA660-787F-4E86-8D8E-57C5B70FD7CF}"/>
    <cellStyle name="Millares [0] 12 7" xfId="10808" xr:uid="{30CA418D-1953-4D6F-8398-44178EB57AF8}"/>
    <cellStyle name="Millares [0] 13" xfId="4091" xr:uid="{BE1ABDD9-0E73-4116-AA9B-BED8444D30DA}"/>
    <cellStyle name="Millares [0] 13 2" xfId="9220" xr:uid="{723BCAFD-80EB-46E0-98C9-927C305045EB}"/>
    <cellStyle name="Millares [0] 14" xfId="3496" xr:uid="{FD433D01-675D-4414-B18A-D04ABCD15C6C}"/>
    <cellStyle name="Millares [0] 14 2" xfId="8625" xr:uid="{04A86FFC-F5C3-455F-B447-C79DC8F5BEB6}"/>
    <cellStyle name="Millares [0] 2" xfId="73" xr:uid="{00000000-0005-0000-0000-000033000000}"/>
    <cellStyle name="Millares [0] 2 10" xfId="1310" xr:uid="{44D8CEA0-3CA9-49CF-848C-CE3B827918EA}"/>
    <cellStyle name="Millares [0] 2 10 2" xfId="6469" xr:uid="{89510540-CBC9-41E5-BF49-7722A919A6FC}"/>
    <cellStyle name="Millares [0] 2 11" xfId="2407" xr:uid="{ADDD31AF-FA0D-4F5B-BA28-D1CDF7C6D04C}"/>
    <cellStyle name="Millares [0] 2 11 2" xfId="7564" xr:uid="{9B5C3071-1AA7-4927-B764-6797F47ADCBD}"/>
    <cellStyle name="Millares [0] 2 12" xfId="3497" xr:uid="{1AEAD6B5-1161-4ABD-9F04-BB2C91340B35}"/>
    <cellStyle name="Millares [0] 2 12 2" xfId="8626" xr:uid="{C856FDFE-5124-41F0-8FB4-0E467EC8DD24}"/>
    <cellStyle name="Millares [0] 2 13" xfId="4276" xr:uid="{1317270F-A2BB-4C44-8EC9-21A4E476C092}"/>
    <cellStyle name="Millares [0] 2 13 2" xfId="9404" xr:uid="{D3FC67AE-052A-4597-B475-7C8129596B79}"/>
    <cellStyle name="Millares [0] 2 14" xfId="5373" xr:uid="{6ACDE62D-02CA-4C83-AA0B-846BA3BC9301}"/>
    <cellStyle name="Millares [0] 2 15" xfId="10506" xr:uid="{325C2738-0BFA-4D57-B1AF-DA92990FC977}"/>
    <cellStyle name="Millares [0] 2 2" xfId="174" xr:uid="{00000000-0005-0000-0000-000034000000}"/>
    <cellStyle name="Millares [0] 2 2 10" xfId="2474" xr:uid="{D1BF791E-FF66-472D-A5C4-A111DD92A87E}"/>
    <cellStyle name="Millares [0] 2 2 10 2" xfId="7630" xr:uid="{97466164-F87D-4FC5-BC08-B885191B722A}"/>
    <cellStyle name="Millares [0] 2 2 11" xfId="3506" xr:uid="{25C7F12A-073C-4ECB-AF00-C007CD24C9AC}"/>
    <cellStyle name="Millares [0] 2 2 11 2" xfId="8635" xr:uid="{DA2897F6-E368-4DFA-8A94-A122A1E0E7B6}"/>
    <cellStyle name="Millares [0] 2 2 12" xfId="4342" xr:uid="{A49DE6D8-2506-4182-815A-25EC2A228AC8}"/>
    <cellStyle name="Millares [0] 2 2 12 2" xfId="9470" xr:uid="{EDD5C618-28AD-4E25-B184-7104525DA473}"/>
    <cellStyle name="Millares [0] 2 2 13" xfId="5439" xr:uid="{B3242698-373C-41DB-865A-C83AE81E6050}"/>
    <cellStyle name="Millares [0] 2 2 14" xfId="10573" xr:uid="{A2C31305-3D06-42F7-A65B-B325CE7B79E3}"/>
    <cellStyle name="Millares [0] 2 2 2" xfId="322" xr:uid="{9C24A91A-B559-4A57-95DA-9D1F52552A49}"/>
    <cellStyle name="Millares [0] 2 2 2 10" xfId="5581" xr:uid="{F2501CF0-AE22-41BB-862D-06FB08FAAAD8}"/>
    <cellStyle name="Millares [0] 2 2 2 11" xfId="10715" xr:uid="{8FB5518C-E32B-4043-953F-4B0034D9AA5B}"/>
    <cellStyle name="Millares [0] 2 2 2 2" xfId="560" xr:uid="{92ED59AF-A1A9-45F5-89AF-2E1B5343A561}"/>
    <cellStyle name="Millares [0] 2 2 2 2 2" xfId="1741" xr:uid="{D1C66EC7-6B73-42A4-981A-92FDEAB999A0}"/>
    <cellStyle name="Millares [0] 2 2 2 2 2 2" xfId="4048" xr:uid="{AB3A3595-BCA8-4342-9C35-6037787B6058}"/>
    <cellStyle name="Millares [0] 2 2 2 2 2 2 2" xfId="9177" xr:uid="{87C8153F-4132-4B7E-9F90-780EA74B0F54}"/>
    <cellStyle name="Millares [0] 2 2 2 2 2 3" xfId="6899" xr:uid="{1AE1F68F-028E-4177-B295-458FFA02681E}"/>
    <cellStyle name="Millares [0] 2 2 2 2 3" xfId="2838" xr:uid="{3D87378C-0762-47DB-BD2A-DB122DBE383F}"/>
    <cellStyle name="Millares [0] 2 2 2 2 3 2" xfId="4181" xr:uid="{23BE4C87-A520-4D46-B856-F6C7BE0B4F89}"/>
    <cellStyle name="Millares [0] 2 2 2 2 3 2 2" xfId="9310" xr:uid="{EE5E831D-FF1D-49E9-A823-2E77C12C990D}"/>
    <cellStyle name="Millares [0] 2 2 2 2 3 3" xfId="7994" xr:uid="{A67345C3-851E-45DA-A6E9-E8028735A47D}"/>
    <cellStyle name="Millares [0] 2 2 2 2 4" xfId="3626" xr:uid="{B7D72B41-557F-4B8C-AB00-529B4C6B289F}"/>
    <cellStyle name="Millares [0] 2 2 2 2 4 2" xfId="8755" xr:uid="{827144C3-92FE-4DC8-8E12-FEDE25E219F9}"/>
    <cellStyle name="Millares [0] 2 2 2 2 5" xfId="4706" xr:uid="{29A8BA08-1103-4E7D-B8C9-0D4FD3C06856}"/>
    <cellStyle name="Millares [0] 2 2 2 2 5 2" xfId="9834" xr:uid="{B79B4A16-5DD0-4201-913A-EFAC6885B926}"/>
    <cellStyle name="Millares [0] 2 2 2 2 6" xfId="5803" xr:uid="{AE7DA08A-601F-4726-B770-14DB5F302D3E}"/>
    <cellStyle name="Millares [0] 2 2 2 2 7" xfId="10937" xr:uid="{27A89D4B-870A-4385-8AA6-B9922E122B67}"/>
    <cellStyle name="Millares [0] 2 2 2 3" xfId="513" xr:uid="{25086DF8-5F0D-4940-94B0-27EAB93F4F0C}"/>
    <cellStyle name="Millares [0] 2 2 2 3 2" xfId="1694" xr:uid="{13361925-DBC0-4A13-8620-E1E2278D9BF2}"/>
    <cellStyle name="Millares [0] 2 2 2 3 2 2" xfId="4006" xr:uid="{E05A751F-5C07-412E-81A5-09D993D4557B}"/>
    <cellStyle name="Millares [0] 2 2 2 3 2 2 2" xfId="9135" xr:uid="{C6993B2D-DF3B-4961-928A-625FB60F17DE}"/>
    <cellStyle name="Millares [0] 2 2 2 3 2 3" xfId="6852" xr:uid="{B1FA34C5-7A21-4A43-BF99-718A393D0187}"/>
    <cellStyle name="Millares [0] 2 2 2 3 3" xfId="2791" xr:uid="{DB7870FB-448E-44EE-86BF-79D14A179E2D}"/>
    <cellStyle name="Millares [0] 2 2 2 3 3 2" xfId="4139" xr:uid="{0ABC7B47-A7D7-49F9-BB9E-87193A45001E}"/>
    <cellStyle name="Millares [0] 2 2 2 3 3 2 2" xfId="9268" xr:uid="{77268A4F-8993-487B-8D63-6813E69F0B8B}"/>
    <cellStyle name="Millares [0] 2 2 2 3 3 3" xfId="7947" xr:uid="{68F5C3C6-2348-4432-B16D-4649DD39A66E}"/>
    <cellStyle name="Millares [0] 2 2 2 3 4" xfId="3579" xr:uid="{4F006717-CBFD-4E8D-ABD9-0963F3B3BCD1}"/>
    <cellStyle name="Millares [0] 2 2 2 3 4 2" xfId="8708" xr:uid="{4621C4D3-065A-416A-A1F1-A80C8FFD6DF8}"/>
    <cellStyle name="Millares [0] 2 2 2 3 5" xfId="4659" xr:uid="{38652813-0571-44F7-AFE4-48A2DCE349D3}"/>
    <cellStyle name="Millares [0] 2 2 2 3 5 2" xfId="9787" xr:uid="{72A9E470-D7D2-4C10-8CE0-757EF8C1FD5F}"/>
    <cellStyle name="Millares [0] 2 2 2 3 6" xfId="5756" xr:uid="{07CF881A-2A14-4BA2-B95A-C9628F72E12A}"/>
    <cellStyle name="Millares [0] 2 2 2 3 7" xfId="10890" xr:uid="{AC1239E4-FB34-4696-9A12-DE629AD64DC0}"/>
    <cellStyle name="Millares [0] 2 2 2 4" xfId="828" xr:uid="{643AAE68-9662-467F-B3C9-81519F2F89E9}"/>
    <cellStyle name="Millares [0] 2 2 2 4 2" xfId="1994" xr:uid="{0981C828-8C01-4CBF-86E5-4810784BDA28}"/>
    <cellStyle name="Millares [0] 2 2 2 4 2 2" xfId="4073" xr:uid="{24AB8CF1-511A-4BD5-893C-405DFE8914C6}"/>
    <cellStyle name="Millares [0] 2 2 2 4 2 2 2" xfId="9202" xr:uid="{0F54D2CD-F28B-4DE5-BA39-B25BDB6DF12E}"/>
    <cellStyle name="Millares [0] 2 2 2 4 2 3" xfId="7152" xr:uid="{1499A404-ED9A-4E44-8C28-6152D716C7EC}"/>
    <cellStyle name="Millares [0] 2 2 2 4 3" xfId="3091" xr:uid="{7BD3E478-0BE9-46F4-B17A-6379C46CED9C}"/>
    <cellStyle name="Millares [0] 2 2 2 4 3 2" xfId="4209" xr:uid="{4A465A3D-C9CF-423D-B464-B7F7E6004425}"/>
    <cellStyle name="Millares [0] 2 2 2 4 3 2 2" xfId="9338" xr:uid="{B0D675C5-29DE-4D49-8447-077C1E2AFC19}"/>
    <cellStyle name="Millares [0] 2 2 2 4 3 3" xfId="8247" xr:uid="{65F61D52-EBF8-49B9-908C-2F2A9370F28E}"/>
    <cellStyle name="Millares [0] 2 2 2 4 4" xfId="3879" xr:uid="{622DB468-73E7-487E-AE27-9C4050B83D86}"/>
    <cellStyle name="Millares [0] 2 2 2 4 4 2" xfId="9008" xr:uid="{A1AF38B6-9CC7-4844-8186-9F600951407B}"/>
    <cellStyle name="Millares [0] 2 2 2 4 5" xfId="4959" xr:uid="{0E864303-D994-4448-ADFE-2B899B64CE13}"/>
    <cellStyle name="Millares [0] 2 2 2 4 5 2" xfId="10087" xr:uid="{2DC7DEEE-D13A-496B-897B-A8AFA3D0710A}"/>
    <cellStyle name="Millares [0] 2 2 2 4 6" xfId="6056" xr:uid="{78421757-062A-4378-9380-484F7BD4F666}"/>
    <cellStyle name="Millares [0] 2 2 2 4 7" xfId="11190" xr:uid="{5BE0DAD5-91C9-4B60-85CD-E9C359C5786A}"/>
    <cellStyle name="Millares [0] 2 2 2 5" xfId="452" xr:uid="{5C41100B-E62A-45F1-A075-8D15C034F766}"/>
    <cellStyle name="Millares [0] 2 2 2 5 2" xfId="1634" xr:uid="{82551590-20D5-4FEA-A1FD-BFC02E0F2EC1}"/>
    <cellStyle name="Millares [0] 2 2 2 5 2 2" xfId="6792" xr:uid="{59B55CFD-4C21-4279-8573-98E655357BA3}"/>
    <cellStyle name="Millares [0] 2 2 2 5 3" xfId="2731" xr:uid="{83D3E18D-B9AE-45B9-8589-80E613035C2F}"/>
    <cellStyle name="Millares [0] 2 2 2 5 3 2" xfId="7887" xr:uid="{1EA6816A-1049-47B7-8527-6E7E290DF773}"/>
    <cellStyle name="Millares [0] 2 2 2 5 4" xfId="3977" xr:uid="{3D1AC560-8662-4E66-A46E-75B16E07DF7B}"/>
    <cellStyle name="Millares [0] 2 2 2 5 4 2" xfId="9106" xr:uid="{D60E7E9D-E99F-4B63-932F-4E577C3092FA}"/>
    <cellStyle name="Millares [0] 2 2 2 5 5" xfId="4599" xr:uid="{CBA7FD70-9731-4842-AFF0-344391D2CA11}"/>
    <cellStyle name="Millares [0] 2 2 2 5 5 2" xfId="9727" xr:uid="{630C23C9-6B29-4BF0-9F1C-1887FD587805}"/>
    <cellStyle name="Millares [0] 2 2 2 5 6" xfId="5696" xr:uid="{2860D989-805C-49A0-8513-2B1143C18D80}"/>
    <cellStyle name="Millares [0] 2 2 2 5 7" xfId="10830" xr:uid="{ADABAA5D-B2DB-41A4-8BC3-26455FEC9FBC}"/>
    <cellStyle name="Millares [0] 2 2 2 6" xfId="1519" xr:uid="{D7460954-2631-4766-B4E1-C379ABEB2701}"/>
    <cellStyle name="Millares [0] 2 2 2 6 2" xfId="4106" xr:uid="{F9D14DA9-D55E-453B-B5DB-7837B588443F}"/>
    <cellStyle name="Millares [0] 2 2 2 6 2 2" xfId="9235" xr:uid="{E696E253-673F-426E-A931-384B3D79EC3F}"/>
    <cellStyle name="Millares [0] 2 2 2 6 3" xfId="6677" xr:uid="{B031CA83-748E-4456-BD95-1211BF80EE0E}"/>
    <cellStyle name="Millares [0] 2 2 2 7" xfId="2616" xr:uid="{E744D2CA-78C0-430F-B12D-14C85FA26A18}"/>
    <cellStyle name="Millares [0] 2 2 2 7 2" xfId="7772" xr:uid="{937D0A75-98DE-4F9A-A13E-DD4F25C94CB7}"/>
    <cellStyle name="Millares [0] 2 2 2 8" xfId="3518" xr:uid="{4A0C1429-77CE-4A86-A3D7-4F7766E40E4B}"/>
    <cellStyle name="Millares [0] 2 2 2 8 2" xfId="8647" xr:uid="{E2B32903-9506-4C20-B2BA-00E1C6FA3A04}"/>
    <cellStyle name="Millares [0] 2 2 2 9" xfId="4484" xr:uid="{5D21D05B-3303-4B9E-B16D-33758229FD01}"/>
    <cellStyle name="Millares [0] 2 2 2 9 2" xfId="9612" xr:uid="{7BF2BFC5-FC17-453A-AF6E-25723D6610A6}"/>
    <cellStyle name="Millares [0] 2 2 3" xfId="548" xr:uid="{8BA022AB-E8D0-4672-B6D4-15FFBE252570}"/>
    <cellStyle name="Millares [0] 2 2 3 2" xfId="1729" xr:uid="{795B1CF7-D8A0-47CB-9615-20552E4D77F1}"/>
    <cellStyle name="Millares [0] 2 2 3 2 2" xfId="4037" xr:uid="{AD4A140A-ED4D-4F80-A57D-91D83165936E}"/>
    <cellStyle name="Millares [0] 2 2 3 2 2 2" xfId="9166" xr:uid="{16E7678C-3CDB-4496-A757-DB3FC0307DCE}"/>
    <cellStyle name="Millares [0] 2 2 3 2 3" xfId="6887" xr:uid="{CCA5F6EB-F4A3-4695-872A-68E44E5F2F65}"/>
    <cellStyle name="Millares [0] 2 2 3 3" xfId="2826" xr:uid="{708C8F4F-DEC4-4B8D-A535-2EF488D3EF9B}"/>
    <cellStyle name="Millares [0] 2 2 3 3 2" xfId="4170" xr:uid="{FFB752E4-C7A1-45ED-B70D-00C9E0D98D28}"/>
    <cellStyle name="Millares [0] 2 2 3 3 2 2" xfId="9299" xr:uid="{307FA5ED-3B30-436D-A097-20955E6334B4}"/>
    <cellStyle name="Millares [0] 2 2 3 3 3" xfId="7982" xr:uid="{AE83C5E1-BB35-4173-85D4-4296E43F7065}"/>
    <cellStyle name="Millares [0] 2 2 3 4" xfId="3614" xr:uid="{88836740-8E0B-4766-8864-8338851471FD}"/>
    <cellStyle name="Millares [0] 2 2 3 4 2" xfId="8743" xr:uid="{96CCAD08-5A09-4597-815D-927A80EDC18A}"/>
    <cellStyle name="Millares [0] 2 2 3 5" xfId="4694" xr:uid="{76BDDE20-A172-43FC-8AFF-8DDC6C43EC79}"/>
    <cellStyle name="Millares [0] 2 2 3 5 2" xfId="9822" xr:uid="{83AC9EF7-0CB2-47E3-A7E4-7D7D32F80BF6}"/>
    <cellStyle name="Millares [0] 2 2 3 6" xfId="5791" xr:uid="{7DA06A80-11D6-4FD3-96C8-5B2148DDE8B1}"/>
    <cellStyle name="Millares [0] 2 2 3 7" xfId="10925" xr:uid="{8F0DC57E-8531-496A-895A-58E5CFB993A4}"/>
    <cellStyle name="Millares [0] 2 2 4" xfId="502" xr:uid="{4B4D414C-9CF1-4C3C-9BC2-EDA0EC55EF89}"/>
    <cellStyle name="Millares [0] 2 2 4 2" xfId="1683" xr:uid="{AB1DF063-0DDF-4B0D-B01B-EDE7FE00E4A7}"/>
    <cellStyle name="Millares [0] 2 2 4 2 2" xfId="3995" xr:uid="{AD223F74-8CC0-45F1-B5C9-C92EE43C32A3}"/>
    <cellStyle name="Millares [0] 2 2 4 2 2 2" xfId="9124" xr:uid="{E6C92A02-BC3D-4DF2-AA9D-96890E72FE91}"/>
    <cellStyle name="Millares [0] 2 2 4 2 3" xfId="6841" xr:uid="{ECD5A87B-27BF-4A30-88B6-E9A4ED8393DD}"/>
    <cellStyle name="Millares [0] 2 2 4 3" xfId="2780" xr:uid="{DE4ABB91-DB7F-4F9F-A811-F81C3369E436}"/>
    <cellStyle name="Millares [0] 2 2 4 3 2" xfId="4128" xr:uid="{50B4124E-AF57-4575-847A-3D3BBD4AB22F}"/>
    <cellStyle name="Millares [0] 2 2 4 3 2 2" xfId="9257" xr:uid="{D1BF8219-4587-4AE8-A4AB-57F7C55BBC3A}"/>
    <cellStyle name="Millares [0] 2 2 4 3 3" xfId="7936" xr:uid="{6AFF4AB5-8646-4BC0-B61D-470609CD3C10}"/>
    <cellStyle name="Millares [0] 2 2 4 4" xfId="3568" xr:uid="{2D2CE5E1-ED1C-4F8F-8694-03E59F867602}"/>
    <cellStyle name="Millares [0] 2 2 4 4 2" xfId="8697" xr:uid="{5E0FEFEE-7C10-4349-8E31-86DC1716037E}"/>
    <cellStyle name="Millares [0] 2 2 4 5" xfId="4648" xr:uid="{76DF47F9-5980-40E2-BD98-0B6D143B608C}"/>
    <cellStyle name="Millares [0] 2 2 4 5 2" xfId="9776" xr:uid="{A1DBC584-8AB5-43B5-9DAA-BA16215DCFAE}"/>
    <cellStyle name="Millares [0] 2 2 4 6" xfId="5745" xr:uid="{2FF28041-B2FA-419A-9309-915899CF6D87}"/>
    <cellStyle name="Millares [0] 2 2 4 7" xfId="10879" xr:uid="{77C0945C-06BC-4FA2-918E-AABE00A6E9E7}"/>
    <cellStyle name="Millares [0] 2 2 5" xfId="683" xr:uid="{B4FBF4BA-844F-44AC-839E-B90FAA1846BB}"/>
    <cellStyle name="Millares [0] 2 2 5 2" xfId="1852" xr:uid="{89B0C03D-0CFA-414F-B25F-ECEDE8D8334B}"/>
    <cellStyle name="Millares [0] 2 2 5 2 2" xfId="4061" xr:uid="{CC26D2F6-D4E8-4E27-8672-5E39C8406ADF}"/>
    <cellStyle name="Millares [0] 2 2 5 2 2 2" xfId="9190" xr:uid="{87E73DF6-8DBE-40F1-9938-43C0A26BDBB7}"/>
    <cellStyle name="Millares [0] 2 2 5 2 3" xfId="7010" xr:uid="{ADF53473-6608-44A1-AF71-821E8019DB8F}"/>
    <cellStyle name="Millares [0] 2 2 5 3" xfId="2949" xr:uid="{27E543FC-DBEB-4DB0-8CBF-257BABA6C6C8}"/>
    <cellStyle name="Millares [0] 2 2 5 3 2" xfId="4196" xr:uid="{D1BFF9FE-991B-4688-8813-AAB93B96DCD2}"/>
    <cellStyle name="Millares [0] 2 2 5 3 2 2" xfId="9325" xr:uid="{F9DD5046-E1D8-4F98-9CF2-D15A549C1190}"/>
    <cellStyle name="Millares [0] 2 2 5 3 3" xfId="8105" xr:uid="{A3585461-2858-42C8-9840-87F375796FF0}"/>
    <cellStyle name="Millares [0] 2 2 5 4" xfId="3737" xr:uid="{35199F49-7D65-46C7-BF98-7C324AE7A308}"/>
    <cellStyle name="Millares [0] 2 2 5 4 2" xfId="8866" xr:uid="{469F0558-D31A-480B-A251-69953BFDB171}"/>
    <cellStyle name="Millares [0] 2 2 5 5" xfId="4817" xr:uid="{1EA044BA-B60C-4CBF-8864-EE66BD7D1F10}"/>
    <cellStyle name="Millares [0] 2 2 5 5 2" xfId="9945" xr:uid="{4F0197D2-3B7F-474D-8A3F-4C554350F050}"/>
    <cellStyle name="Millares [0] 2 2 5 6" xfId="5914" xr:uid="{0C8BD903-CE1A-4929-B01B-9F429EA42A14}"/>
    <cellStyle name="Millares [0] 2 2 5 7" xfId="11048" xr:uid="{D60962B5-DE89-4A3C-B0B9-F3C31D5C5105}"/>
    <cellStyle name="Millares [0] 2 2 6" xfId="440" xr:uid="{D7982157-DE64-4CE4-BE4F-A1BC71A2809A}"/>
    <cellStyle name="Millares [0] 2 2 6 2" xfId="1622" xr:uid="{3866F58F-046B-4C75-831D-B4F6CFA2552F}"/>
    <cellStyle name="Millares [0] 2 2 6 2 2" xfId="6780" xr:uid="{1BCD4ED3-DC50-461F-BCDC-447B5D0000F9}"/>
    <cellStyle name="Millares [0] 2 2 6 3" xfId="2719" xr:uid="{CC365F7D-E6FE-4987-ACFC-03F4FAC390E2}"/>
    <cellStyle name="Millares [0] 2 2 6 3 2" xfId="7875" xr:uid="{C7FC8F64-FC27-4299-9910-5C74066C022F}"/>
    <cellStyle name="Millares [0] 2 2 6 4" xfId="3966" xr:uid="{3B61BFE4-AF92-48BC-A70F-DA5A9BB5C024}"/>
    <cellStyle name="Millares [0] 2 2 6 4 2" xfId="9095" xr:uid="{F25B4EB8-9182-4110-A5E1-E583DCFF929E}"/>
    <cellStyle name="Millares [0] 2 2 6 5" xfId="4587" xr:uid="{F4F40275-A7FB-4393-A758-4F7B3C49D20B}"/>
    <cellStyle name="Millares [0] 2 2 6 5 2" xfId="9715" xr:uid="{F9AE5725-1C47-425F-A13B-B929E84230AA}"/>
    <cellStyle name="Millares [0] 2 2 6 6" xfId="5684" xr:uid="{3914AC9B-4705-48DF-B2CC-F3D83B534A56}"/>
    <cellStyle name="Millares [0] 2 2 6 7" xfId="10818" xr:uid="{C0BDBDE3-8EC4-40FF-B492-2B2A82DE0638}"/>
    <cellStyle name="Millares [0] 2 2 7" xfId="1028" xr:uid="{920B0878-9DAE-4704-997A-C957ABF589ED}"/>
    <cellStyle name="Millares [0] 2 2 7 2" xfId="2188" xr:uid="{79877922-F839-4687-996F-93CB7F4EFF84}"/>
    <cellStyle name="Millares [0] 2 2 7 2 2" xfId="7346" xr:uid="{0FFAC2EF-E8C3-4FB9-A3B9-4882A4F9046F}"/>
    <cellStyle name="Millares [0] 2 2 7 3" xfId="3285" xr:uid="{C60F0B76-5486-44B0-A81E-1632DA431074}"/>
    <cellStyle name="Millares [0] 2 2 7 3 2" xfId="8441" xr:uid="{3EB29CA1-0EF3-48C2-9D09-7C6E54D9153D}"/>
    <cellStyle name="Millares [0] 2 2 7 4" xfId="4095" xr:uid="{283F5070-E738-466E-9F29-E24C308B5D12}"/>
    <cellStyle name="Millares [0] 2 2 7 4 2" xfId="9224" xr:uid="{A0A387FC-F2EA-4DE5-8201-5345712987E0}"/>
    <cellStyle name="Millares [0] 2 2 7 5" xfId="5153" xr:uid="{CF0DF654-2FF8-44E3-979A-296C3707C8ED}"/>
    <cellStyle name="Millares [0] 2 2 7 5 2" xfId="10281" xr:uid="{05DA7927-47AC-4417-8D07-92446075607A}"/>
    <cellStyle name="Millares [0] 2 2 7 6" xfId="6251" xr:uid="{E61FF157-0FEA-4E3E-9F3C-6CFADBE5A11A}"/>
    <cellStyle name="Millares [0] 2 2 7 7" xfId="11384" xr:uid="{29E337FD-80F9-4990-A4F2-7F03A502FCF3}"/>
    <cellStyle name="Millares [0] 2 2 8" xfId="1195" xr:uid="{02F4DF1D-813A-4CE6-BFB7-7C325134B1A6}"/>
    <cellStyle name="Millares [0] 2 2 8 2" xfId="2330" xr:uid="{B2953B22-0341-45C7-96DD-217F123DBB59}"/>
    <cellStyle name="Millares [0] 2 2 8 2 2" xfId="7488" xr:uid="{88F59258-C0C9-4BC7-A8C1-F6B3EFD117EB}"/>
    <cellStyle name="Millares [0] 2 2 8 3" xfId="3428" xr:uid="{B88B35A2-05A5-4AF8-B6EF-BD722A376A44}"/>
    <cellStyle name="Millares [0] 2 2 8 3 2" xfId="8583" xr:uid="{5584A08B-C88D-4120-988E-108DB4D0C1E2}"/>
    <cellStyle name="Millares [0] 2 2 8 4" xfId="5295" xr:uid="{ED68BFBA-E5F7-4C19-98D8-32B8A41A8155}"/>
    <cellStyle name="Millares [0] 2 2 8 4 2" xfId="10423" xr:uid="{0174F7E0-D767-4F6B-8160-1550669E8300}"/>
    <cellStyle name="Millares [0] 2 2 8 5" xfId="6393" xr:uid="{E6C6ED89-8867-4506-AE8D-C203D1CE6529}"/>
    <cellStyle name="Millares [0] 2 2 8 6" xfId="11526" xr:uid="{A6CB4C48-771C-4EDC-93DC-52BBF3AD5846}"/>
    <cellStyle name="Millares [0] 2 2 9" xfId="1377" xr:uid="{110E02F3-B229-4A70-B918-C4701017ADA0}"/>
    <cellStyle name="Millares [0] 2 2 9 2" xfId="6535" xr:uid="{E08C5A3A-C25F-4D8B-9E15-06ABE89C0077}"/>
    <cellStyle name="Millares [0] 2 3" xfId="196" xr:uid="{00000000-0005-0000-0000-000035000000}"/>
    <cellStyle name="Millares [0] 2 3 10" xfId="4362" xr:uid="{D9F46964-3E48-4A5F-A44C-12640BC22B94}"/>
    <cellStyle name="Millares [0] 2 3 10 2" xfId="9490" xr:uid="{A1F1DE22-2241-4A75-9EC0-2C739A60FAB2}"/>
    <cellStyle name="Millares [0] 2 3 11" xfId="5459" xr:uid="{C4B404A5-AEAF-42D1-AD03-A3976A7DD91A}"/>
    <cellStyle name="Millares [0] 2 3 12" xfId="10593" xr:uid="{1041D6ED-78A7-4E86-9EB0-7E3589ADB6BC}"/>
    <cellStyle name="Millares [0] 2 3 2" xfId="343" xr:uid="{D31027CA-0678-4BF3-A71F-4AC1B89A3158}"/>
    <cellStyle name="Millares [0] 2 3 2 2" xfId="849" xr:uid="{C6AF1477-7855-4A2A-AEA0-4A5B83238081}"/>
    <cellStyle name="Millares [0] 2 3 2 2 2" xfId="2015" xr:uid="{2D072ADB-B344-414A-86EB-37BD8971E9A4}"/>
    <cellStyle name="Millares [0] 2 3 2 2 2 2" xfId="7173" xr:uid="{DE4BD295-9A6C-49B9-BF3E-759A15C96E7C}"/>
    <cellStyle name="Millares [0] 2 3 2 2 3" xfId="3112" xr:uid="{7A814D5E-D4FF-4B67-B2AD-B55F083135AC}"/>
    <cellStyle name="Millares [0] 2 3 2 2 3 2" xfId="8268" xr:uid="{11FE95F5-F735-4DA7-A8C0-BF09A171BE68}"/>
    <cellStyle name="Millares [0] 2 3 2 2 4" xfId="4078" xr:uid="{14EF94FF-8013-4335-9BC3-337BAE7477E8}"/>
    <cellStyle name="Millares [0] 2 3 2 2 4 2" xfId="9207" xr:uid="{57038CE2-EA62-47CD-BE73-1EF9EE3BA918}"/>
    <cellStyle name="Millares [0] 2 3 2 2 5" xfId="4980" xr:uid="{1F29A334-8FB4-4C2A-8C27-D1E5B9FBAEF6}"/>
    <cellStyle name="Millares [0] 2 3 2 2 5 2" xfId="10108" xr:uid="{8FFA5DD1-7643-495B-8A9D-8F8B3841A09A}"/>
    <cellStyle name="Millares [0] 2 3 2 2 6" xfId="6077" xr:uid="{2958FDA0-590D-4C48-A29B-9D95BC46E67C}"/>
    <cellStyle name="Millares [0] 2 3 2 2 7" xfId="11211" xr:uid="{1D6FCE11-C371-48FE-988F-45161E4CAA3B}"/>
    <cellStyle name="Millares [0] 2 3 2 3" xfId="1540" xr:uid="{2B4E1FA2-9F9B-4013-BA76-B8F23E0D7ABA}"/>
    <cellStyle name="Millares [0] 2 3 2 3 2" xfId="4215" xr:uid="{2D9D4A50-DAD7-484F-B0D0-EDF4175072D4}"/>
    <cellStyle name="Millares [0] 2 3 2 3 2 2" xfId="9344" xr:uid="{593119C6-4339-48B1-95B4-EAA18846761F}"/>
    <cellStyle name="Millares [0] 2 3 2 3 3" xfId="6698" xr:uid="{76478275-8A85-4F73-B47E-8DE2654621CE}"/>
    <cellStyle name="Millares [0] 2 3 2 4" xfId="2637" xr:uid="{F17627C8-044A-4A97-B309-156235A15E29}"/>
    <cellStyle name="Millares [0] 2 3 2 4 2" xfId="7793" xr:uid="{2843C6F6-6FBA-4FC3-AE3C-1674B2061B65}"/>
    <cellStyle name="Millares [0] 2 3 2 5" xfId="3900" xr:uid="{67269762-0496-4624-BF91-74D7882594BD}"/>
    <cellStyle name="Millares [0] 2 3 2 5 2" xfId="9029" xr:uid="{2FB83723-872F-492B-9DC8-C7155C6F9CA3}"/>
    <cellStyle name="Millares [0] 2 3 2 6" xfId="4505" xr:uid="{B92AE335-1A68-4BB6-8F72-51D02403D22E}"/>
    <cellStyle name="Millares [0] 2 3 2 6 2" xfId="9633" xr:uid="{65978291-8BB7-499A-839C-0572DA6C49BF}"/>
    <cellStyle name="Millares [0] 2 3 2 7" xfId="5602" xr:uid="{8B60ACFA-C78B-4D4D-8D5F-4627EE284174}"/>
    <cellStyle name="Millares [0] 2 3 2 8" xfId="10736" xr:uid="{DECBB93F-C3AB-4B8A-85AC-432DA5F23851}"/>
    <cellStyle name="Millares [0] 2 3 3" xfId="703" xr:uid="{F03234DE-8140-48C3-9D06-443C75BEFF19}"/>
    <cellStyle name="Millares [0] 2 3 3 2" xfId="1872" xr:uid="{FC6B3269-B332-40D7-875C-FC47835ACA55}"/>
    <cellStyle name="Millares [0] 2 3 3 2 2" xfId="4065" xr:uid="{D2475294-DB19-4739-989A-C8F0DBDCDBDB}"/>
    <cellStyle name="Millares [0] 2 3 3 2 2 2" xfId="9194" xr:uid="{30521A16-7029-4BC1-8344-FEBF5E15F137}"/>
    <cellStyle name="Millares [0] 2 3 3 2 3" xfId="7030" xr:uid="{6E524B18-9A37-4E33-B04A-B9C3091D01A2}"/>
    <cellStyle name="Millares [0] 2 3 3 3" xfId="2969" xr:uid="{DF2D25AA-2960-48A4-857E-5432349307A8}"/>
    <cellStyle name="Millares [0] 2 3 3 3 2" xfId="4200" xr:uid="{CF76C590-C28F-4AE3-9FFE-EA9570AA850D}"/>
    <cellStyle name="Millares [0] 2 3 3 3 2 2" xfId="9329" xr:uid="{B9464796-09BC-4E10-B2EA-8BBE15C9F087}"/>
    <cellStyle name="Millares [0] 2 3 3 3 3" xfId="8125" xr:uid="{44CFFF47-AB52-48CC-A893-3DAF0C677765}"/>
    <cellStyle name="Millares [0] 2 3 3 4" xfId="3757" xr:uid="{9808D65A-F76C-46B1-A7A7-95F5A0B10DE6}"/>
    <cellStyle name="Millares [0] 2 3 3 4 2" xfId="8886" xr:uid="{73B7E0AB-D422-4DE0-AF58-DFB3EB322C7E}"/>
    <cellStyle name="Millares [0] 2 3 3 5" xfId="4837" xr:uid="{B42787F4-4286-4DF3-9E4C-6D37B31E1C3D}"/>
    <cellStyle name="Millares [0] 2 3 3 5 2" xfId="9965" xr:uid="{19FA14FC-31C0-43E1-B346-B0ECEA6E269B}"/>
    <cellStyle name="Millares [0] 2 3 3 6" xfId="5934" xr:uid="{8ABDA798-8D78-48D9-AD2E-458450E2949D}"/>
    <cellStyle name="Millares [0] 2 3 3 7" xfId="11068" xr:uid="{2D2FD34A-09C4-4F34-9D3D-B9A3ECFCA865}"/>
    <cellStyle name="Millares [0] 2 3 4" xfId="489" xr:uid="{1178493B-4D21-4F99-B021-7BAACB276968}"/>
    <cellStyle name="Millares [0] 2 3 4 2" xfId="1670" xr:uid="{7012E428-9935-4FF5-AA1C-C7B800BBD2C2}"/>
    <cellStyle name="Millares [0] 2 3 4 2 2" xfId="6828" xr:uid="{04671617-00D4-48A2-A9A7-9636B0554257}"/>
    <cellStyle name="Millares [0] 2 3 4 3" xfId="2767" xr:uid="{F73EA69E-B41E-434D-A1E1-13DCDF46DA2A}"/>
    <cellStyle name="Millares [0] 2 3 4 3 2" xfId="7923" xr:uid="{BA3935D4-0FE8-4AC5-A812-18843D025E46}"/>
    <cellStyle name="Millares [0] 2 3 4 4" xfId="4635" xr:uid="{0A7F49DE-F589-4127-B053-F1816369DB05}"/>
    <cellStyle name="Millares [0] 2 3 4 4 2" xfId="9763" xr:uid="{36068620-D745-48F6-9944-1A82F11DF61D}"/>
    <cellStyle name="Millares [0] 2 3 4 5" xfId="5732" xr:uid="{1678022D-7F5C-4008-ABB0-876751A588B7}"/>
    <cellStyle name="Millares [0] 2 3 4 6" xfId="10866" xr:uid="{FEBD4687-AA00-4D8B-9E20-59A9CAD4CACE}"/>
    <cellStyle name="Millares [0] 2 3 5" xfId="1048" xr:uid="{0817DCF8-85F4-43E7-B54D-9EAA44175DDA}"/>
    <cellStyle name="Millares [0] 2 3 5 2" xfId="2208" xr:uid="{11E99DF3-F0E2-4856-A664-BFA4B9CEE86D}"/>
    <cellStyle name="Millares [0] 2 3 5 2 2" xfId="7366" xr:uid="{F951046C-212E-467E-A61E-522067B37F73}"/>
    <cellStyle name="Millares [0] 2 3 5 3" xfId="3305" xr:uid="{B16830A6-FC2A-4776-96A4-C656BB3107F1}"/>
    <cellStyle name="Millares [0] 2 3 5 3 2" xfId="8461" xr:uid="{4138C9A0-A802-4216-811F-FE43E5AA0D9B}"/>
    <cellStyle name="Millares [0] 2 3 5 4" xfId="5173" xr:uid="{AF4DA5BB-B248-46A5-B292-468498072F9A}"/>
    <cellStyle name="Millares [0] 2 3 5 4 2" xfId="10301" xr:uid="{712B06AE-0B3B-4808-865A-99C19776B4A2}"/>
    <cellStyle name="Millares [0] 2 3 5 5" xfId="6271" xr:uid="{390A6957-EA7E-42EB-BD7A-2923922A552D}"/>
    <cellStyle name="Millares [0] 2 3 5 6" xfId="11404" xr:uid="{B1009E0E-503D-4481-80FA-0943B85E767B}"/>
    <cellStyle name="Millares [0] 2 3 6" xfId="1215" xr:uid="{E60BE5CD-BAA3-4E51-9A49-7D7A9C9A4307}"/>
    <cellStyle name="Millares [0] 2 3 6 2" xfId="2350" xr:uid="{CFD691EE-203B-4967-BA8B-F8BCB0AC1F0D}"/>
    <cellStyle name="Millares [0] 2 3 6 2 2" xfId="7508" xr:uid="{8F69EF9B-B10D-42C9-9772-032ED65859B7}"/>
    <cellStyle name="Millares [0] 2 3 6 3" xfId="3448" xr:uid="{380247AC-047B-4C29-A57B-8113A2CBD557}"/>
    <cellStyle name="Millares [0] 2 3 6 3 2" xfId="8603" xr:uid="{3E9A1390-9616-44BC-8230-007BD0EE2B7D}"/>
    <cellStyle name="Millares [0] 2 3 6 4" xfId="5315" xr:uid="{D9597336-632C-4796-B401-ED3851FEEF27}"/>
    <cellStyle name="Millares [0] 2 3 6 4 2" xfId="10443" xr:uid="{1C755DE2-43AA-415D-B404-CA9C237446AD}"/>
    <cellStyle name="Millares [0] 2 3 6 5" xfId="6413" xr:uid="{F07B5418-F65C-4AE2-8727-F94E0A928641}"/>
    <cellStyle name="Millares [0] 2 3 6 6" xfId="11546" xr:uid="{8BE74118-15BC-4BDA-AA02-19B1FD14476B}"/>
    <cellStyle name="Millares [0] 2 3 7" xfId="1397" xr:uid="{D9B1F883-16F4-4A0F-BAB4-8E1DA72AAF45}"/>
    <cellStyle name="Millares [0] 2 3 7 2" xfId="6555" xr:uid="{B6E709A8-678E-4CFA-BBAD-B42DB9435290}"/>
    <cellStyle name="Millares [0] 2 3 8" xfId="2494" xr:uid="{DB89944D-B437-4ED1-99FA-41B2F243D439}"/>
    <cellStyle name="Millares [0] 2 3 8 2" xfId="7650" xr:uid="{4A81D602-1377-4201-9903-DCF5069B0F93}"/>
    <cellStyle name="Millares [0] 2 3 9" xfId="3555" xr:uid="{3F0DAE03-1874-4755-92E1-5471B587D67D}"/>
    <cellStyle name="Millares [0] 2 3 9 2" xfId="8684" xr:uid="{3429A3DB-D5D8-41AF-B0E7-A35249AA609B}"/>
    <cellStyle name="Millares [0] 2 4" xfId="401" xr:uid="{1785E302-CBF5-491D-AD7B-9E1C8F66EF16}"/>
    <cellStyle name="Millares [0] 2 4 2" xfId="907" xr:uid="{F6ED8F07-9C73-401E-AC0D-DD7FB143D3B5}"/>
    <cellStyle name="Millares [0] 2 4 2 2" xfId="2071" xr:uid="{E0B38E01-C018-40C2-83F6-08CA59962910}"/>
    <cellStyle name="Millares [0] 2 4 2 2 2" xfId="4083" xr:uid="{E941C712-1047-4BEF-9ACA-A88698BC1000}"/>
    <cellStyle name="Millares [0] 2 4 2 2 2 2" xfId="9212" xr:uid="{5E97C11D-F72C-4546-B6E1-0F6C8EC76F2B}"/>
    <cellStyle name="Millares [0] 2 4 2 2 3" xfId="7229" xr:uid="{A2F69E41-D987-421C-A275-999A6DA56C1C}"/>
    <cellStyle name="Millares [0] 2 4 2 3" xfId="3168" xr:uid="{28D8A5FD-E493-4079-93B6-0827C2137EC9}"/>
    <cellStyle name="Millares [0] 2 4 2 3 2" xfId="4221" xr:uid="{53084B53-6E6F-4DE2-BC10-2E3C9A9A770D}"/>
    <cellStyle name="Millares [0] 2 4 2 3 2 2" xfId="9350" xr:uid="{8405F960-EDDB-40E0-9171-84769517AC29}"/>
    <cellStyle name="Millares [0] 2 4 2 3 3" xfId="8324" xr:uid="{EE71ED3D-4533-4D09-88AD-660AAB675E72}"/>
    <cellStyle name="Millares [0] 2 4 2 4" xfId="3956" xr:uid="{A8B2AA41-21BF-4625-B47A-30E878EF1D7C}"/>
    <cellStyle name="Millares [0] 2 4 2 4 2" xfId="9085" xr:uid="{69843705-C9F2-47B2-AF4E-74AA7C48B251}"/>
    <cellStyle name="Millares [0] 2 4 2 5" xfId="5036" xr:uid="{87F9B264-F6A7-4268-9E81-9B0B349D2FAD}"/>
    <cellStyle name="Millares [0] 2 4 2 5 2" xfId="10164" xr:uid="{25160BB3-A624-487A-B02E-51BDA9A249B5}"/>
    <cellStyle name="Millares [0] 2 4 2 6" xfId="6134" xr:uid="{30260133-F072-4F34-BEFB-052B56F5EA0F}"/>
    <cellStyle name="Millares [0] 2 4 2 7" xfId="11267" xr:uid="{9832CBB2-784A-4194-A808-504357A84949}"/>
    <cellStyle name="Millares [0] 2 4 3" xfId="522" xr:uid="{C127FFE0-B019-44F5-ABE3-46C883A19124}"/>
    <cellStyle name="Millares [0] 2 4 3 2" xfId="1703" xr:uid="{A3F102A8-BE80-4DA5-BB5C-BDE00C2E5A61}"/>
    <cellStyle name="Millares [0] 2 4 3 2 2" xfId="6861" xr:uid="{2EADC7F7-C50B-4B00-9B06-DA9A8E076F0E}"/>
    <cellStyle name="Millares [0] 2 4 3 3" xfId="2800" xr:uid="{B8CE2F2B-86E2-49CD-9C0C-97306716CB58}"/>
    <cellStyle name="Millares [0] 2 4 3 3 2" xfId="7956" xr:uid="{6126E233-6899-4BFB-9ABB-E021B21B57F1}"/>
    <cellStyle name="Millares [0] 2 4 3 4" xfId="4015" xr:uid="{A6B0EBA6-AD7D-4701-B35E-1B5878901B84}"/>
    <cellStyle name="Millares [0] 2 4 3 4 2" xfId="9144" xr:uid="{E44E7867-3F2A-44D6-A72E-93180E7DB9C4}"/>
    <cellStyle name="Millares [0] 2 4 3 5" xfId="4668" xr:uid="{57052641-8B43-4DFA-8323-4712F86E0B2B}"/>
    <cellStyle name="Millares [0] 2 4 3 5 2" xfId="9796" xr:uid="{5B8E9FCC-BA57-4AD1-88A8-0D9FABFF369F}"/>
    <cellStyle name="Millares [0] 2 4 3 6" xfId="5765" xr:uid="{71BACAF5-6584-45D7-BD23-4303C4C55190}"/>
    <cellStyle name="Millares [0] 2 4 3 7" xfId="10899" xr:uid="{33CBA61E-37C5-4560-B7C0-C152C47FCDD4}"/>
    <cellStyle name="Millares [0] 2 4 4" xfId="1596" xr:uid="{9F34F835-B301-4109-AD96-FFDCD83A44E8}"/>
    <cellStyle name="Millares [0] 2 4 4 2" xfId="4148" xr:uid="{9C16E828-431F-40A8-AB9E-1B5F17045012}"/>
    <cellStyle name="Millares [0] 2 4 4 2 2" xfId="9277" xr:uid="{E4E0A577-02ED-48AD-9185-19E9C7E3F50F}"/>
    <cellStyle name="Millares [0] 2 4 4 3" xfId="6754" xr:uid="{344C8D50-A17A-47A8-A350-8F825B6BC122}"/>
    <cellStyle name="Millares [0] 2 4 5" xfId="2693" xr:uid="{88E9E3C1-F687-4D70-AF16-4B18486B906C}"/>
    <cellStyle name="Millares [0] 2 4 5 2" xfId="7849" xr:uid="{E8D1547E-4635-4B22-8D4C-0D0F2E56C9C0}"/>
    <cellStyle name="Millares [0] 2 4 6" xfId="3588" xr:uid="{EDDA7946-54D1-4958-809C-261F068F08D7}"/>
    <cellStyle name="Millares [0] 2 4 6 2" xfId="8717" xr:uid="{A6EC554F-E158-4D82-87D7-5BAEF95D3C40}"/>
    <cellStyle name="Millares [0] 2 4 7" xfId="4561" xr:uid="{4E85F6F1-D96A-441C-99E8-C06975FC2262}"/>
    <cellStyle name="Millares [0] 2 4 7 2" xfId="9689" xr:uid="{130E53A7-5B71-40AD-93D5-3F85B99C6A76}"/>
    <cellStyle name="Millares [0] 2 4 8" xfId="5658" xr:uid="{2984BEE8-501A-4DA0-BFAE-81F6B4DDCC8B}"/>
    <cellStyle name="Millares [0] 2 4 9" xfId="10792" xr:uid="{E2FC772C-76EC-4D26-A0E4-01A5A31A045F}"/>
    <cellStyle name="Millares [0] 2 5" xfId="256" xr:uid="{5CB41F96-AF09-4EB8-8FB8-09DE0F22702F}"/>
    <cellStyle name="Millares [0] 2 5 2" xfId="762" xr:uid="{88CF92A3-4D63-4FC4-A138-22C9C1E881C7}"/>
    <cellStyle name="Millares [0] 2 5 2 2" xfId="1928" xr:uid="{DCFDE6B4-4BB2-45A0-AA0B-8F9BFDBA2082}"/>
    <cellStyle name="Millares [0] 2 5 2 2 2" xfId="7086" xr:uid="{7480C111-8688-4D45-818E-27AD86E9AF4D}"/>
    <cellStyle name="Millares [0] 2 5 2 3" xfId="3025" xr:uid="{2AF0FCB0-7568-41C7-BB45-8B2419B4CA52}"/>
    <cellStyle name="Millares [0] 2 5 2 3 2" xfId="8181" xr:uid="{2B07A180-F500-4068-BB0B-7B1BA690259E}"/>
    <cellStyle name="Millares [0] 2 5 2 4" xfId="4069" xr:uid="{4501F61E-72CE-46B0-9B4C-7631828E381A}"/>
    <cellStyle name="Millares [0] 2 5 2 4 2" xfId="9198" xr:uid="{36202927-A349-4B83-99E2-FC0118AB6F75}"/>
    <cellStyle name="Millares [0] 2 5 2 5" xfId="4893" xr:uid="{40D2F9E7-B4ED-49CA-B875-299DBD7D5B5E}"/>
    <cellStyle name="Millares [0] 2 5 2 5 2" xfId="10021" xr:uid="{D01F928E-588C-4106-8BF9-11B212D23DC7}"/>
    <cellStyle name="Millares [0] 2 5 2 6" xfId="5990" xr:uid="{8A4C856E-BB57-421C-A572-EC92C3D44603}"/>
    <cellStyle name="Millares [0] 2 5 2 7" xfId="11124" xr:uid="{AD55C9E2-8B67-4E2A-94D0-37DC593BFA9E}"/>
    <cellStyle name="Millares [0] 2 5 3" xfId="1453" xr:uid="{D6A5EEB8-2F7A-4DD2-A0DB-48EE2E43B1EC}"/>
    <cellStyle name="Millares [0] 2 5 3 2" xfId="4206" xr:uid="{8FEFFDDD-A957-48F9-996A-C3BFB3F897AD}"/>
    <cellStyle name="Millares [0] 2 5 3 2 2" xfId="9335" xr:uid="{771C57B0-5FD6-4C11-A726-60EBA1BA4EBB}"/>
    <cellStyle name="Millares [0] 2 5 3 3" xfId="6611" xr:uid="{6F3E07A5-B775-4882-96F4-82E3C70522A2}"/>
    <cellStyle name="Millares [0] 2 5 4" xfId="2550" xr:uid="{FACC8F83-2767-442C-A0F7-C7A8B94C13E1}"/>
    <cellStyle name="Millares [0] 2 5 4 2" xfId="7706" xr:uid="{DA20873A-FB12-4AF4-9B99-59AA28465218}"/>
    <cellStyle name="Millares [0] 2 5 5" xfId="3813" xr:uid="{F3E8C461-0B0A-400C-99D7-14EA4BACC91A}"/>
    <cellStyle name="Millares [0] 2 5 5 2" xfId="8942" xr:uid="{8E1799EB-AADF-45BE-9E3E-1870AF34CA07}"/>
    <cellStyle name="Millares [0] 2 5 6" xfId="4418" xr:uid="{F48073DC-A55F-4875-BADE-F85D4547B98B}"/>
    <cellStyle name="Millares [0] 2 5 6 2" xfId="9546" xr:uid="{7231A54F-9B0D-4CEA-9333-A48F4502DD01}"/>
    <cellStyle name="Millares [0] 2 5 7" xfId="5515" xr:uid="{69860BEE-9281-411E-A98F-36DA9D27887B}"/>
    <cellStyle name="Millares [0] 2 5 8" xfId="10649" xr:uid="{6732BB16-03B2-46DF-899F-F8EAD3CAE6B3}"/>
    <cellStyle name="Millares [0] 2 6" xfId="626" xr:uid="{2588B926-E6F6-45D7-A304-FCBBB46E3CA0}"/>
    <cellStyle name="Millares [0] 2 6 2" xfId="1798" xr:uid="{6F7D79EB-2214-48B2-B793-76A834B2B3E5}"/>
    <cellStyle name="Millares [0] 2 6 2 2" xfId="4058" xr:uid="{789EA4B1-E523-4541-A288-A803DBE9B926}"/>
    <cellStyle name="Millares [0] 2 6 2 2 2" xfId="9187" xr:uid="{27B923BC-02A6-4E37-AFAC-23FD3FC14B75}"/>
    <cellStyle name="Millares [0] 2 6 2 3" xfId="6956" xr:uid="{C9066421-9F79-4ED6-99A0-73C66841EE21}"/>
    <cellStyle name="Millares [0] 2 6 3" xfId="2895" xr:uid="{4F32ECC1-24A3-4A9E-87AA-3FCEDD5ADFA4}"/>
    <cellStyle name="Millares [0] 2 6 3 2" xfId="4192" xr:uid="{0BFCCB4A-82D0-4A97-8AAF-7D2CFB22CFDB}"/>
    <cellStyle name="Millares [0] 2 6 3 2 2" xfId="9321" xr:uid="{25A3715D-A42C-490F-9C46-F726E3D8871C}"/>
    <cellStyle name="Millares [0] 2 6 3 3" xfId="8051" xr:uid="{EDCBE0D9-1E3C-4D0E-8515-8F1DE1ACBBD3}"/>
    <cellStyle name="Millares [0] 2 6 4" xfId="3683" xr:uid="{E26D8E36-AEF2-4886-9456-45852DE2F588}"/>
    <cellStyle name="Millares [0] 2 6 4 2" xfId="8812" xr:uid="{7196B465-CF2B-4140-B80A-A154040E51C8}"/>
    <cellStyle name="Millares [0] 2 6 5" xfId="4763" xr:uid="{679DEC73-485A-49D6-875E-2F22151B1CE0}"/>
    <cellStyle name="Millares [0] 2 6 5 2" xfId="9891" xr:uid="{26E67346-906B-44BC-98F8-0AC93332ECBB}"/>
    <cellStyle name="Millares [0] 2 6 6" xfId="5860" xr:uid="{55C332A0-0E5C-4BA4-85D4-BCA9ABCB63B6}"/>
    <cellStyle name="Millares [0] 2 6 7" xfId="10994" xr:uid="{95E9F7DA-9F1B-4963-B42F-26CA538EF721}"/>
    <cellStyle name="Millares [0] 2 7" xfId="427" xr:uid="{7BFF52A4-319E-4FFF-8E33-99FF67489A4D}"/>
    <cellStyle name="Millares [0] 2 7 2" xfId="1613" xr:uid="{2EFDA4DA-4C5D-4332-8A61-65AD23D98DBE}"/>
    <cellStyle name="Millares [0] 2 7 2 2" xfId="6771" xr:uid="{46030692-26F3-4F53-9810-84895852AD85}"/>
    <cellStyle name="Millares [0] 2 7 3" xfId="2710" xr:uid="{1D548C94-F0AE-4C75-A45A-898483CCC944}"/>
    <cellStyle name="Millares [0] 2 7 3 2" xfId="7866" xr:uid="{72675CB7-3289-417A-BE50-CC28AB5354DC}"/>
    <cellStyle name="Millares [0] 2 7 4" xfId="4578" xr:uid="{EAC3AB68-08C9-4C9C-A232-6119D3300B08}"/>
    <cellStyle name="Millares [0] 2 7 4 2" xfId="9706" xr:uid="{7EEF22D4-1B23-411C-8551-D55A48E64E16}"/>
    <cellStyle name="Millares [0] 2 7 5" xfId="5675" xr:uid="{73F9248A-C0DA-4B69-A4AD-603C2098ADBE}"/>
    <cellStyle name="Millares [0] 2 7 6" xfId="10809" xr:uid="{0B91D578-70A8-4830-9C6C-F00D8BE879B0}"/>
    <cellStyle name="Millares [0] 2 8" xfId="960" xr:uid="{7C70FA05-FACE-49F8-AC64-0B3A02B0DD36}"/>
    <cellStyle name="Millares [0] 2 8 2" xfId="2122" xr:uid="{2C1D2742-26E2-4F29-8A4A-F0ED8CC3A923}"/>
    <cellStyle name="Millares [0] 2 8 2 2" xfId="7280" xr:uid="{9811EA93-13B8-4B79-8C59-E85F57E2E544}"/>
    <cellStyle name="Millares [0] 2 8 3" xfId="3219" xr:uid="{7E85D253-EBAB-4FEC-BA92-C90E20AEC0A0}"/>
    <cellStyle name="Millares [0] 2 8 3 2" xfId="8375" xr:uid="{C2F415A4-F3C9-484B-A57D-67C97E6A3659}"/>
    <cellStyle name="Millares [0] 2 8 4" xfId="5087" xr:uid="{AE0B2A97-6222-4BB4-8EA0-8BEC4186A6A4}"/>
    <cellStyle name="Millares [0] 2 8 4 2" xfId="10215" xr:uid="{CBA546DB-545C-4CBC-BFE9-603F2EBD5DF3}"/>
    <cellStyle name="Millares [0] 2 8 5" xfId="6185" xr:uid="{10E1E319-09B0-423D-A1EF-C21A8F8DE0A6}"/>
    <cellStyle name="Millares [0] 2 8 6" xfId="11318" xr:uid="{5F6599D8-02AC-4130-BF5A-B3652E09D58C}"/>
    <cellStyle name="Millares [0] 2 9" xfId="1119" xr:uid="{EB8D85B0-A8B8-4E6D-AB58-9208E4492AF5}"/>
    <cellStyle name="Millares [0] 2 9 2" xfId="2264" xr:uid="{5C6780A2-F3A6-404E-817F-FA0C4918CD47}"/>
    <cellStyle name="Millares [0] 2 9 2 2" xfId="7422" xr:uid="{F098DBC5-5A21-4835-B9DF-01AE0DE322B4}"/>
    <cellStyle name="Millares [0] 2 9 3" xfId="3362" xr:uid="{760CAC5F-0018-4156-A2B6-36D987AB6FD0}"/>
    <cellStyle name="Millares [0] 2 9 3 2" xfId="8517" xr:uid="{34936763-55F2-4A17-A247-42CADFA9A7CF}"/>
    <cellStyle name="Millares [0] 2 9 4" xfId="5229" xr:uid="{7BDAA02B-AEA0-4655-96D8-6F014549A136}"/>
    <cellStyle name="Millares [0] 2 9 4 2" xfId="10357" xr:uid="{9371C5A0-7B53-4F88-84A6-41E69ADC6A32}"/>
    <cellStyle name="Millares [0] 2 9 5" xfId="6327" xr:uid="{E72D3D1E-36F2-4027-83FD-6ED5E6B5E98B}"/>
    <cellStyle name="Millares [0] 2 9 6" xfId="11460" xr:uid="{F7E2E7DC-07A0-4014-8D0F-AABBABBCDF3B}"/>
    <cellStyle name="Millares [0] 3" xfId="115" xr:uid="{00000000-0005-0000-0000-000036000000}"/>
    <cellStyle name="Millares [0] 3 10" xfId="1325" xr:uid="{D9117D71-180E-47C8-9160-803F8B855654}"/>
    <cellStyle name="Millares [0] 3 10 2" xfId="6483" xr:uid="{068FB319-59AE-466A-B3CA-F2C95BAAFBF1}"/>
    <cellStyle name="Millares [0] 3 11" xfId="2422" xr:uid="{0BF2284F-8C1B-4C43-826D-79CB030384FE}"/>
    <cellStyle name="Millares [0] 3 11 2" xfId="7578" xr:uid="{2563AF67-E9AF-4ECE-BB7E-02D79779B011}"/>
    <cellStyle name="Millares [0] 3 12" xfId="3504" xr:uid="{B5022D1D-1F76-4E40-A4F1-75325C794AB0}"/>
    <cellStyle name="Millares [0] 3 12 2" xfId="8633" xr:uid="{9EA195CF-BCA4-45CF-9414-99058801C175}"/>
    <cellStyle name="Millares [0] 3 13" xfId="4290" xr:uid="{38FDD80F-E794-4FA2-9FF5-090572C772A7}"/>
    <cellStyle name="Millares [0] 3 13 2" xfId="9418" xr:uid="{7EACC70F-9AFA-4E8D-B5BA-02371C3E17D3}"/>
    <cellStyle name="Millares [0] 3 14" xfId="5387" xr:uid="{E882CC02-2E6A-457D-9287-7E6D38F518E2}"/>
    <cellStyle name="Millares [0] 3 15" xfId="10521" xr:uid="{2436740D-6B9D-486E-9079-5966823A636E}"/>
    <cellStyle name="Millares [0] 3 2" xfId="188" xr:uid="{00000000-0005-0000-0000-000037000000}"/>
    <cellStyle name="Millares [0] 3 2 10" xfId="3517" xr:uid="{55D4850D-E322-4180-987E-E0EF64019FA9}"/>
    <cellStyle name="Millares [0] 3 2 10 2" xfId="8646" xr:uid="{7C229757-532E-4515-ABDE-162794BF5A30}"/>
    <cellStyle name="Millares [0] 3 2 11" xfId="4356" xr:uid="{4FD4A2DB-F175-409A-BFAF-C1D675F1CD2B}"/>
    <cellStyle name="Millares [0] 3 2 11 2" xfId="9484" xr:uid="{57D26B7F-DB78-4600-9E45-2AC47D1E1E8B}"/>
    <cellStyle name="Millares [0] 3 2 12" xfId="5453" xr:uid="{8A398EC6-D9C5-4469-995F-8877C842DFAE}"/>
    <cellStyle name="Millares [0] 3 2 13" xfId="10587" xr:uid="{822995D6-6716-4009-8893-1EB24364AC25}"/>
    <cellStyle name="Millares [0] 3 2 2" xfId="336" xr:uid="{D1C3A23E-8DA4-4CBB-8252-2105E3F698B5}"/>
    <cellStyle name="Millares [0] 3 2 2 2" xfId="842" xr:uid="{22FD0243-DBA7-426D-948A-3865A527EEBC}"/>
    <cellStyle name="Millares [0] 3 2 2 2 2" xfId="2008" xr:uid="{869B24FE-0330-4ED0-AF97-63A1034D4A4F}"/>
    <cellStyle name="Millares [0] 3 2 2 2 2 2" xfId="4074" xr:uid="{5ECC1057-65D3-4760-8F53-3D09FBEA5ACF}"/>
    <cellStyle name="Millares [0] 3 2 2 2 2 2 2" xfId="9203" xr:uid="{EFA02B6F-0B80-49B0-A5FE-C253FB989513}"/>
    <cellStyle name="Millares [0] 3 2 2 2 2 3" xfId="7166" xr:uid="{6E0ACD44-5F7E-41FA-AE7A-34442A24E0FF}"/>
    <cellStyle name="Millares [0] 3 2 2 2 3" xfId="3105" xr:uid="{DAD8489A-3774-4142-B4E6-F82D6B60EFE7}"/>
    <cellStyle name="Millares [0] 3 2 2 2 3 2" xfId="4210" xr:uid="{39C945DE-EF43-4632-81C7-31CF7DFE37D2}"/>
    <cellStyle name="Millares [0] 3 2 2 2 3 2 2" xfId="9339" xr:uid="{09CE0958-66C3-4E1C-9384-944DC5E1417C}"/>
    <cellStyle name="Millares [0] 3 2 2 2 3 3" xfId="8261" xr:uid="{9D2BE28C-7C09-4093-A9EB-C7EAF8BD16F2}"/>
    <cellStyle name="Millares [0] 3 2 2 2 4" xfId="3893" xr:uid="{598AA2A9-F9C2-4CAB-ADD2-AC80326A24F9}"/>
    <cellStyle name="Millares [0] 3 2 2 2 4 2" xfId="9022" xr:uid="{89605AB1-0876-40D1-BCD7-118B6F571A34}"/>
    <cellStyle name="Millares [0] 3 2 2 2 5" xfId="4973" xr:uid="{EC1FFE58-FA11-4F62-9364-FB468FD87163}"/>
    <cellStyle name="Millares [0] 3 2 2 2 5 2" xfId="10101" xr:uid="{5D6CC550-7B65-4104-BC29-AC2ED7E03AFF}"/>
    <cellStyle name="Millares [0] 3 2 2 2 6" xfId="6070" xr:uid="{95B90069-AF5E-41DA-B83B-66989A471721}"/>
    <cellStyle name="Millares [0] 3 2 2 2 7" xfId="11204" xr:uid="{923A4716-C1AE-479E-828F-8D7E5F40317B}"/>
    <cellStyle name="Millares [0] 3 2 2 3" xfId="559" xr:uid="{F3CA4771-2DAB-468F-9AB6-CB6DC35579B5}"/>
    <cellStyle name="Millares [0] 3 2 2 3 2" xfId="1740" xr:uid="{C21121C8-8341-4D0C-944E-3A20BA066AF0}"/>
    <cellStyle name="Millares [0] 3 2 2 3 2 2" xfId="6898" xr:uid="{0256D04F-3A05-4DE6-8495-0C8B3F53979F}"/>
    <cellStyle name="Millares [0] 3 2 2 3 3" xfId="2837" xr:uid="{5C3EDDB4-8EE2-4B73-A46A-E04108BC7CF6}"/>
    <cellStyle name="Millares [0] 3 2 2 3 3 2" xfId="7993" xr:uid="{69E99C36-1B4F-492D-B8C5-44EE16188E20}"/>
    <cellStyle name="Millares [0] 3 2 2 3 4" xfId="4047" xr:uid="{CFFC1BC1-7444-47AC-B8F4-F8BB3AAC1652}"/>
    <cellStyle name="Millares [0] 3 2 2 3 4 2" xfId="9176" xr:uid="{26877783-9385-486C-BB37-E0937E4838B8}"/>
    <cellStyle name="Millares [0] 3 2 2 3 5" xfId="4705" xr:uid="{C26D244E-B82A-4BD8-B7CB-D91BC8101E14}"/>
    <cellStyle name="Millares [0] 3 2 2 3 5 2" xfId="9833" xr:uid="{687ECDB4-4D1F-4D3A-BE5B-A13A3C8A897E}"/>
    <cellStyle name="Millares [0] 3 2 2 3 6" xfId="5802" xr:uid="{97EF095B-6B82-4292-9877-93C44DF69537}"/>
    <cellStyle name="Millares [0] 3 2 2 3 7" xfId="10936" xr:uid="{482DD2BB-4856-4608-92A7-474A5E689BDA}"/>
    <cellStyle name="Millares [0] 3 2 2 4" xfId="1533" xr:uid="{A989E9A7-80AE-475C-A75A-F11201FE8A17}"/>
    <cellStyle name="Millares [0] 3 2 2 4 2" xfId="4180" xr:uid="{F58EC49E-7D0C-4885-9B03-97860D34D826}"/>
    <cellStyle name="Millares [0] 3 2 2 4 2 2" xfId="9309" xr:uid="{0357E72F-D5CF-4829-B130-903C948D8FE0}"/>
    <cellStyle name="Millares [0] 3 2 2 4 3" xfId="6691" xr:uid="{1248F6D1-3F17-41E5-A437-65471E2F0C53}"/>
    <cellStyle name="Millares [0] 3 2 2 5" xfId="2630" xr:uid="{476E12B6-8D49-4471-A70F-7588FE2A6F58}"/>
    <cellStyle name="Millares [0] 3 2 2 5 2" xfId="7786" xr:uid="{E1822255-E6C7-40B3-96A1-097D9996B0C1}"/>
    <cellStyle name="Millares [0] 3 2 2 6" xfId="3625" xr:uid="{CFD5B3E6-082B-41EB-91BC-F2A60467FECE}"/>
    <cellStyle name="Millares [0] 3 2 2 6 2" xfId="8754" xr:uid="{A852A7AE-D769-4E46-B424-E8415E6D7325}"/>
    <cellStyle name="Millares [0] 3 2 2 7" xfId="4498" xr:uid="{55790443-9088-42F2-B33D-99447691FAC7}"/>
    <cellStyle name="Millares [0] 3 2 2 7 2" xfId="9626" xr:uid="{3C4B8236-3F69-4419-8540-04314F5C2301}"/>
    <cellStyle name="Millares [0] 3 2 2 8" xfId="5595" xr:uid="{F15B9E37-90A6-4DC7-94EF-AC2A8F2A7AF0}"/>
    <cellStyle name="Millares [0] 3 2 2 9" xfId="10729" xr:uid="{7416A118-B652-4A66-BCFD-196C928820B9}"/>
    <cellStyle name="Millares [0] 3 2 3" xfId="512" xr:uid="{7CD269FD-E606-4547-AE22-C6E91C26DF4A}"/>
    <cellStyle name="Millares [0] 3 2 3 2" xfId="1693" xr:uid="{04962119-B870-4BC5-9D35-8448E1C20F09}"/>
    <cellStyle name="Millares [0] 3 2 3 2 2" xfId="4005" xr:uid="{206D2FB1-C01C-4394-B8A5-1D353A369546}"/>
    <cellStyle name="Millares [0] 3 2 3 2 2 2" xfId="9134" xr:uid="{46796306-2719-44B0-820B-9EEB93B80338}"/>
    <cellStyle name="Millares [0] 3 2 3 2 3" xfId="6851" xr:uid="{8464993E-0156-4904-AB2B-B0EF89BAC0C0}"/>
    <cellStyle name="Millares [0] 3 2 3 3" xfId="2790" xr:uid="{7B4B07DF-D9E6-4A2B-BF13-CE3D14DB8A6B}"/>
    <cellStyle name="Millares [0] 3 2 3 3 2" xfId="4138" xr:uid="{CC5A22B7-A010-4638-B684-87027B5599DD}"/>
    <cellStyle name="Millares [0] 3 2 3 3 2 2" xfId="9267" xr:uid="{7FE78EC6-35F1-4901-92CF-4E139CE2F6A4}"/>
    <cellStyle name="Millares [0] 3 2 3 3 3" xfId="7946" xr:uid="{B59AF5C4-60C4-4D87-888F-722BC2261186}"/>
    <cellStyle name="Millares [0] 3 2 3 4" xfId="3578" xr:uid="{FFE0AD69-9573-4967-A627-8BC43307DFC2}"/>
    <cellStyle name="Millares [0] 3 2 3 4 2" xfId="8707" xr:uid="{D006713F-6ABE-42EB-835B-41FB38DE6187}"/>
    <cellStyle name="Millares [0] 3 2 3 5" xfId="4658" xr:uid="{6C03AB5D-9345-4ED5-8E8A-2E0CE4A3D3A4}"/>
    <cellStyle name="Millares [0] 3 2 3 5 2" xfId="9786" xr:uid="{3ABC8E36-BDBE-47B5-AC51-88513CEB830F}"/>
    <cellStyle name="Millares [0] 3 2 3 6" xfId="5755" xr:uid="{BE692FA8-BC95-494C-A42A-A7026B0D78FB}"/>
    <cellStyle name="Millares [0] 3 2 3 7" xfId="10889" xr:uid="{CA990B77-6933-4F4D-8133-B67B6B03ED39}"/>
    <cellStyle name="Millares [0] 3 2 4" xfId="697" xr:uid="{21F4A2F2-3CED-46F1-9F3C-2E1DC43062DD}"/>
    <cellStyle name="Millares [0] 3 2 4 2" xfId="1866" xr:uid="{2D2D730E-0B82-4704-96D8-43F9BCC03790}"/>
    <cellStyle name="Millares [0] 3 2 4 2 2" xfId="4062" xr:uid="{9CF65690-105A-4855-B741-DD20AF4363F9}"/>
    <cellStyle name="Millares [0] 3 2 4 2 2 2" xfId="9191" xr:uid="{E453CD09-1E65-4811-8E29-A37512F29092}"/>
    <cellStyle name="Millares [0] 3 2 4 2 3" xfId="7024" xr:uid="{55E7EFDD-53F8-4653-B584-15FA0690B88D}"/>
    <cellStyle name="Millares [0] 3 2 4 3" xfId="2963" xr:uid="{3D19C397-6902-46CD-B721-F3812EC2B69E}"/>
    <cellStyle name="Millares [0] 3 2 4 3 2" xfId="4197" xr:uid="{6E395DA9-3C19-4B07-9B1B-31C3957A6EA1}"/>
    <cellStyle name="Millares [0] 3 2 4 3 2 2" xfId="9326" xr:uid="{20BA8C6D-3297-4E6F-B3DF-2534324BBF56}"/>
    <cellStyle name="Millares [0] 3 2 4 3 3" xfId="8119" xr:uid="{3B9812F3-96D4-499A-B4F9-2E9E6FC259A3}"/>
    <cellStyle name="Millares [0] 3 2 4 4" xfId="3751" xr:uid="{AEF0B78C-0722-4A3E-BF75-4C9182950BCA}"/>
    <cellStyle name="Millares [0] 3 2 4 4 2" xfId="8880" xr:uid="{B04C1342-77F7-4D23-899D-D446AE04B3AD}"/>
    <cellStyle name="Millares [0] 3 2 4 5" xfId="4831" xr:uid="{005A6B68-C685-4103-802E-72613E0E315C}"/>
    <cellStyle name="Millares [0] 3 2 4 5 2" xfId="9959" xr:uid="{EC8CF1E1-CCD3-4A38-96DF-01B17B2182F5}"/>
    <cellStyle name="Millares [0] 3 2 4 6" xfId="5928" xr:uid="{32D8A232-0AB9-46FE-BC40-05D62B15F460}"/>
    <cellStyle name="Millares [0] 3 2 4 7" xfId="11062" xr:uid="{C44EB4C5-3F29-4F6B-B2B4-B39FE9065A33}"/>
    <cellStyle name="Millares [0] 3 2 5" xfId="451" xr:uid="{265A9607-40DD-402F-9B5F-8D3DBEE33813}"/>
    <cellStyle name="Millares [0] 3 2 5 2" xfId="1633" xr:uid="{B7C89542-ADD0-4A80-A90A-ADF980EB9D04}"/>
    <cellStyle name="Millares [0] 3 2 5 2 2" xfId="6791" xr:uid="{D17ADB10-60D8-48F7-9FA7-BD030254F524}"/>
    <cellStyle name="Millares [0] 3 2 5 3" xfId="2730" xr:uid="{54DEA8D6-3D08-4E8A-915F-BC6E87CB6B19}"/>
    <cellStyle name="Millares [0] 3 2 5 3 2" xfId="7886" xr:uid="{08057CAD-02E1-4D83-9C31-709891448D7E}"/>
    <cellStyle name="Millares [0] 3 2 5 4" xfId="3976" xr:uid="{D2234D2D-AB8D-4212-92F1-209FA4330A75}"/>
    <cellStyle name="Millares [0] 3 2 5 4 2" xfId="9105" xr:uid="{242712B4-D73A-4009-8D61-15E85FC4B3F4}"/>
    <cellStyle name="Millares [0] 3 2 5 5" xfId="4598" xr:uid="{D6B563DC-3D5E-4C90-B4B6-FF418316E496}"/>
    <cellStyle name="Millares [0] 3 2 5 5 2" xfId="9726" xr:uid="{5824E526-F28F-4B14-9706-B5BA0CB8FA10}"/>
    <cellStyle name="Millares [0] 3 2 5 6" xfId="5695" xr:uid="{FD764FE4-3215-45CE-AAFF-6473BD8039B7}"/>
    <cellStyle name="Millares [0] 3 2 5 7" xfId="10829" xr:uid="{207DF165-5E81-4A06-9E0B-B860B1675030}"/>
    <cellStyle name="Millares [0] 3 2 6" xfId="1042" xr:uid="{AD02F912-2B79-4C52-AD94-A45579BDC05C}"/>
    <cellStyle name="Millares [0] 3 2 6 2" xfId="2202" xr:uid="{F9DE53A0-1E6C-4F31-9970-2D6C6982BE72}"/>
    <cellStyle name="Millares [0] 3 2 6 2 2" xfId="7360" xr:uid="{84F23604-FAC8-4F2A-A57E-10055FFAB382}"/>
    <cellStyle name="Millares [0] 3 2 6 3" xfId="3299" xr:uid="{16B57850-06AC-4D19-AD0B-8A6533A5D527}"/>
    <cellStyle name="Millares [0] 3 2 6 3 2" xfId="8455" xr:uid="{754C9DB5-7A23-42AC-8DB2-FE9E421E0810}"/>
    <cellStyle name="Millares [0] 3 2 6 4" xfId="4105" xr:uid="{096E268C-E589-406E-BCFE-877D4F59FB1B}"/>
    <cellStyle name="Millares [0] 3 2 6 4 2" xfId="9234" xr:uid="{E990D2D7-A717-4C0D-B472-014339B2D144}"/>
    <cellStyle name="Millares [0] 3 2 6 5" xfId="5167" xr:uid="{98928499-DAAD-45BF-97AB-19E21FBB41D0}"/>
    <cellStyle name="Millares [0] 3 2 6 5 2" xfId="10295" xr:uid="{77A2C7F5-86DA-47BE-89B7-F728AF3382A8}"/>
    <cellStyle name="Millares [0] 3 2 6 6" xfId="6265" xr:uid="{DC6DCABE-8EA2-4246-89D4-4DB0FF167404}"/>
    <cellStyle name="Millares [0] 3 2 6 7" xfId="11398" xr:uid="{1A880686-64AB-48A2-9A75-0C037B3A07A6}"/>
    <cellStyle name="Millares [0] 3 2 7" xfId="1209" xr:uid="{2A93ED6A-EF9A-4782-B4B2-8CE54B18915B}"/>
    <cellStyle name="Millares [0] 3 2 7 2" xfId="2344" xr:uid="{D9562F94-C394-4B18-A051-DEC68E878EFB}"/>
    <cellStyle name="Millares [0] 3 2 7 2 2" xfId="7502" xr:uid="{8B084745-C321-4820-B833-73EE3A64D07E}"/>
    <cellStyle name="Millares [0] 3 2 7 3" xfId="3442" xr:uid="{8EB25C6C-2FCB-4636-AA5D-F18EBCD26FFA}"/>
    <cellStyle name="Millares [0] 3 2 7 3 2" xfId="8597" xr:uid="{6D3759A6-F174-4A67-A224-45FD69C5C92D}"/>
    <cellStyle name="Millares [0] 3 2 7 4" xfId="5309" xr:uid="{70EBB2B6-2597-4014-8E04-D8EEC1414176}"/>
    <cellStyle name="Millares [0] 3 2 7 4 2" xfId="10437" xr:uid="{36F634CD-4E22-4478-87C2-BE962F4964A2}"/>
    <cellStyle name="Millares [0] 3 2 7 5" xfId="6407" xr:uid="{D518932E-C783-412D-A02C-51AED7F55EFA}"/>
    <cellStyle name="Millares [0] 3 2 7 6" xfId="11540" xr:uid="{E39084BE-390A-4849-8825-20F6097C790A}"/>
    <cellStyle name="Millares [0] 3 2 8" xfId="1391" xr:uid="{F9F41B2F-79BE-4346-AC5D-77CA286CEACD}"/>
    <cellStyle name="Millares [0] 3 2 8 2" xfId="6549" xr:uid="{15C50E15-5DE7-446C-B66A-1E540EE80A71}"/>
    <cellStyle name="Millares [0] 3 2 9" xfId="2488" xr:uid="{70B3430F-841F-471C-A5BE-6436ED31AF17}"/>
    <cellStyle name="Millares [0] 3 2 9 2" xfId="7644" xr:uid="{31068D04-8BD8-48B6-9DD6-14F2D7559122}"/>
    <cellStyle name="Millares [0] 3 3" xfId="270" xr:uid="{C6683D1C-E0AF-462B-834B-D0CACB64B0AB}"/>
    <cellStyle name="Millares [0] 3 3 2" xfId="776" xr:uid="{D97C9AEE-6CE0-466E-B27C-DD2EE99A508B}"/>
    <cellStyle name="Millares [0] 3 3 2 2" xfId="1942" xr:uid="{3AA0BC3D-D0C8-48E4-BDA0-F9CCBDAF0ED7}"/>
    <cellStyle name="Millares [0] 3 3 2 2 2" xfId="4071" xr:uid="{BB6D5BFD-66B5-46AF-897A-E74B5954C986}"/>
    <cellStyle name="Millares [0] 3 3 2 2 2 2" xfId="9200" xr:uid="{5DDF1B06-143D-4E99-BCFA-FAB756E0CFD0}"/>
    <cellStyle name="Millares [0] 3 3 2 2 3" xfId="7100" xr:uid="{4739B45A-D92B-482B-B53B-A2D742A4E00E}"/>
    <cellStyle name="Millares [0] 3 3 2 3" xfId="3039" xr:uid="{AB26CFD4-5CCE-4D8E-BCAB-6B7A33E2AECD}"/>
    <cellStyle name="Millares [0] 3 3 2 3 2" xfId="4207" xr:uid="{A6936D68-7B33-4AD0-A4A5-AF24F6D91721}"/>
    <cellStyle name="Millares [0] 3 3 2 3 2 2" xfId="9336" xr:uid="{2A89D39C-A00C-43E1-90C8-65ABB09A57CD}"/>
    <cellStyle name="Millares [0] 3 3 2 3 3" xfId="8195" xr:uid="{B94DC0EC-673F-4AD2-8EE1-E2718456D865}"/>
    <cellStyle name="Millares [0] 3 3 2 4" xfId="3827" xr:uid="{E48B9529-AEFF-4693-BC35-E243260C9A2F}"/>
    <cellStyle name="Millares [0] 3 3 2 4 2" xfId="8956" xr:uid="{A57E1F11-20FA-46E1-9E92-E2B3E4F6CA81}"/>
    <cellStyle name="Millares [0] 3 3 2 5" xfId="4907" xr:uid="{404625D0-5A32-46B3-9B1F-5C349BBE0E15}"/>
    <cellStyle name="Millares [0] 3 3 2 5 2" xfId="10035" xr:uid="{CC860179-7E8D-447F-A99B-7632B7227F9B}"/>
    <cellStyle name="Millares [0] 3 3 2 6" xfId="6004" xr:uid="{13ECBCBF-0AD5-4FB0-9229-C3ECE28261F9}"/>
    <cellStyle name="Millares [0] 3 3 2 7" xfId="11138" xr:uid="{B36BB18A-AE77-4FFD-AE45-736533B307B7}"/>
    <cellStyle name="Millares [0] 3 3 3" xfId="547" xr:uid="{FD65EC08-8157-47FC-8DFE-FABDE4DFE74D}"/>
    <cellStyle name="Millares [0] 3 3 3 2" xfId="1728" xr:uid="{0E47317D-06EC-47D8-B868-4675BBACE055}"/>
    <cellStyle name="Millares [0] 3 3 3 2 2" xfId="6886" xr:uid="{1098C1E3-D775-4EC0-9A72-6E23C6A09E11}"/>
    <cellStyle name="Millares [0] 3 3 3 3" xfId="2825" xr:uid="{3446ECD9-3F68-4683-B2AD-0059802F91BF}"/>
    <cellStyle name="Millares [0] 3 3 3 3 2" xfId="7981" xr:uid="{3F7E3230-4015-41B1-8268-AEAF95C65745}"/>
    <cellStyle name="Millares [0] 3 3 3 4" xfId="4036" xr:uid="{D03AA388-A1D6-44DB-8D62-D503EBDB8B03}"/>
    <cellStyle name="Millares [0] 3 3 3 4 2" xfId="9165" xr:uid="{564374B6-9839-4403-9D3D-5FB0C484A55E}"/>
    <cellStyle name="Millares [0] 3 3 3 5" xfId="4693" xr:uid="{DEC2DAF0-81B3-4E78-8F48-A4C22B4033DF}"/>
    <cellStyle name="Millares [0] 3 3 3 5 2" xfId="9821" xr:uid="{6B84A658-539E-4018-8002-64190E080D42}"/>
    <cellStyle name="Millares [0] 3 3 3 6" xfId="5790" xr:uid="{7EB89F5D-DCF0-45E2-B546-1618E296D495}"/>
    <cellStyle name="Millares [0] 3 3 3 7" xfId="10924" xr:uid="{BC2BF4CA-612E-4765-AF53-B3E3B75FA6A6}"/>
    <cellStyle name="Millares [0] 3 3 4" xfId="1467" xr:uid="{2EB675EA-4DB1-4B74-8EB0-3354A5585B94}"/>
    <cellStyle name="Millares [0] 3 3 4 2" xfId="4169" xr:uid="{3A38B13F-A382-44A0-90BF-45BE9FBFA8EA}"/>
    <cellStyle name="Millares [0] 3 3 4 2 2" xfId="9298" xr:uid="{966577AA-BAFE-4AFC-8846-1CD79D639CAA}"/>
    <cellStyle name="Millares [0] 3 3 4 3" xfId="6625" xr:uid="{EC35C08F-E124-47E1-8F54-D6CB6DE04E76}"/>
    <cellStyle name="Millares [0] 3 3 5" xfId="2564" xr:uid="{280F12A6-29AF-495A-9714-63D70FB46E55}"/>
    <cellStyle name="Millares [0] 3 3 5 2" xfId="7720" xr:uid="{0B1D6BC4-8EFA-4E18-8584-029BCDB5B620}"/>
    <cellStyle name="Millares [0] 3 3 6" xfId="3613" xr:uid="{340AEEC1-5265-435C-A6D5-D0A048329586}"/>
    <cellStyle name="Millares [0] 3 3 6 2" xfId="8742" xr:uid="{D3FB34FE-AD18-4E49-A40F-D3D8846C8BB3}"/>
    <cellStyle name="Millares [0] 3 3 7" xfId="4432" xr:uid="{EE968A1D-E089-47F4-AE7D-4543433EADA2}"/>
    <cellStyle name="Millares [0] 3 3 7 2" xfId="9560" xr:uid="{D9B45E8F-788B-419A-8040-B78E69294DED}"/>
    <cellStyle name="Millares [0] 3 3 8" xfId="5529" xr:uid="{5D95E742-98F0-4195-B238-93EF764451BA}"/>
    <cellStyle name="Millares [0] 3 3 9" xfId="10663" xr:uid="{49B24E71-0C53-424E-A353-1A025F73E8FB}"/>
    <cellStyle name="Millares [0] 3 4" xfId="531" xr:uid="{F7027355-20EF-43CD-9365-E482A60FE7AA}"/>
    <cellStyle name="Millares [0] 3 4 2" xfId="1712" xr:uid="{777680E1-94EC-4A79-93CB-F3EE169CAACE}"/>
    <cellStyle name="Millares [0] 3 4 2 2" xfId="4023" xr:uid="{42EDCFD9-52C3-4ADA-973C-39913EDA6589}"/>
    <cellStyle name="Millares [0] 3 4 2 2 2" xfId="9152" xr:uid="{98B7C7E6-53B0-4BE9-8E0A-ECB2565CED5F}"/>
    <cellStyle name="Millares [0] 3 4 2 3" xfId="6870" xr:uid="{E86D956F-7A17-406A-8070-D73A73EB3B97}"/>
    <cellStyle name="Millares [0] 3 4 3" xfId="2809" xr:uid="{6297F7B9-DD7D-47EF-88E5-8BB90B03A08E}"/>
    <cellStyle name="Millares [0] 3 4 3 2" xfId="4156" xr:uid="{744BA256-03E9-4B8A-AD16-7C3DE2695719}"/>
    <cellStyle name="Millares [0] 3 4 3 2 2" xfId="9285" xr:uid="{E176B7C0-E749-40E1-BD1E-DADB0C3596B9}"/>
    <cellStyle name="Millares [0] 3 4 3 3" xfId="7965" xr:uid="{47247385-8BE5-4E43-BB79-A023DE067728}"/>
    <cellStyle name="Millares [0] 3 4 4" xfId="3597" xr:uid="{DB0F4603-48C8-4A21-86D6-0E878743909F}"/>
    <cellStyle name="Millares [0] 3 4 4 2" xfId="8726" xr:uid="{56F713FD-C416-41ED-B4E4-92A2D8839823}"/>
    <cellStyle name="Millares [0] 3 4 5" xfId="4677" xr:uid="{85B94400-0F84-42D1-821A-1E39269C00EE}"/>
    <cellStyle name="Millares [0] 3 4 5 2" xfId="9805" xr:uid="{51531FC4-B617-4CBB-B235-93C485E7B6D6}"/>
    <cellStyle name="Millares [0] 3 4 6" xfId="5774" xr:uid="{5AAAF722-4435-4CA6-839B-64A1E1C2330D}"/>
    <cellStyle name="Millares [0] 3 4 7" xfId="10908" xr:uid="{17F75728-219D-4EE7-A81D-11C025E2F5A9}"/>
    <cellStyle name="Millares [0] 3 5" xfId="501" xr:uid="{6B166ACC-3303-42ED-9D7B-2A0ABC0C8FC4}"/>
    <cellStyle name="Millares [0] 3 5 2" xfId="1682" xr:uid="{890D4091-D223-49EE-81E5-038AAF6B061E}"/>
    <cellStyle name="Millares [0] 3 5 2 2" xfId="3994" xr:uid="{8ED5B138-8D1F-4E7E-9BB2-2D37C9F71657}"/>
    <cellStyle name="Millares [0] 3 5 2 2 2" xfId="9123" xr:uid="{791564E4-3705-432D-B419-CB7C24DBC217}"/>
    <cellStyle name="Millares [0] 3 5 2 3" xfId="6840" xr:uid="{D9BF46CE-870C-46FF-98A4-622781EE5656}"/>
    <cellStyle name="Millares [0] 3 5 3" xfId="2779" xr:uid="{3940CD23-B09D-43C0-8EA0-7B3070FD791E}"/>
    <cellStyle name="Millares [0] 3 5 3 2" xfId="4127" xr:uid="{EF34160C-563D-46FC-BEC1-DFA3F8F7278E}"/>
    <cellStyle name="Millares [0] 3 5 3 2 2" xfId="9256" xr:uid="{A8CA71AB-CE3B-4FB2-9582-40CEDD2906EF}"/>
    <cellStyle name="Millares [0] 3 5 3 3" xfId="7935" xr:uid="{1D23B8DA-3400-429E-AD66-10A8DB6C19CA}"/>
    <cellStyle name="Millares [0] 3 5 4" xfId="3567" xr:uid="{6FA68759-7E4E-40FC-B1BD-6CF8348E9B2C}"/>
    <cellStyle name="Millares [0] 3 5 4 2" xfId="8696" xr:uid="{221600A5-AE2C-49D9-9C2D-5092CD2F07BA}"/>
    <cellStyle name="Millares [0] 3 5 5" xfId="4647" xr:uid="{6879DC48-C870-44BC-96DB-FCFAE77ED14F}"/>
    <cellStyle name="Millares [0] 3 5 5 2" xfId="9775" xr:uid="{12E5E0D4-6C5F-463C-91EC-79EAF235242F}"/>
    <cellStyle name="Millares [0] 3 5 6" xfId="5744" xr:uid="{9F8AED17-A507-4917-A715-94842BC80711}"/>
    <cellStyle name="Millares [0] 3 5 7" xfId="10878" xr:uid="{73D215B9-C1DF-4222-BCC5-60ABB764431E}"/>
    <cellStyle name="Millares [0] 3 6" xfId="628" xr:uid="{F6A4B6B1-877F-4732-A672-425E998243FD}"/>
    <cellStyle name="Millares [0] 3 6 2" xfId="1800" xr:uid="{D74E8407-1E26-45A0-BB3B-EF8295990357}"/>
    <cellStyle name="Millares [0] 3 6 2 2" xfId="4059" xr:uid="{A7D3E5BC-6754-4429-B989-90184B9DE6C5}"/>
    <cellStyle name="Millares [0] 3 6 2 2 2" xfId="9188" xr:uid="{63E3D436-1DEB-4C57-B3BA-73EFD28CA639}"/>
    <cellStyle name="Millares [0] 3 6 2 3" xfId="6958" xr:uid="{3F55B3F2-2955-4A34-9996-2BDA47B64032}"/>
    <cellStyle name="Millares [0] 3 6 3" xfId="2897" xr:uid="{0705D568-09B7-455C-9DFE-D0A2CB6AB334}"/>
    <cellStyle name="Millares [0] 3 6 3 2" xfId="4193" xr:uid="{97FAFE21-5508-4F62-9A67-D0E6A27892AF}"/>
    <cellStyle name="Millares [0] 3 6 3 2 2" xfId="9322" xr:uid="{64EEA4A3-C39B-46D2-8758-4D672B5E0628}"/>
    <cellStyle name="Millares [0] 3 6 3 3" xfId="8053" xr:uid="{141F97A0-FA1F-42D4-8022-E521A39EC563}"/>
    <cellStyle name="Millares [0] 3 6 4" xfId="3685" xr:uid="{0D8797C1-F8C4-498D-A02D-ACB8F71507FC}"/>
    <cellStyle name="Millares [0] 3 6 4 2" xfId="8814" xr:uid="{80FB6ABB-9725-49EB-9CCC-53A34E86E748}"/>
    <cellStyle name="Millares [0] 3 6 5" xfId="4765" xr:uid="{6D60E47D-9048-480B-8796-8731D0DD66A0}"/>
    <cellStyle name="Millares [0] 3 6 5 2" xfId="9893" xr:uid="{87E5B619-5783-4332-80F2-C1ED88307263}"/>
    <cellStyle name="Millares [0] 3 6 6" xfId="5862" xr:uid="{5538EB01-FB21-440E-B82B-AC59C9630863}"/>
    <cellStyle name="Millares [0] 3 6 7" xfId="10996" xr:uid="{0C9D0827-AC14-4A67-B503-31A9997B0FBD}"/>
    <cellStyle name="Millares [0] 3 7" xfId="438" xr:uid="{04FFC232-67D8-4028-A0C1-4AC368BEBF2D}"/>
    <cellStyle name="Millares [0] 3 7 2" xfId="1620" xr:uid="{430BDC69-EAEF-4E8D-840D-CBCB30B2BEA4}"/>
    <cellStyle name="Millares [0] 3 7 2 2" xfId="6778" xr:uid="{FF29ED4B-F164-4E67-AF22-F0B266A1F7D2}"/>
    <cellStyle name="Millares [0] 3 7 3" xfId="2717" xr:uid="{00F5E8E2-78C8-4F38-9771-49414E2247FD}"/>
    <cellStyle name="Millares [0] 3 7 3 2" xfId="7873" xr:uid="{82C07189-C6A3-4B31-A7A8-0E2FDA0FBA1E}"/>
    <cellStyle name="Millares [0] 3 7 4" xfId="3965" xr:uid="{2C8CB474-2063-4132-A132-BA28CE96DE09}"/>
    <cellStyle name="Millares [0] 3 7 4 2" xfId="9094" xr:uid="{708AB859-6C2D-41AF-BF14-68F4C2FC32B4}"/>
    <cellStyle name="Millares [0] 3 7 5" xfId="4585" xr:uid="{E3D073B3-B8EE-42DD-8A2C-756C0A43AD94}"/>
    <cellStyle name="Millares [0] 3 7 5 2" xfId="9713" xr:uid="{CFBC4A65-58B9-4AFD-A236-AFD511971E80}"/>
    <cellStyle name="Millares [0] 3 7 6" xfId="5682" xr:uid="{E5823810-7708-4969-8AC5-60A374529F72}"/>
    <cellStyle name="Millares [0] 3 7 7" xfId="10816" xr:uid="{278F7D9B-7349-4E9B-AD71-E3C85DDCECCE}"/>
    <cellStyle name="Millares [0] 3 8" xfId="976" xr:uid="{F915B97E-B920-4837-961F-7910BAF4C342}"/>
    <cellStyle name="Millares [0] 3 8 2" xfId="2136" xr:uid="{FB2963AE-470A-40A1-AF4A-076E2AB273CD}"/>
    <cellStyle name="Millares [0] 3 8 2 2" xfId="7294" xr:uid="{868CB478-ECBF-480E-9D6F-BACA91BEE437}"/>
    <cellStyle name="Millares [0] 3 8 3" xfId="3233" xr:uid="{107A482B-05A5-412B-8DA6-5CF60DC83E2F}"/>
    <cellStyle name="Millares [0] 3 8 3 2" xfId="8389" xr:uid="{1E3677CF-CF9D-4521-B7BD-26B351BCB872}"/>
    <cellStyle name="Millares [0] 3 8 4" xfId="4094" xr:uid="{D5E1730E-1815-4AA5-9181-B4F16B4824D5}"/>
    <cellStyle name="Millares [0] 3 8 4 2" xfId="9223" xr:uid="{883C15C4-A1F6-4BCC-A3CD-C5449CB165CB}"/>
    <cellStyle name="Millares [0] 3 8 5" xfId="5101" xr:uid="{2106C4EE-0916-468D-B3FA-DAA875E518BB}"/>
    <cellStyle name="Millares [0] 3 8 5 2" xfId="10229" xr:uid="{DB1FF5B3-2948-4395-8957-A2C3AAEAB721}"/>
    <cellStyle name="Millares [0] 3 8 6" xfId="6199" xr:uid="{39A5BD2A-BB0E-4E4A-9CB8-1D1B30883778}"/>
    <cellStyle name="Millares [0] 3 8 7" xfId="11332" xr:uid="{CBDF6F23-F0A1-462E-9A31-00BA3147B93E}"/>
    <cellStyle name="Millares [0] 3 9" xfId="1143" xr:uid="{3E4B9840-793C-4744-95E0-2117211F951E}"/>
    <cellStyle name="Millares [0] 3 9 2" xfId="2278" xr:uid="{DEF87D06-D176-45EC-98A8-8A45B5740AE8}"/>
    <cellStyle name="Millares [0] 3 9 2 2" xfId="7436" xr:uid="{177D6B4B-E8AA-416D-B846-324404D7037C}"/>
    <cellStyle name="Millares [0] 3 9 3" xfId="3376" xr:uid="{37F2B173-7576-4D54-94E9-536A6EE3D27C}"/>
    <cellStyle name="Millares [0] 3 9 3 2" xfId="8531" xr:uid="{B5D7F714-5312-4534-95FE-25505B3BF8D7}"/>
    <cellStyle name="Millares [0] 3 9 4" xfId="5243" xr:uid="{9421BD6F-4303-4C94-980E-0F250FD2A970}"/>
    <cellStyle name="Millares [0] 3 9 4 2" xfId="10371" xr:uid="{117217A8-DFDD-46F6-84BF-4A1E9DCC2533}"/>
    <cellStyle name="Millares [0] 3 9 5" xfId="6341" xr:uid="{C016FE33-AE19-4F7F-835C-59C9A58A0D0E}"/>
    <cellStyle name="Millares [0] 3 9 6" xfId="11474" xr:uid="{20A352FB-4F52-404B-86EB-466D2C4FA869}"/>
    <cellStyle name="Millares [0] 4" xfId="118" xr:uid="{00000000-0005-0000-0000-000038000000}"/>
    <cellStyle name="Millares [0] 4 2" xfId="556" xr:uid="{6DB3577C-6046-4D63-BE75-3B7875CAC95F}"/>
    <cellStyle name="Millares [0] 4 2 2" xfId="1737" xr:uid="{CA3783AC-FFF6-4842-8857-408EB2F4538F}"/>
    <cellStyle name="Millares [0] 4 2 2 2" xfId="4044" xr:uid="{47DB9D07-4573-445F-9E3D-AFA3523B4361}"/>
    <cellStyle name="Millares [0] 4 2 2 2 2" xfId="9173" xr:uid="{F8B47D3A-26E5-47D0-9DDC-08ADF915F40C}"/>
    <cellStyle name="Millares [0] 4 2 2 3" xfId="6895" xr:uid="{D1042EF9-E438-40C7-8CB5-96CD7CD9D442}"/>
    <cellStyle name="Millares [0] 4 2 3" xfId="2834" xr:uid="{E66A492D-53D7-4203-A157-151B54B194BC}"/>
    <cellStyle name="Millares [0] 4 2 3 2" xfId="4177" xr:uid="{95DE9DE9-0194-4C80-98A6-307616816AAA}"/>
    <cellStyle name="Millares [0] 4 2 3 2 2" xfId="9306" xr:uid="{8A17B59E-F555-4026-92A4-47E72DDF930B}"/>
    <cellStyle name="Millares [0] 4 2 3 3" xfId="7990" xr:uid="{0980FE33-E6AF-4E28-8011-45601DF1B902}"/>
    <cellStyle name="Millares [0] 4 2 4" xfId="3622" xr:uid="{3C98150F-A1D2-4A29-A667-93B3607F44CF}"/>
    <cellStyle name="Millares [0] 4 2 4 2" xfId="8751" xr:uid="{601B3563-2E5E-4BF2-B08A-ABBC28550E03}"/>
    <cellStyle name="Millares [0] 4 2 5" xfId="4702" xr:uid="{7C146553-082E-4821-8EC9-5BFCDC13825A}"/>
    <cellStyle name="Millares [0] 4 2 5 2" xfId="9830" xr:uid="{BF6D1707-35FA-4243-95CC-B753D305AFE4}"/>
    <cellStyle name="Millares [0] 4 2 6" xfId="5799" xr:uid="{FEE5AF85-F5F1-4F7D-9594-6AC11414011B}"/>
    <cellStyle name="Millares [0] 4 2 7" xfId="10933" xr:uid="{BAF887C7-D308-4C58-8CA5-7C07E84A91F6}"/>
    <cellStyle name="Millares [0] 4 3" xfId="535" xr:uid="{3462B91A-B383-4331-99B3-A28D8BF95B46}"/>
    <cellStyle name="Millares [0] 4 3 2" xfId="1716" xr:uid="{870241FE-0785-43BA-BC33-BF96B32CF8FD}"/>
    <cellStyle name="Millares [0] 4 3 2 2" xfId="4027" xr:uid="{AA9C0877-137E-4537-AE43-B6617D7A2446}"/>
    <cellStyle name="Millares [0] 4 3 2 2 2" xfId="9156" xr:uid="{FEC98E85-087F-4D78-9BD5-ACFB0EB0AF36}"/>
    <cellStyle name="Millares [0] 4 3 2 3" xfId="6874" xr:uid="{79CC855D-721D-4627-9AC4-DD70B39236A4}"/>
    <cellStyle name="Millares [0] 4 3 3" xfId="2813" xr:uid="{D9B1F210-2E85-4089-9D4A-58F5CF53FF97}"/>
    <cellStyle name="Millares [0] 4 3 3 2" xfId="4160" xr:uid="{98E076BF-2752-4A7E-B868-A494D24D4891}"/>
    <cellStyle name="Millares [0] 4 3 3 2 2" xfId="9289" xr:uid="{147D390B-8584-4D8B-AF67-4A75765AF4CB}"/>
    <cellStyle name="Millares [0] 4 3 3 3" xfId="7969" xr:uid="{4CB6E921-DFA6-4D01-BED8-A95E76888845}"/>
    <cellStyle name="Millares [0] 4 3 4" xfId="3601" xr:uid="{8AD75D06-938E-4477-B7A1-5D2BD7B45101}"/>
    <cellStyle name="Millares [0] 4 3 4 2" xfId="8730" xr:uid="{DD1E7145-335E-4F5B-990D-E3734B9F1AD3}"/>
    <cellStyle name="Millares [0] 4 3 5" xfId="4681" xr:uid="{786ED003-3AB4-4554-87E3-8A2EDEF9053A}"/>
    <cellStyle name="Millares [0] 4 3 5 2" xfId="9809" xr:uid="{36633400-0DF0-4765-9290-343D896A08A5}"/>
    <cellStyle name="Millares [0] 4 3 6" xfId="5778" xr:uid="{1BC8F037-FCF4-4683-AEE8-F5A95C3C4727}"/>
    <cellStyle name="Millares [0] 4 3 7" xfId="10912" xr:uid="{4C6AAFE4-482C-4E79-8B1E-7BF9A71D4199}"/>
    <cellStyle name="Millares [0] 4 4" xfId="509" xr:uid="{3883605B-6033-4D54-BCA5-1A3A4CD9FD76}"/>
    <cellStyle name="Millares [0] 4 4 2" xfId="1690" xr:uid="{8F14B4CC-1FF8-4EAB-8F30-4AAEA5B502C2}"/>
    <cellStyle name="Millares [0] 4 4 2 2" xfId="4002" xr:uid="{C9BC8240-AEBE-40BC-8BD7-0365F9F9B47B}"/>
    <cellStyle name="Millares [0] 4 4 2 2 2" xfId="9131" xr:uid="{40794236-DEEB-4A3A-9DDC-A36DC38A956F}"/>
    <cellStyle name="Millares [0] 4 4 2 3" xfId="6848" xr:uid="{6CFF9FE9-10DA-4E66-9BFD-5E123A320A03}"/>
    <cellStyle name="Millares [0] 4 4 3" xfId="2787" xr:uid="{B5D61304-8F08-4C5F-BF7E-76996946E9E8}"/>
    <cellStyle name="Millares [0] 4 4 3 2" xfId="4135" xr:uid="{70A6C706-0BBF-4F25-9EF4-CAF2569D68D7}"/>
    <cellStyle name="Millares [0] 4 4 3 2 2" xfId="9264" xr:uid="{CF80AA37-9AC3-4785-A973-C79CB36F5B21}"/>
    <cellStyle name="Millares [0] 4 4 3 3" xfId="7943" xr:uid="{8D7A44C3-0142-4237-AE6E-F414EC27F37D}"/>
    <cellStyle name="Millares [0] 4 4 4" xfId="3575" xr:uid="{8FB988DE-1589-49B1-8B8A-99BDE11366F1}"/>
    <cellStyle name="Millares [0] 4 4 4 2" xfId="8704" xr:uid="{72CB3B16-EAC9-4BD0-B43A-3EBEB1DDA810}"/>
    <cellStyle name="Millares [0] 4 4 5" xfId="4655" xr:uid="{D190DE17-C2FE-4ADD-ACCC-7D15C651A993}"/>
    <cellStyle name="Millares [0] 4 4 5 2" xfId="9783" xr:uid="{BB4FD353-5493-41B7-AAE8-C631D471E697}"/>
    <cellStyle name="Millares [0] 4 4 6" xfId="5752" xr:uid="{6A5DF5E7-A603-45F9-9561-101EBA1912AA}"/>
    <cellStyle name="Millares [0] 4 4 7" xfId="10886" xr:uid="{774356A3-3891-4F1F-B8C7-A81088814BD2}"/>
    <cellStyle name="Millares [0] 4 5" xfId="631" xr:uid="{82F795CA-B937-423D-A7E7-5057CB19130D}"/>
    <cellStyle name="Millares [0] 4 6" xfId="448" xr:uid="{AD4DC620-6992-4AF6-8E75-8346B3A475E3}"/>
    <cellStyle name="Millares [0] 4 6 2" xfId="1630" xr:uid="{AF9C5A26-DB9C-4337-AC77-4B2336D65F31}"/>
    <cellStyle name="Millares [0] 4 6 2 2" xfId="6788" xr:uid="{657ACC1C-BC6E-4199-BC3D-D59DBEDCE103}"/>
    <cellStyle name="Millares [0] 4 6 3" xfId="2727" xr:uid="{7A60B6EB-DF38-46CA-BE0D-17BC6AEE9A17}"/>
    <cellStyle name="Millares [0] 4 6 3 2" xfId="7883" xr:uid="{A5170356-47C5-4369-B641-855987F6B54E}"/>
    <cellStyle name="Millares [0] 4 6 4" xfId="3973" xr:uid="{7582401E-AEB1-4D7F-B74D-B119CF4C2285}"/>
    <cellStyle name="Millares [0] 4 6 4 2" xfId="9102" xr:uid="{9C7CFB91-9693-4178-BCA3-80B2B76634D9}"/>
    <cellStyle name="Millares [0] 4 6 5" xfId="4595" xr:uid="{7A49C5CE-E263-42BE-8C22-261D3F4C0493}"/>
    <cellStyle name="Millares [0] 4 6 5 2" xfId="9723" xr:uid="{2586BF73-73A2-4DCC-89A1-5D2CE1CEF3B0}"/>
    <cellStyle name="Millares [0] 4 6 6" xfId="5692" xr:uid="{82060F65-A78B-4493-835D-D4FADFCD6AE2}"/>
    <cellStyle name="Millares [0] 4 6 7" xfId="10826" xr:uid="{934DC080-C8A3-4806-A074-10105F2729AE}"/>
    <cellStyle name="Millares [0] 4 7" xfId="4102" xr:uid="{49C4BC96-BDEE-47DA-A112-3709DFB6AB16}"/>
    <cellStyle name="Millares [0] 4 7 2" xfId="9231" xr:uid="{4133472C-75E2-40BF-A444-622662D9D842}"/>
    <cellStyle name="Millares [0] 4 8" xfId="570" xr:uid="{FE1842AE-EC3E-4F18-A745-D955FA62F459}"/>
    <cellStyle name="Millares [0] 4 8 2" xfId="1750" xr:uid="{C8BC1CCA-6E10-44AE-B2F5-5F3E4AB379BE}"/>
    <cellStyle name="Millares [0] 4 8 2 2" xfId="4056" xr:uid="{6DCA904E-A941-4BE2-B362-7ACB6AE86FBA}"/>
    <cellStyle name="Millares [0] 4 8 2 2 2" xfId="9185" xr:uid="{6AD5A192-98BC-4D7D-98AF-AAF21149DD8B}"/>
    <cellStyle name="Millares [0] 4 8 2 3" xfId="6908" xr:uid="{6AD8E2A0-0AC6-41A7-9553-C49896AE3E9B}"/>
    <cellStyle name="Millares [0] 4 8 3" xfId="2847" xr:uid="{0036EAF7-BB9A-4C75-AA2D-8FB7970BB973}"/>
    <cellStyle name="Millares [0] 4 8 3 2" xfId="8003" xr:uid="{4F8C5C3B-5725-4734-BFE0-A7FA22138063}"/>
    <cellStyle name="Millares [0] 4 8 4" xfId="3635" xr:uid="{FE1E6561-15F0-459B-B99A-7E77BC8CA0EC}"/>
    <cellStyle name="Millares [0] 4 8 4 2" xfId="8764" xr:uid="{B9202962-7753-44B0-939D-3BCA765A542B}"/>
    <cellStyle name="Millares [0] 4 8 5" xfId="4715" xr:uid="{A5DC8B0C-578C-4064-93BE-0F25FB0DCF50}"/>
    <cellStyle name="Millares [0] 4 8 5 2" xfId="9843" xr:uid="{58A4C84D-E683-4102-A093-AD7A32CC4830}"/>
    <cellStyle name="Millares [0] 4 8 6" xfId="5812" xr:uid="{248ACDA6-7F8A-42BA-B8A7-AFB89CE8D619}"/>
    <cellStyle name="Millares [0] 4 8 7" xfId="10946" xr:uid="{65D8980E-33A9-4392-81C1-D9D0D5B03836}"/>
    <cellStyle name="Millares [0] 4 9" xfId="3514" xr:uid="{A183BFE7-E7AD-4682-ABC0-F9A148E1D899}"/>
    <cellStyle name="Millares [0] 4 9 2" xfId="8643" xr:uid="{DC0F950B-FDBF-4072-9DD4-9469AF133BA3}"/>
    <cellStyle name="Millares [0] 5" xfId="190" xr:uid="{00000000-0005-0000-0000-000039000000}"/>
    <cellStyle name="Millares [0] 5 10" xfId="2490" xr:uid="{F54B79D2-9729-433C-B2F5-7C25AEF08361}"/>
    <cellStyle name="Millares [0] 5 10 2" xfId="7646" xr:uid="{8C68D8A1-0D1F-468E-AE61-2F39D7AB14BB}"/>
    <cellStyle name="Millares [0] 5 11" xfId="3538" xr:uid="{C8D96674-932A-4276-95AC-9102949A6ABD}"/>
    <cellStyle name="Millares [0] 5 11 2" xfId="8667" xr:uid="{54FFBCE4-FEAE-4056-8EB1-9CBAF4DAEF6D}"/>
    <cellStyle name="Millares [0] 5 12" xfId="4358" xr:uid="{1754118F-F474-43E9-AA03-F28D798D7A70}"/>
    <cellStyle name="Millares [0] 5 12 2" xfId="9486" xr:uid="{F9C25DCB-C01A-4DE6-BFE4-501331E4342F}"/>
    <cellStyle name="Millares [0] 5 13" xfId="5455" xr:uid="{EF090360-C17C-4C55-BA5E-2A8BF90A908D}"/>
    <cellStyle name="Millares [0] 5 14" xfId="10589" xr:uid="{E371C626-A44A-45D3-8D0D-046D9FCFF4E0}"/>
    <cellStyle name="Millares [0] 5 2" xfId="338" xr:uid="{7C0F8ACD-0D20-4A7B-9422-4F615D0E3B41}"/>
    <cellStyle name="Millares [0] 5 2 2" xfId="844" xr:uid="{FC66ED83-29E7-46A8-8DF2-E88C0C653D60}"/>
    <cellStyle name="Millares [0] 5 2 2 2" xfId="2010" xr:uid="{F3CF8AC7-84BB-4EF6-9F86-501EDB694563}"/>
    <cellStyle name="Millares [0] 5 2 2 2 2" xfId="4075" xr:uid="{5F241DBE-36EE-4686-8586-8C0BE4E31AC4}"/>
    <cellStyle name="Millares [0] 5 2 2 2 2 2" xfId="9204" xr:uid="{0F0470FA-82AE-469A-87C7-02DB848796D0}"/>
    <cellStyle name="Millares [0] 5 2 2 2 3" xfId="7168" xr:uid="{96C84E4F-A0E4-4D51-8FD8-0E08CB88DF9C}"/>
    <cellStyle name="Millares [0] 5 2 2 3" xfId="3107" xr:uid="{CCB1F283-4626-44EF-A798-DE0D52F6C871}"/>
    <cellStyle name="Millares [0] 5 2 2 3 2" xfId="4212" xr:uid="{41AE71CC-DBC1-407C-9951-CC4D20C8634C}"/>
    <cellStyle name="Millares [0] 5 2 2 3 2 2" xfId="9341" xr:uid="{F9D47138-E863-4FD3-BD75-AD6811461094}"/>
    <cellStyle name="Millares [0] 5 2 2 3 3" xfId="8263" xr:uid="{2664A599-7D07-439D-B994-4786875EE80B}"/>
    <cellStyle name="Millares [0] 5 2 2 4" xfId="3895" xr:uid="{BA9C410D-7527-4C93-B030-91C721D40766}"/>
    <cellStyle name="Millares [0] 5 2 2 4 2" xfId="9024" xr:uid="{2A01C36B-A471-4E56-96EB-4326BB4A9AC9}"/>
    <cellStyle name="Millares [0] 5 2 2 5" xfId="4975" xr:uid="{009F4E30-02E3-4CE6-9199-307465F7F97F}"/>
    <cellStyle name="Millares [0] 5 2 2 5 2" xfId="10103" xr:uid="{EF46C7A2-6200-4F29-8AE2-6CF71FA7EA06}"/>
    <cellStyle name="Millares [0] 5 2 2 6" xfId="6072" xr:uid="{1CEE8F14-4F28-47DD-BB5C-CFB38FC0727A}"/>
    <cellStyle name="Millares [0] 5 2 2 7" xfId="11206" xr:uid="{7BFB9F62-566E-4249-8FB1-486BE8529E1E}"/>
    <cellStyle name="Millares [0] 5 2 3" xfId="561" xr:uid="{A28BFE98-52E7-4ED6-8B19-B1C48CEF13BC}"/>
    <cellStyle name="Millares [0] 5 2 3 2" xfId="1742" xr:uid="{84E5AA97-21AB-4EC1-A188-667631FFF0FA}"/>
    <cellStyle name="Millares [0] 5 2 3 2 2" xfId="6900" xr:uid="{5F881135-5474-4AC6-BDBD-971B2EB8B16B}"/>
    <cellStyle name="Millares [0] 5 2 3 3" xfId="2839" xr:uid="{95684481-F3A7-4C22-83F2-7E1D5A0702CD}"/>
    <cellStyle name="Millares [0] 5 2 3 3 2" xfId="7995" xr:uid="{FC611621-3BC9-4561-A526-E057AFC399EE}"/>
    <cellStyle name="Millares [0] 5 2 3 4" xfId="4049" xr:uid="{B786F34F-5D2C-4367-B0E2-0F00BA95058E}"/>
    <cellStyle name="Millares [0] 5 2 3 4 2" xfId="9178" xr:uid="{0CFDDEBD-2CC5-4DA3-B6F3-984D8B23A99F}"/>
    <cellStyle name="Millares [0] 5 2 3 5" xfId="4707" xr:uid="{85D69F9E-8DB2-4E30-AC9C-6B666C29CB1C}"/>
    <cellStyle name="Millares [0] 5 2 3 5 2" xfId="9835" xr:uid="{248A89DC-6605-4A36-B1FB-00682CC74ADC}"/>
    <cellStyle name="Millares [0] 5 2 3 6" xfId="5804" xr:uid="{835FE6EB-F37C-4F14-B315-DA8AE89C56B7}"/>
    <cellStyle name="Millares [0] 5 2 3 7" xfId="10938" xr:uid="{D36D4DD1-4332-4255-9B5B-D1E59EBAB80A}"/>
    <cellStyle name="Millares [0] 5 2 4" xfId="1535" xr:uid="{F2A063A7-BCF0-4C3D-A1B5-ADE857F7FD96}"/>
    <cellStyle name="Millares [0] 5 2 4 2" xfId="4182" xr:uid="{8366E82A-A317-48A8-B7B1-05C08FDF0964}"/>
    <cellStyle name="Millares [0] 5 2 4 2 2" xfId="9311" xr:uid="{F1F8851C-7FE7-4FD5-A295-548D1D171C6C}"/>
    <cellStyle name="Millares [0] 5 2 4 3" xfId="6693" xr:uid="{6D013220-13A1-40B9-8D48-4DCD3186E8E7}"/>
    <cellStyle name="Millares [0] 5 2 5" xfId="2632" xr:uid="{57DAE6D1-C74E-4651-B65E-C1915728F19A}"/>
    <cellStyle name="Millares [0] 5 2 5 2" xfId="7788" xr:uid="{A712C7B4-47CD-4CDA-86B5-35B8C5E3E4C5}"/>
    <cellStyle name="Millares [0] 5 2 6" xfId="3627" xr:uid="{3651BD89-B9BD-41AC-A227-6071EA004994}"/>
    <cellStyle name="Millares [0] 5 2 6 2" xfId="8756" xr:uid="{176A61DD-464C-4984-8518-EE90DBC6E01D}"/>
    <cellStyle name="Millares [0] 5 2 7" xfId="4500" xr:uid="{29066A7F-2FC2-4CD2-A93E-62BB29A1209F}"/>
    <cellStyle name="Millares [0] 5 2 7 2" xfId="9628" xr:uid="{D1170D4F-DBB1-473E-A9FB-9C59DCED3C62}"/>
    <cellStyle name="Millares [0] 5 2 8" xfId="5597" xr:uid="{FB5E0ECF-96BE-478A-8A16-E3F709CDA310}"/>
    <cellStyle name="Millares [0] 5 2 9" xfId="10731" xr:uid="{D5742D90-F30D-4E8D-81EB-811D6C06F4BE}"/>
    <cellStyle name="Millares [0] 5 3" xfId="523" xr:uid="{49EFDF2F-48B5-4DA7-AED5-F7F0C27754EB}"/>
    <cellStyle name="Millares [0] 5 3 2" xfId="1704" xr:uid="{5A917A67-0874-43A7-A866-F7110FB87776}"/>
    <cellStyle name="Millares [0] 5 3 2 2" xfId="4016" xr:uid="{23DEC43A-5C97-40B9-819D-9ABA95A35F13}"/>
    <cellStyle name="Millares [0] 5 3 2 2 2" xfId="9145" xr:uid="{89B7497E-6EEF-45DE-AFA6-2A5800787227}"/>
    <cellStyle name="Millares [0] 5 3 2 3" xfId="6862" xr:uid="{E03ADB74-BCE3-4155-BC2A-0E61D0D2100A}"/>
    <cellStyle name="Millares [0] 5 3 3" xfId="2801" xr:uid="{24BD4BE4-979E-465F-B4D8-7C7A9C33BECF}"/>
    <cellStyle name="Millares [0] 5 3 3 2" xfId="4149" xr:uid="{43153706-6677-46C4-B976-A021C1CDE2C1}"/>
    <cellStyle name="Millares [0] 5 3 3 2 2" xfId="9278" xr:uid="{1B37BB75-020F-4D1E-A361-D8F01CF8ADAB}"/>
    <cellStyle name="Millares [0] 5 3 3 3" xfId="7957" xr:uid="{0F67C64E-D10D-43C3-BAAB-01B44AFCA42E}"/>
    <cellStyle name="Millares [0] 5 3 4" xfId="3589" xr:uid="{CE6EC318-5DB6-4FC7-A0D2-63EC4907A5A4}"/>
    <cellStyle name="Millares [0] 5 3 4 2" xfId="8718" xr:uid="{28A01506-2401-4E6E-B0A6-C6E1F48014E1}"/>
    <cellStyle name="Millares [0] 5 3 5" xfId="4669" xr:uid="{707455C4-47AE-468D-888D-40F42041BE15}"/>
    <cellStyle name="Millares [0] 5 3 5 2" xfId="9797" xr:uid="{0797B7D8-41FF-449A-A3CB-E2ED023802B4}"/>
    <cellStyle name="Millares [0] 5 3 6" xfId="5766" xr:uid="{0531489F-BAC1-45DD-BC33-FF84F455B670}"/>
    <cellStyle name="Millares [0] 5 3 7" xfId="10900" xr:uid="{3E09C9B8-02A2-42EE-AB78-1DEA41B3BAF9}"/>
    <cellStyle name="Millares [0] 5 4" xfId="515" xr:uid="{37D52FCD-1914-4686-9296-0783F1D4BE53}"/>
    <cellStyle name="Millares [0] 5 4 2" xfId="1696" xr:uid="{A9277CAC-58F7-42C2-85F7-637FE888DBD4}"/>
    <cellStyle name="Millares [0] 5 4 2 2" xfId="4008" xr:uid="{A36FC2D4-0CE5-4E81-82D9-D0C71EB82A23}"/>
    <cellStyle name="Millares [0] 5 4 2 2 2" xfId="9137" xr:uid="{F263B676-46BA-4ABF-AB9D-6C761D24E215}"/>
    <cellStyle name="Millares [0] 5 4 2 3" xfId="6854" xr:uid="{FDF36E5E-0A98-4280-8CBE-06A63E2D64D9}"/>
    <cellStyle name="Millares [0] 5 4 3" xfId="2793" xr:uid="{4333ACBA-99CD-4FA8-87DC-7034B3CCAB29}"/>
    <cellStyle name="Millares [0] 5 4 3 2" xfId="4141" xr:uid="{4F37E806-7AB1-420C-9A60-61E12DE1ED49}"/>
    <cellStyle name="Millares [0] 5 4 3 2 2" xfId="9270" xr:uid="{EE4F8F01-78BA-4636-BF46-91DBB8784797}"/>
    <cellStyle name="Millares [0] 5 4 3 3" xfId="7949" xr:uid="{ED469AE7-85ED-4B90-A6C1-F5820DBF3C5C}"/>
    <cellStyle name="Millares [0] 5 4 4" xfId="3581" xr:uid="{A9F8A399-4C0E-449B-9115-DF9AC3C27DEB}"/>
    <cellStyle name="Millares [0] 5 4 4 2" xfId="8710" xr:uid="{17729BB3-ACAB-43E6-8DF2-AEBB2F6158CB}"/>
    <cellStyle name="Millares [0] 5 4 5" xfId="4661" xr:uid="{DE7D3C7E-9D80-4742-8D99-DD5BD8E6ACA1}"/>
    <cellStyle name="Millares [0] 5 4 5 2" xfId="9789" xr:uid="{E5836548-B464-45B3-8D48-78EFE98E772F}"/>
    <cellStyle name="Millares [0] 5 4 6" xfId="5758" xr:uid="{43220D42-E0D5-46A2-8F79-DBDCA94851DB}"/>
    <cellStyle name="Millares [0] 5 4 7" xfId="10892" xr:uid="{632FD888-6535-4BA5-A889-5FB3E4BCF915}"/>
    <cellStyle name="Millares [0] 5 5" xfId="699" xr:uid="{A73DF8B9-1E2D-4B3B-ADFC-B7C6C4AE99FB}"/>
    <cellStyle name="Millares [0] 5 5 2" xfId="1868" xr:uid="{2C986F34-EA5A-4A79-870C-6FEA5DDF9F9C}"/>
    <cellStyle name="Millares [0] 5 5 2 2" xfId="4063" xr:uid="{55C41AE5-B599-428B-83B9-2E5D7785848E}"/>
    <cellStyle name="Millares [0] 5 5 2 2 2" xfId="9192" xr:uid="{35F54429-754A-47E3-B62D-4D49F6FEC2C7}"/>
    <cellStyle name="Millares [0] 5 5 2 3" xfId="7026" xr:uid="{5FEB0A96-058F-48CA-A364-E6CE565EC96F}"/>
    <cellStyle name="Millares [0] 5 5 3" xfId="2965" xr:uid="{8367373C-E03E-4243-B70F-3803A0DF1955}"/>
    <cellStyle name="Millares [0] 5 5 3 2" xfId="4198" xr:uid="{F01FA013-0587-4337-8DDC-23A6FE0FF838}"/>
    <cellStyle name="Millares [0] 5 5 3 2 2" xfId="9327" xr:uid="{38957A61-8073-4B43-88B0-41B859E5CC14}"/>
    <cellStyle name="Millares [0] 5 5 3 3" xfId="8121" xr:uid="{FBDFECBA-7D96-4590-8FDB-26B8465F1261}"/>
    <cellStyle name="Millares [0] 5 5 4" xfId="3753" xr:uid="{E1755EEA-BFF9-4236-97AD-1ECADA11722C}"/>
    <cellStyle name="Millares [0] 5 5 4 2" xfId="8882" xr:uid="{5E7EC3C7-18A2-44F6-BFC0-BEBAA5FC3DD2}"/>
    <cellStyle name="Millares [0] 5 5 5" xfId="4833" xr:uid="{5BD2F5EF-F43E-44D2-89F6-BF8D3648B772}"/>
    <cellStyle name="Millares [0] 5 5 5 2" xfId="9961" xr:uid="{375A6283-BF78-4DC3-A03D-E6C23C537F89}"/>
    <cellStyle name="Millares [0] 5 5 6" xfId="5930" xr:uid="{25BB18BB-B3FE-4F79-9BF1-ADDA8BF98D22}"/>
    <cellStyle name="Millares [0] 5 5 7" xfId="11064" xr:uid="{2F6E9E46-5A55-4B41-8572-09CBCFA0DFA6}"/>
    <cellStyle name="Millares [0] 5 6" xfId="471" xr:uid="{70B2D315-E222-4CA6-842C-FB6DCD6D62DC}"/>
    <cellStyle name="Millares [0] 5 6 2" xfId="1653" xr:uid="{DBFBE2F6-0F86-4818-93DC-601DC7757EC4}"/>
    <cellStyle name="Millares [0] 5 6 2 2" xfId="6811" xr:uid="{7CD08A6D-17ED-4FFF-A8D4-4DF07111D892}"/>
    <cellStyle name="Millares [0] 5 6 3" xfId="2750" xr:uid="{C7D16F84-ADB6-44EE-A98B-3C63C3B5EA0A}"/>
    <cellStyle name="Millares [0] 5 6 3 2" xfId="7906" xr:uid="{9B6F4EEC-5AD3-44A9-BCAC-8742D5482A44}"/>
    <cellStyle name="Millares [0] 5 6 4" xfId="3980" xr:uid="{73B39010-AF40-4371-901D-2F174977992A}"/>
    <cellStyle name="Millares [0] 5 6 4 2" xfId="9109" xr:uid="{4662C53A-4D67-49F6-82E8-A87C33E918F4}"/>
    <cellStyle name="Millares [0] 5 6 5" xfId="4618" xr:uid="{C057B99C-FB6F-49BB-9408-92B58AFB2DAB}"/>
    <cellStyle name="Millares [0] 5 6 5 2" xfId="9746" xr:uid="{5628D620-A098-456C-804D-C1DDDFBB1C68}"/>
    <cellStyle name="Millares [0] 5 6 6" xfId="5715" xr:uid="{14EE7FF1-6412-4FC5-AA4A-B7F3A543BCBF}"/>
    <cellStyle name="Millares [0] 5 6 7" xfId="10849" xr:uid="{554A91D7-B134-466A-AC0A-506DB2B6C06A}"/>
    <cellStyle name="Millares [0] 5 7" xfId="1044" xr:uid="{06611D72-B4A3-4A75-A566-F70E89B09DBB}"/>
    <cellStyle name="Millares [0] 5 7 2" xfId="2204" xr:uid="{3A826DD7-1C26-465A-AD63-97D14653D982}"/>
    <cellStyle name="Millares [0] 5 7 2 2" xfId="7362" xr:uid="{DF16DD67-BF8E-41FF-8464-BF24E0C16E60}"/>
    <cellStyle name="Millares [0] 5 7 3" xfId="3301" xr:uid="{CD3D65A2-9ED7-4A91-958B-9BFF859BA585}"/>
    <cellStyle name="Millares [0] 5 7 3 2" xfId="8457" xr:uid="{BAF179D8-6380-4D10-A447-BE0AB3E2FA34}"/>
    <cellStyle name="Millares [0] 5 7 4" xfId="4111" xr:uid="{D21D083F-9085-4EB9-AD19-1FDAF0A83CE2}"/>
    <cellStyle name="Millares [0] 5 7 4 2" xfId="9240" xr:uid="{39180BDD-035B-4808-B7D4-72A631CADA2A}"/>
    <cellStyle name="Millares [0] 5 7 5" xfId="5169" xr:uid="{427BE64C-2D07-42FD-969A-48C20DB0B9BA}"/>
    <cellStyle name="Millares [0] 5 7 5 2" xfId="10297" xr:uid="{4986D655-35D9-45E0-B0D7-08F8F306B37A}"/>
    <cellStyle name="Millares [0] 5 7 6" xfId="6267" xr:uid="{075EA012-DAE1-4D94-ACA9-5AA53FA017D4}"/>
    <cellStyle name="Millares [0] 5 7 7" xfId="11400" xr:uid="{2DAEB028-7075-4C05-BA88-5A644B2341EF}"/>
    <cellStyle name="Millares [0] 5 8" xfId="1211" xr:uid="{80DE4D4A-4F72-4F2D-9E19-80959108A0CD}"/>
    <cellStyle name="Millares [0] 5 8 2" xfId="2346" xr:uid="{8F49C3CF-4234-49D7-8D36-8C1AEE2B260A}"/>
    <cellStyle name="Millares [0] 5 8 2 2" xfId="7504" xr:uid="{4233EA59-2526-4A3D-9E0A-0D2BB05D807C}"/>
    <cellStyle name="Millares [0] 5 8 3" xfId="3444" xr:uid="{562CD46A-E0B5-4678-8766-14B3771D5C9D}"/>
    <cellStyle name="Millares [0] 5 8 3 2" xfId="8599" xr:uid="{D4ABC2E3-EF9D-44C2-9F98-2E5C2AAAE51A}"/>
    <cellStyle name="Millares [0] 5 8 4" xfId="5311" xr:uid="{B40A9485-220F-4FB2-9F9D-C4BA5DE935B5}"/>
    <cellStyle name="Millares [0] 5 8 4 2" xfId="10439" xr:uid="{F0C8BE3F-6FC4-4224-8C59-A2A78BBB61C2}"/>
    <cellStyle name="Millares [0] 5 8 5" xfId="6409" xr:uid="{93FFCCEE-2EDD-47DA-945A-CA77A673AA8C}"/>
    <cellStyle name="Millares [0] 5 8 6" xfId="11542" xr:uid="{9CA04FB9-D4E7-4B02-BA2A-504D53821B16}"/>
    <cellStyle name="Millares [0] 5 9" xfId="1393" xr:uid="{023B8958-72BF-4B3D-8C21-A768478E762C}"/>
    <cellStyle name="Millares [0] 5 9 2" xfId="6551" xr:uid="{B6E4E9ED-ADF9-48CE-8A92-7001AEFCBD20}"/>
    <cellStyle name="Millares [0] 6" xfId="194" xr:uid="{00000000-0005-0000-0000-00003A000000}"/>
    <cellStyle name="Millares [0] 6 2" xfId="341" xr:uid="{07AA71B3-F4D0-48D2-9D62-DA78649E176D}"/>
    <cellStyle name="Millares [0] 6 2 2" xfId="847" xr:uid="{B9078A1C-EDA9-4581-ACDE-7F64DF211775}"/>
    <cellStyle name="Millares [0] 6 2 2 2" xfId="2013" xr:uid="{484C215B-A579-44D1-8B4F-9068F1827D7F}"/>
    <cellStyle name="Millares [0] 6 2 2 2 2" xfId="4076" xr:uid="{2A9D3A9F-1A2A-4008-B2EB-1FD36F1C9329}"/>
    <cellStyle name="Millares [0] 6 2 2 2 2 2" xfId="9205" xr:uid="{26CD4E4C-A02A-45C2-AB72-08824F6B1DDA}"/>
    <cellStyle name="Millares [0] 6 2 2 2 3" xfId="7171" xr:uid="{BC1A352A-1287-4883-887F-E35FBD6BED58}"/>
    <cellStyle name="Millares [0] 6 2 2 3" xfId="3110" xr:uid="{05880E09-F017-492A-BD24-3BA87B11E389}"/>
    <cellStyle name="Millares [0] 6 2 2 3 2" xfId="4213" xr:uid="{E70DE53C-6631-47D5-9A9B-B8797EF57341}"/>
    <cellStyle name="Millares [0] 6 2 2 3 2 2" xfId="9342" xr:uid="{A8FF3476-C2C7-4C5E-A316-E9916B1BD989}"/>
    <cellStyle name="Millares [0] 6 2 2 3 3" xfId="8266" xr:uid="{42CC8507-0652-44B8-A972-FD62A75F00CD}"/>
    <cellStyle name="Millares [0] 6 2 2 4" xfId="3898" xr:uid="{D6121225-C5E6-4196-98A1-C6F8EFE17671}"/>
    <cellStyle name="Millares [0] 6 2 2 4 2" xfId="9027" xr:uid="{956CC64B-88DB-4499-AFEE-DB86DFEC594C}"/>
    <cellStyle name="Millares [0] 6 2 2 5" xfId="4978" xr:uid="{976B73DC-69D9-4ED5-98CB-26556E705F0F}"/>
    <cellStyle name="Millares [0] 6 2 2 5 2" xfId="10106" xr:uid="{EB7293B5-AF74-478B-AC2E-8EE61F32CDD0}"/>
    <cellStyle name="Millares [0] 6 2 2 6" xfId="6075" xr:uid="{89CF52B3-FF1D-42AE-B6C0-18514C85732B}"/>
    <cellStyle name="Millares [0] 6 2 2 7" xfId="11209" xr:uid="{38D11334-8659-47A8-91F1-C988B8C2EB58}"/>
    <cellStyle name="Millares [0] 6 2 3" xfId="566" xr:uid="{3B33F298-E1C3-44DD-BAB4-BC8B6F0C4CFE}"/>
    <cellStyle name="Millares [0] 6 2 3 2" xfId="1747" xr:uid="{CB546C25-3C2B-4FAA-9C61-D86C5153F863}"/>
    <cellStyle name="Millares [0] 6 2 3 2 2" xfId="6905" xr:uid="{17DB3D71-AFF4-432D-AD47-0193B852136F}"/>
    <cellStyle name="Millares [0] 6 2 3 3" xfId="2844" xr:uid="{28E3C43A-F72F-42B4-840F-CE637A014998}"/>
    <cellStyle name="Millares [0] 6 2 3 3 2" xfId="8000" xr:uid="{38B33A59-B843-458E-A779-898690918D09}"/>
    <cellStyle name="Millares [0] 6 2 3 4" xfId="4054" xr:uid="{7771CEFA-73D5-403A-BF93-AC183D57008B}"/>
    <cellStyle name="Millares [0] 6 2 3 4 2" xfId="9183" xr:uid="{F461477B-7C49-4E61-B811-4A5B701FFAEE}"/>
    <cellStyle name="Millares [0] 6 2 3 5" xfId="4712" xr:uid="{6365950E-FEFB-4656-9E13-CA6D9310B78B}"/>
    <cellStyle name="Millares [0] 6 2 3 5 2" xfId="9840" xr:uid="{94143535-F407-4AFD-8B3E-83357C24ED47}"/>
    <cellStyle name="Millares [0] 6 2 3 6" xfId="5809" xr:uid="{EF59F105-FF0D-46CB-A27E-0A558748DAC6}"/>
    <cellStyle name="Millares [0] 6 2 3 7" xfId="10943" xr:uid="{9A12A866-57B0-4A62-BCD3-4665AE4A98CC}"/>
    <cellStyle name="Millares [0] 6 2 4" xfId="1538" xr:uid="{051F3A61-D989-4B1C-88B9-C5E76CF81ABB}"/>
    <cellStyle name="Millares [0] 6 2 4 2" xfId="4187" xr:uid="{CCCE8DEC-94B1-4426-A0B0-FEBF727BA5C2}"/>
    <cellStyle name="Millares [0] 6 2 4 2 2" xfId="9316" xr:uid="{9718C55E-C491-4003-86AB-A8E156D992DD}"/>
    <cellStyle name="Millares [0] 6 2 4 3" xfId="6696" xr:uid="{5898096A-3094-44CC-855A-AD60A5751326}"/>
    <cellStyle name="Millares [0] 6 2 5" xfId="2635" xr:uid="{20E66156-E403-443E-8B1C-750C1B1E4E31}"/>
    <cellStyle name="Millares [0] 6 2 5 2" xfId="7791" xr:uid="{DE194535-A336-4F12-9BC3-585EEAE24E62}"/>
    <cellStyle name="Millares [0] 6 2 6" xfId="3632" xr:uid="{5D7CE7C5-5A77-476D-B2BB-BEB18A2CE176}"/>
    <cellStyle name="Millares [0] 6 2 6 2" xfId="8761" xr:uid="{5D94036E-B1D3-41B7-840A-89D087D060BA}"/>
    <cellStyle name="Millares [0] 6 2 7" xfId="4503" xr:uid="{A7387BD9-B773-4BF4-A6DB-AE958821E93A}"/>
    <cellStyle name="Millares [0] 6 2 7 2" xfId="9631" xr:uid="{3EE48747-0581-4C96-8259-85BF93E55881}"/>
    <cellStyle name="Millares [0] 6 2 8" xfId="5600" xr:uid="{EF0290F2-5CAD-4AAE-9AE1-A3D4B41EC682}"/>
    <cellStyle name="Millares [0] 6 2 9" xfId="10734" xr:uid="{E22683EF-6279-4BB6-B418-1EF4EA9FCF27}"/>
    <cellStyle name="Millares [0] 6 3" xfId="536" xr:uid="{DF756087-78AE-46AD-8B4F-9A4A895B2700}"/>
    <cellStyle name="Millares [0] 6 3 2" xfId="1717" xr:uid="{6D1B6D2F-786F-4830-9705-A44C8A96414D}"/>
    <cellStyle name="Millares [0] 6 3 2 2" xfId="4028" xr:uid="{CE67C988-DD71-4183-8CB8-4BAB4191EB55}"/>
    <cellStyle name="Millares [0] 6 3 2 2 2" xfId="9157" xr:uid="{C7112F89-705D-448B-B342-C54BD7E556B0}"/>
    <cellStyle name="Millares [0] 6 3 2 3" xfId="6875" xr:uid="{B58CD651-CCBD-47FE-A48B-0271A55F706D}"/>
    <cellStyle name="Millares [0] 6 3 3" xfId="2814" xr:uid="{991DA1F0-6133-42F4-A33A-CBE0948B8CE1}"/>
    <cellStyle name="Millares [0] 6 3 3 2" xfId="4161" xr:uid="{2697A021-80C7-4B78-871B-02C05EDF6109}"/>
    <cellStyle name="Millares [0] 6 3 3 2 2" xfId="9290" xr:uid="{1E2975E8-0AB1-4E33-8971-C1BA5F0ABC3C}"/>
    <cellStyle name="Millares [0] 6 3 3 3" xfId="7970" xr:uid="{7D7C1636-E27E-4868-B910-6BB152F5F42F}"/>
    <cellStyle name="Millares [0] 6 3 4" xfId="3602" xr:uid="{110C0BA2-D5CD-40B2-AB05-64E3AE4B52E2}"/>
    <cellStyle name="Millares [0] 6 3 4 2" xfId="8731" xr:uid="{8C60DABB-6131-483E-9D3A-579999AAE180}"/>
    <cellStyle name="Millares [0] 6 3 5" xfId="4682" xr:uid="{558CDF54-3267-4878-B57C-0C6176962B5D}"/>
    <cellStyle name="Millares [0] 6 3 5 2" xfId="9810" xr:uid="{26A6E16E-E8F8-46F6-A633-74EE0DBB7D63}"/>
    <cellStyle name="Millares [0] 6 3 6" xfId="5779" xr:uid="{44204E33-5ED2-43AD-8C56-4BD7B941813D}"/>
    <cellStyle name="Millares [0] 6 3 7" xfId="10913" xr:uid="{93A37183-0E72-4FEA-BD54-1A89321EB931}"/>
    <cellStyle name="Millares [0] 6 4" xfId="520" xr:uid="{E41741AB-3528-4DBB-BC46-625730A46289}"/>
    <cellStyle name="Millares [0] 6 4 2" xfId="1701" xr:uid="{6A6FA86C-85CD-4336-B5DE-4C5ED3AE2F86}"/>
    <cellStyle name="Millares [0] 6 4 2 2" xfId="4013" xr:uid="{3BACCE2F-A01C-4752-B81E-C14650BBD3C3}"/>
    <cellStyle name="Millares [0] 6 4 2 2 2" xfId="9142" xr:uid="{24A63DDC-5AAA-4885-AD86-68C54CC52B44}"/>
    <cellStyle name="Millares [0] 6 4 2 3" xfId="6859" xr:uid="{22FC6F3D-DF72-4B27-B0C3-8999F0CD5D6C}"/>
    <cellStyle name="Millares [0] 6 4 3" xfId="2798" xr:uid="{B5E43764-59EF-4F65-82BB-B7A54D0D72AE}"/>
    <cellStyle name="Millares [0] 6 4 3 2" xfId="4146" xr:uid="{DF664456-17AE-46A0-BBD7-14CB34DE616F}"/>
    <cellStyle name="Millares [0] 6 4 3 2 2" xfId="9275" xr:uid="{0A64C2D1-F9F5-448E-8774-6F9B7FD51833}"/>
    <cellStyle name="Millares [0] 6 4 3 3" xfId="7954" xr:uid="{86EB4814-680A-4E16-BFDA-BC71B0F2E0FC}"/>
    <cellStyle name="Millares [0] 6 4 4" xfId="3586" xr:uid="{B37829A2-18A4-4F47-8975-0A25AB11E886}"/>
    <cellStyle name="Millares [0] 6 4 4 2" xfId="8715" xr:uid="{834E650A-A03C-4CE4-A820-247DB93E2574}"/>
    <cellStyle name="Millares [0] 6 4 5" xfId="4666" xr:uid="{30E3F195-EF01-43F9-9C16-B1CF90EACC0F}"/>
    <cellStyle name="Millares [0] 6 4 5 2" xfId="9794" xr:uid="{24705C5F-DE48-4855-823C-581ABFB109D2}"/>
    <cellStyle name="Millares [0] 6 4 6" xfId="5763" xr:uid="{21E967E4-6C99-4D02-A7BC-EDD45821FAD3}"/>
    <cellStyle name="Millares [0] 6 4 7" xfId="10897" xr:uid="{D9430087-97AB-4DB9-8F14-2F27533D4D6E}"/>
    <cellStyle name="Millares [0] 6 5" xfId="702" xr:uid="{8CE58780-6052-45C4-9EA6-5EB3843E1628}"/>
    <cellStyle name="Millares [0] 6 5 2" xfId="1871" xr:uid="{098E4E95-E097-486B-925C-BB3886A3C9DE}"/>
    <cellStyle name="Millares [0] 6 5 2 2" xfId="4064" xr:uid="{981776F5-5102-4B8A-A400-4A69BAF17A5B}"/>
    <cellStyle name="Millares [0] 6 5 2 2 2" xfId="9193" xr:uid="{17CF81B4-4E00-44DF-9C84-C0E1F25B12FC}"/>
    <cellStyle name="Millares [0] 6 5 2 3" xfId="7029" xr:uid="{A5A0C353-A567-4D99-9729-6B719F200941}"/>
    <cellStyle name="Millares [0] 6 5 3" xfId="2968" xr:uid="{86CE2CCB-A335-4683-ADA4-F2958D583683}"/>
    <cellStyle name="Millares [0] 6 5 3 2" xfId="4199" xr:uid="{9DE52A08-E538-4716-9619-FEE83C96A2CF}"/>
    <cellStyle name="Millares [0] 6 5 3 2 2" xfId="9328" xr:uid="{5597FC18-1AA2-4295-8ED7-5BC593A75F4D}"/>
    <cellStyle name="Millares [0] 6 5 3 3" xfId="8124" xr:uid="{A620B86D-1D2B-47B2-B995-2B17052123AF}"/>
    <cellStyle name="Millares [0] 6 5 4" xfId="3756" xr:uid="{78879AD8-C5C8-46B4-9F6C-8D351CDBACCC}"/>
    <cellStyle name="Millares [0] 6 5 4 2" xfId="8885" xr:uid="{4A7289B2-06E2-4527-95A2-30A14EEB175E}"/>
    <cellStyle name="Millares [0] 6 5 5" xfId="4836" xr:uid="{98AE465A-9B3C-4A97-8615-67D18F618F94}"/>
    <cellStyle name="Millares [0] 6 5 5 2" xfId="9964" xr:uid="{A1EE3D49-DAAA-48DF-9B0C-93975F9FCF4D}"/>
    <cellStyle name="Millares [0] 6 5 6" xfId="5933" xr:uid="{BF53E45D-F631-4F84-A5CE-57D616EC875A}"/>
    <cellStyle name="Millares [0] 6 5 7" xfId="11067" xr:uid="{7EB00A50-61DB-47BF-B61E-34A9B047F22E}"/>
    <cellStyle name="Millares [0] 6 6" xfId="484" xr:uid="{F57B3140-26D7-4686-99CA-7874DD070EC9}"/>
    <cellStyle name="Millares [0] 6 6 2" xfId="1665" xr:uid="{14F52F1D-58A3-4392-ADC4-22503ACA2A7E}"/>
    <cellStyle name="Millares [0] 6 6 2 2" xfId="6823" xr:uid="{C2FE2B10-BD05-42D3-9CE4-948E14C7B128}"/>
    <cellStyle name="Millares [0] 6 6 3" xfId="2762" xr:uid="{E8E87E9F-09BB-44D7-BC3D-F5538D37DE33}"/>
    <cellStyle name="Millares [0] 6 6 3 2" xfId="7918" xr:uid="{F5AE5D56-C87B-4844-8571-E2DE29E676C8}"/>
    <cellStyle name="Millares [0] 6 6 4" xfId="3985" xr:uid="{C4B91559-7AAD-429C-AD66-30877C2BCA85}"/>
    <cellStyle name="Millares [0] 6 6 4 2" xfId="9114" xr:uid="{02B40832-AE96-4C09-93D9-D7F84FEBC32B}"/>
    <cellStyle name="Millares [0] 6 6 5" xfId="4630" xr:uid="{2FFD4961-89C1-4C1D-8804-99318717EEA4}"/>
    <cellStyle name="Millares [0] 6 6 5 2" xfId="9758" xr:uid="{C468A8B7-7B61-4E3A-9420-FE6CBE01BB78}"/>
    <cellStyle name="Millares [0] 6 6 6" xfId="5727" xr:uid="{24C70129-58A1-405E-B1C2-3CFB843A2290}"/>
    <cellStyle name="Millares [0] 6 6 7" xfId="10861" xr:uid="{FFD0544C-BB5F-4DF0-A299-E8E6DE55CFE6}"/>
    <cellStyle name="Millares [0] 6 7" xfId="4117" xr:uid="{8BB0FFC5-AB82-4B98-A088-82AE82897101}"/>
    <cellStyle name="Millares [0] 6 7 2" xfId="9246" xr:uid="{E91E8487-D9C6-4C27-9646-D358CB766A7F}"/>
    <cellStyle name="Millares [0] 6 8" xfId="3550" xr:uid="{A9CAF4D0-210F-469B-8B55-839CC126D38C}"/>
    <cellStyle name="Millares [0] 6 8 2" xfId="8679" xr:uid="{A1B2F68A-A40D-4302-8C6A-22861F49147E}"/>
    <cellStyle name="Millares [0] 7" xfId="470" xr:uid="{3652625A-8185-4951-91B0-481469A3B584}"/>
    <cellStyle name="Millares [0] 7 2" xfId="1652" xr:uid="{75FCC0D3-EDFB-42A6-B17E-263C82A5DF14}"/>
    <cellStyle name="Millares [0] 7 2 2" xfId="6810" xr:uid="{F15B6F40-88EE-4DC1-9AD5-4B6C34C4B092}"/>
    <cellStyle name="Millares [0] 7 3" xfId="2749" xr:uid="{5A282FF9-5DF8-4755-B1B4-7778753BE91E}"/>
    <cellStyle name="Millares [0] 7 3 2" xfId="7905" xr:uid="{8FEBE9E4-F332-4241-B4B9-1C4DE930C790}"/>
    <cellStyle name="Millares [0] 7 4" xfId="3537" xr:uid="{778E2815-F2E0-435C-A728-B129286CE97C}"/>
    <cellStyle name="Millares [0] 7 4 2" xfId="8666" xr:uid="{499956DB-F936-4771-8A99-C340C6430286}"/>
    <cellStyle name="Millares [0] 7 5" xfId="4617" xr:uid="{3FAEAB96-3D0A-4F37-8611-7BD1E19047A7}"/>
    <cellStyle name="Millares [0] 7 5 2" xfId="9745" xr:uid="{05EA3E48-4B47-4187-A304-9768B170AF90}"/>
    <cellStyle name="Millares [0] 7 6" xfId="5714" xr:uid="{7B476775-2137-4977-993C-B981651EAE0E}"/>
    <cellStyle name="Millares [0] 7 7" xfId="10848" xr:uid="{3305DFE5-6139-4985-8DB6-6A8C0A2F2F3E}"/>
    <cellStyle name="Millares [0] 8" xfId="542" xr:uid="{77AD7438-71A9-4EEE-8DEB-888611E6030C}"/>
    <cellStyle name="Millares [0] 8 2" xfId="1723" xr:uid="{18AE4EE8-8F19-45B7-A1A6-CC81952F8BD9}"/>
    <cellStyle name="Millares [0] 8 2 2" xfId="4033" xr:uid="{06AB3470-77A9-42AD-8F3D-369F3339B4BF}"/>
    <cellStyle name="Millares [0] 8 2 2 2" xfId="9162" xr:uid="{C0289B63-5108-4AED-B7DC-DE6D31926F15}"/>
    <cellStyle name="Millares [0] 8 2 3" xfId="6881" xr:uid="{2641E7DB-C6C2-4C84-B8A1-081494EEDB98}"/>
    <cellStyle name="Millares [0] 8 3" xfId="2820" xr:uid="{F2085B45-EACE-4797-B0E2-751C71EA73F5}"/>
    <cellStyle name="Millares [0] 8 3 2" xfId="4166" xr:uid="{B54D7D9E-8B95-4F3A-B002-508151568F4E}"/>
    <cellStyle name="Millares [0] 8 3 2 2" xfId="9295" xr:uid="{0B6994A3-887E-41AD-A11F-FA38BD310E27}"/>
    <cellStyle name="Millares [0] 8 3 3" xfId="7976" xr:uid="{1D6187BE-FF63-4A69-A83A-A0AB5301A259}"/>
    <cellStyle name="Millares [0] 8 4" xfId="3608" xr:uid="{9A7C8FB3-326E-4AE9-B201-9FC9475F62CA}"/>
    <cellStyle name="Millares [0] 8 4 2" xfId="8737" xr:uid="{D96FD86E-CDCA-4C62-885A-CB2932ED073E}"/>
    <cellStyle name="Millares [0] 8 5" xfId="4688" xr:uid="{FF9FEB1E-89E3-46C6-8E75-5C67CA3C248B}"/>
    <cellStyle name="Millares [0] 8 5 2" xfId="9816" xr:uid="{DF0BA03D-5C84-4F27-B717-A6B1F8240DDE}"/>
    <cellStyle name="Millares [0] 8 6" xfId="5785" xr:uid="{824BDF37-E85A-495C-9799-BCD61281704E}"/>
    <cellStyle name="Millares [0] 8 7" xfId="10919" xr:uid="{5EA57ABD-2E2A-438F-B561-47DF5981C094}"/>
    <cellStyle name="Millares [0] 9" xfId="498" xr:uid="{81CC65B7-A5EF-4378-888F-94C0A9A66DDA}"/>
    <cellStyle name="Millares [0] 9 2" xfId="1679" xr:uid="{5740F314-04D8-4E02-87C9-5CF02AB8ABDB}"/>
    <cellStyle name="Millares [0] 9 2 2" xfId="3991" xr:uid="{8BB301EB-4186-4870-9668-4BCBE30FAB63}"/>
    <cellStyle name="Millares [0] 9 2 2 2" xfId="9120" xr:uid="{B95DB7D6-4C28-4C52-943D-36D3E069B1FD}"/>
    <cellStyle name="Millares [0] 9 2 3" xfId="6837" xr:uid="{13E87611-8EE6-49EA-84CE-B2170FEA8E88}"/>
    <cellStyle name="Millares [0] 9 3" xfId="2776" xr:uid="{C0FA2600-28BD-41FB-B25B-4DABAF032070}"/>
    <cellStyle name="Millares [0] 9 3 2" xfId="4124" xr:uid="{98C73210-555E-4096-BC88-339C440BE8A6}"/>
    <cellStyle name="Millares [0] 9 3 2 2" xfId="9253" xr:uid="{5A8C6F7F-1B07-42EB-BEE5-7EB721AC040D}"/>
    <cellStyle name="Millares [0] 9 3 3" xfId="7932" xr:uid="{8A72EBEB-6629-44D4-A707-395E6E244501}"/>
    <cellStyle name="Millares [0] 9 4" xfId="3564" xr:uid="{3BE40B3E-EB95-4295-A22F-928D950F3C52}"/>
    <cellStyle name="Millares [0] 9 4 2" xfId="8693" xr:uid="{C8128B30-93FC-4D18-827E-3EA2FB2084A0}"/>
    <cellStyle name="Millares [0] 9 5" xfId="4644" xr:uid="{8AC6C7ED-6309-4E65-8C80-7DDFE50ED63D}"/>
    <cellStyle name="Millares [0] 9 5 2" xfId="9772" xr:uid="{A0E8D225-347E-49D7-819D-5842A99F5A60}"/>
    <cellStyle name="Millares [0] 9 6" xfId="5741" xr:uid="{436DE44A-FBB9-44C8-A8C9-A4A7223FB2DE}"/>
    <cellStyle name="Millares [0] 9 7" xfId="10875" xr:uid="{11552CCD-CBB4-4F05-96E4-F15484516431}"/>
    <cellStyle name="Millares 10" xfId="208" xr:uid="{A6BFEB29-F9CC-4328-A8AA-67C077D1F7C1}"/>
    <cellStyle name="Millares 10 2" xfId="487" xr:uid="{D4F62227-C770-4774-B3E4-117534AB2E30}"/>
    <cellStyle name="Millares 10 2 2" xfId="1668" xr:uid="{B7007781-5CD7-4876-88AF-4662832FDE62}"/>
    <cellStyle name="Millares 10 2 2 2" xfId="6826" xr:uid="{225E04C0-39FC-40F0-91BA-8D44366A37F0}"/>
    <cellStyle name="Millares 10 2 3" xfId="2765" xr:uid="{56DFAFE9-281D-43E5-AB70-F972371862C4}"/>
    <cellStyle name="Millares 10 2 3 2" xfId="7921" xr:uid="{9E42F085-03F6-4D03-AA5C-54C52F02C32E}"/>
    <cellStyle name="Millares 10 2 4" xfId="3553" xr:uid="{D89BFFDF-1F02-429B-8551-60DC274BCDAD}"/>
    <cellStyle name="Millares 10 2 4 2" xfId="8682" xr:uid="{DE5D097B-48AD-4FDB-9290-E7BD2D92F657}"/>
    <cellStyle name="Millares 10 2 5" xfId="4633" xr:uid="{A1E740FE-BE21-47D3-8F54-98977BBBD7EC}"/>
    <cellStyle name="Millares 10 2 5 2" xfId="9761" xr:uid="{CF7A0C2E-D675-4FE7-BF80-87EBCFCA7309}"/>
    <cellStyle name="Millares 10 2 6" xfId="5730" xr:uid="{789CB579-B71B-4428-B74A-A95AC163CF51}"/>
    <cellStyle name="Millares 10 2 7" xfId="10864" xr:uid="{8F453B0C-1C51-48C3-8FA2-FB09C5EC082C}"/>
    <cellStyle name="Millares 10 3" xfId="714" xr:uid="{A74B4F91-CA26-4666-99F9-56D943A140B2}"/>
    <cellStyle name="Millares 10 4" xfId="454" xr:uid="{7EE3DD21-5D81-4275-8C5F-9CC293387FBB}"/>
    <cellStyle name="Millares 10 4 2" xfId="1636" xr:uid="{B37656B0-8D8C-4927-A955-CEEAA123E073}"/>
    <cellStyle name="Millares 10 4 2 2" xfId="6794" xr:uid="{0679C570-8591-4A9A-9ED6-0CBACBCC2FED}"/>
    <cellStyle name="Millares 10 4 3" xfId="2733" xr:uid="{FF730C38-24BF-4CD0-9B8B-3AA6E4A3AD4D}"/>
    <cellStyle name="Millares 10 4 3 2" xfId="7889" xr:uid="{63A3E5BA-D99A-471E-94E9-B17277A89439}"/>
    <cellStyle name="Millares 10 4 4" xfId="4601" xr:uid="{BCA3C734-DDEB-4E29-B771-F8AA6DD673D1}"/>
    <cellStyle name="Millares 10 4 4 2" xfId="9729" xr:uid="{76C2F1EB-B245-447C-A864-C9203F2CE080}"/>
    <cellStyle name="Millares 10 4 5" xfId="5698" xr:uid="{50BEE50D-7172-4973-950E-A6BAEFBAA61A}"/>
    <cellStyle name="Millares 10 4 6" xfId="10832" xr:uid="{882EEAAE-08F5-4BAA-9E1D-3D039F551F2E}"/>
    <cellStyle name="Millares 10 5" xfId="3520" xr:uid="{F1B869E9-8957-4B12-9F87-714F292E06A3}"/>
    <cellStyle name="Millares 10 5 2" xfId="8649" xr:uid="{6129D0B3-B34F-440D-884B-A3AE672BE66E}"/>
    <cellStyle name="Millares 100" xfId="3457" xr:uid="{FB6C1C68-722F-4AED-A01F-B8E8E876C258}"/>
    <cellStyle name="Millares 101" xfId="3481" xr:uid="{9B451225-0AF9-48BB-84FF-3238E686644E}"/>
    <cellStyle name="Millares 102" xfId="3460" xr:uid="{4FE63B6E-D6E1-4681-AC46-099A5E766A68}"/>
    <cellStyle name="Millares 103" xfId="3477" xr:uid="{45879CD1-108A-4B48-A4A0-AF13ED7DCCD7}"/>
    <cellStyle name="Millares 104" xfId="3478" xr:uid="{32D5B2FB-656A-4F41-8BD0-3FBCB2A9EC41}"/>
    <cellStyle name="Millares 105" xfId="3459" xr:uid="{60C205EC-A300-41BD-993A-29699A459DE6}"/>
    <cellStyle name="Millares 106" xfId="3476" xr:uid="{F038EFE5-F020-44BF-8F2E-ED0D4F430EE8}"/>
    <cellStyle name="Millares 107" xfId="3455" xr:uid="{236B4D4D-F189-4057-BEF2-BFD6E99DEE6D}"/>
    <cellStyle name="Millares 108" xfId="3461" xr:uid="{6CF6B13D-9E3C-4800-BF15-378221A1502D}"/>
    <cellStyle name="Millares 109" xfId="3467" xr:uid="{D5146D1D-9A94-4E6B-A152-178AD43CECF6}"/>
    <cellStyle name="Millares 11" xfId="402" xr:uid="{67985CD7-5E97-478A-997E-43C51F1616E2}"/>
    <cellStyle name="Millares 11 2" xfId="567" xr:uid="{85798A65-3A67-4A68-9C51-64F0F54EFE5E}"/>
    <cellStyle name="Millares 11 2 2" xfId="1748" xr:uid="{614372AC-804D-4B81-8D4C-116EE9D4E317}"/>
    <cellStyle name="Millares 11 2 2 2" xfId="4055" xr:uid="{7A709C7D-CCBB-4C33-BC8C-85E29B0666C0}"/>
    <cellStyle name="Millares 11 2 2 2 2" xfId="9184" xr:uid="{8AC319F7-7B92-4D68-BFA2-747EBF3CBB8B}"/>
    <cellStyle name="Millares 11 2 2 3" xfId="6906" xr:uid="{E71DD3BB-AAB1-47A9-B0DA-BF8043A6286D}"/>
    <cellStyle name="Millares 11 2 3" xfId="2845" xr:uid="{93C9041B-B330-466A-AC81-0DD5530ADE17}"/>
    <cellStyle name="Millares 11 2 3 2" xfId="4188" xr:uid="{691AB955-234F-4E2B-8CD7-3504E58ABBC9}"/>
    <cellStyle name="Millares 11 2 3 2 2" xfId="9317" xr:uid="{1EEB608F-F26B-425B-B6EB-785BEAF998B8}"/>
    <cellStyle name="Millares 11 2 3 3" xfId="8001" xr:uid="{4CE3398B-D9F6-4C5E-8B64-4A58EA3983E1}"/>
    <cellStyle name="Millares 11 2 4" xfId="3633" xr:uid="{87F43ADC-FC15-46A7-AD3D-3C5A01BA5C4E}"/>
    <cellStyle name="Millares 11 2 4 2" xfId="8762" xr:uid="{3CE99EBD-4E5B-457E-B3FE-26AF99305C43}"/>
    <cellStyle name="Millares 11 2 5" xfId="4713" xr:uid="{A7E3AA5C-D153-4F8C-94E9-16C14F015500}"/>
    <cellStyle name="Millares 11 2 5 2" xfId="9841" xr:uid="{741D86EB-0A8C-4ADA-AA59-08013140607A}"/>
    <cellStyle name="Millares 11 2 6" xfId="5810" xr:uid="{3251BE89-D563-41B0-B716-FF552276E943}"/>
    <cellStyle name="Millares 11 2 7" xfId="10944" xr:uid="{B9D0FDE9-2F82-4528-A53E-960BECEFD65D}"/>
    <cellStyle name="Millares 11 3" xfId="521" xr:uid="{03BEC6CF-0EB0-4171-BB18-3C715CA67385}"/>
    <cellStyle name="Millares 11 3 2" xfId="1702" xr:uid="{31E0DA8D-5E88-4989-BCF7-FE3B2F5DB061}"/>
    <cellStyle name="Millares 11 3 2 2" xfId="4014" xr:uid="{5D4C31C4-AA17-46CE-B296-83BF21ABFBB8}"/>
    <cellStyle name="Millares 11 3 2 2 2" xfId="9143" xr:uid="{F99B2ED2-0F4C-4F30-BE7A-2DDD3E66D3B7}"/>
    <cellStyle name="Millares 11 3 2 3" xfId="6860" xr:uid="{65CE320E-AF36-4DD5-B89A-E50DAC8BBCD0}"/>
    <cellStyle name="Millares 11 3 3" xfId="2799" xr:uid="{EFEDA818-BEF6-4760-98B2-87EA9B940008}"/>
    <cellStyle name="Millares 11 3 3 2" xfId="4147" xr:uid="{14BF658E-CC6E-4030-94BB-90B270C0B570}"/>
    <cellStyle name="Millares 11 3 3 2 2" xfId="9276" xr:uid="{86D27B07-BE60-415B-989B-439E08C0FCC3}"/>
    <cellStyle name="Millares 11 3 3 3" xfId="7955" xr:uid="{3B42D823-0265-4962-9E8C-41EC6063BA6A}"/>
    <cellStyle name="Millares 11 3 4" xfId="3587" xr:uid="{E8351589-B02C-4CD2-8308-C3739F34A16F}"/>
    <cellStyle name="Millares 11 3 4 2" xfId="8716" xr:uid="{423AB704-489B-4468-A059-5B458C373EC0}"/>
    <cellStyle name="Millares 11 3 5" xfId="4667" xr:uid="{9C07E387-2D44-4F8B-B4FB-7DB6C7E48DA4}"/>
    <cellStyle name="Millares 11 3 5 2" xfId="9795" xr:uid="{7DB2E63F-4699-48A5-B38A-07FCB6C0D08E}"/>
    <cellStyle name="Millares 11 3 6" xfId="5764" xr:uid="{ADFB0DAF-338F-4FF4-A9DB-21C16C615190}"/>
    <cellStyle name="Millares 11 3 7" xfId="10898" xr:uid="{7D2B5B51-5FD6-4621-9A82-7D7A08B4C787}"/>
    <cellStyle name="Millares 11 4" xfId="908" xr:uid="{9CC6A4C2-FBEB-4BB5-B805-657F6B0BB1C0}"/>
    <cellStyle name="Millares 11 5" xfId="493" xr:uid="{40FB6E67-416C-438F-A8B8-86869D6392C9}"/>
    <cellStyle name="Millares 11 5 2" xfId="1674" xr:uid="{7AA3A068-FE00-48C0-8935-0B03BCA4C09C}"/>
    <cellStyle name="Millares 11 5 2 2" xfId="6832" xr:uid="{362CC4C7-20CF-4643-96AF-00770B74C017}"/>
    <cellStyle name="Millares 11 5 3" xfId="2771" xr:uid="{624DE7E3-E1C6-40D5-A9E8-82504D3713DC}"/>
    <cellStyle name="Millares 11 5 3 2" xfId="7927" xr:uid="{A2C4F1E6-090B-4779-BF62-448FF153E5E2}"/>
    <cellStyle name="Millares 11 5 4" xfId="3986" xr:uid="{8BB811FD-A38E-4F1E-8A53-7069D63CBFAE}"/>
    <cellStyle name="Millares 11 5 4 2" xfId="9115" xr:uid="{A9D79A31-6327-4786-9379-4038D8DB0E6F}"/>
    <cellStyle name="Millares 11 5 5" xfId="4639" xr:uid="{8573780B-83C2-4BB7-BEAE-7223F9C63CE3}"/>
    <cellStyle name="Millares 11 5 5 2" xfId="9767" xr:uid="{E4AAB388-C6BA-43C8-9670-DA682E7B03B1}"/>
    <cellStyle name="Millares 11 5 6" xfId="5736" xr:uid="{D750BCEC-9210-4FCE-A3FC-2713D1A46D77}"/>
    <cellStyle name="Millares 11 5 7" xfId="10870" xr:uid="{B8FEF4D6-67E0-446C-8EF3-9AD7A93C20D4}"/>
    <cellStyle name="Millares 11 6" xfId="4119" xr:uid="{0690D1F9-40AB-458D-B9B6-9515E39C9ED1}"/>
    <cellStyle name="Millares 11 6 2" xfId="9248" xr:uid="{B72D9EE3-B0BA-4564-8363-B28E45AFDAE4}"/>
    <cellStyle name="Millares 11 7" xfId="3559" xr:uid="{2D6E825D-94FE-4BB1-B27D-723B2E576E0F}"/>
    <cellStyle name="Millares 11 7 2" xfId="8688" xr:uid="{B730BE40-1757-42E1-80E7-11255FDC6360}"/>
    <cellStyle name="Millares 110" xfId="3468" xr:uid="{0B1E1ED1-FCB1-4F91-92B6-83044F31AEF3}"/>
    <cellStyle name="Millares 111" xfId="3456" xr:uid="{85C4B2A7-28B5-41C8-9F96-BD37ACCB1429}"/>
    <cellStyle name="Millares 112" xfId="3470" xr:uid="{9F13A388-547F-41C9-B67B-23EC3FAA42C3}"/>
    <cellStyle name="Millares 113" xfId="3466" xr:uid="{50867847-9F26-4614-B6F6-347D87E1B74F}"/>
    <cellStyle name="Millares 114" xfId="3475" xr:uid="{E893B83E-59EC-455B-B52A-592858B3ABD3}"/>
    <cellStyle name="Millares 115" xfId="3473" xr:uid="{1ADD7C1A-44E8-4C07-973D-AECC8F121557}"/>
    <cellStyle name="Millares 116" xfId="3472" xr:uid="{AC650C53-995E-49AF-A6C8-BCFADFF7E920}"/>
    <cellStyle name="Millares 117" xfId="3462" xr:uid="{DB7EFF72-7D5E-4B9F-9D31-70E12C000564}"/>
    <cellStyle name="Millares 118" xfId="3458" xr:uid="{D26A4EFD-BFD4-4ABB-8875-5B15AD7B397D}"/>
    <cellStyle name="Millares 119" xfId="3483" xr:uid="{5ED765A7-7B44-45AC-A480-B4E538AFDBFB}"/>
    <cellStyle name="Millares 119 2" xfId="8612" xr:uid="{22CE6CEF-A203-4F10-99D9-4BBFE5CBC43D}"/>
    <cellStyle name="Millares 12" xfId="468" xr:uid="{DB0AB041-2DFB-4F92-B155-D339E704865D}"/>
    <cellStyle name="Millares 12 2" xfId="1650" xr:uid="{9D7D29F5-120A-4D80-8350-034ACCDE7647}"/>
    <cellStyle name="Millares 12 2 2" xfId="6808" xr:uid="{9E270C7C-2826-4936-9D6B-B1854080789E}"/>
    <cellStyle name="Millares 12 3" xfId="2747" xr:uid="{2484C9CB-7E51-48DB-B388-30496111884D}"/>
    <cellStyle name="Millares 12 3 2" xfId="7903" xr:uid="{AB20B149-C374-48D9-B5CA-04A6BE21FEA8}"/>
    <cellStyle name="Millares 12 4" xfId="3535" xr:uid="{732DAC19-847F-4506-B78A-F22931E593A5}"/>
    <cellStyle name="Millares 12 4 2" xfId="8664" xr:uid="{6CB35C87-3FAC-46FE-B141-AE958034D3E8}"/>
    <cellStyle name="Millares 12 5" xfId="4615" xr:uid="{E8F33427-DA6B-4FDE-A0AD-29293D1E152C}"/>
    <cellStyle name="Millares 12 5 2" xfId="9743" xr:uid="{E100E219-E2F4-41E1-A85F-27B4E34BD775}"/>
    <cellStyle name="Millares 12 6" xfId="5712" xr:uid="{A752DE6F-99C9-4168-B6AC-775A088B71D7}"/>
    <cellStyle name="Millares 12 7" xfId="10846" xr:uid="{B579C726-2B9A-4F84-B558-F0513B39F30D}"/>
    <cellStyle name="Millares 120" xfId="3521" xr:uid="{C8EE10BD-DA2B-4069-81BE-D298AB112513}"/>
    <cellStyle name="Millares 120 2" xfId="8650" xr:uid="{85B3D629-2144-4C35-BC2F-99FED72B1EE7}"/>
    <cellStyle name="Millares 121" xfId="4226" xr:uid="{D5B36E1C-B226-43C9-9053-B037C57869AE}"/>
    <cellStyle name="Millares 122" xfId="5322" xr:uid="{CF9C0394-606C-4652-A57D-3860E5360552}"/>
    <cellStyle name="Millares 123" xfId="5325" xr:uid="{29C0468A-C8A3-4F37-A113-00CA2FCF3F75}"/>
    <cellStyle name="Millares 124" xfId="6084" xr:uid="{EF30AACE-D560-4E85-A73F-B44FE66E5771}"/>
    <cellStyle name="Millares 125" xfId="10451" xr:uid="{2FE7CAAB-3491-446A-969F-99C4132E246A}"/>
    <cellStyle name="Millares 126" xfId="10455" xr:uid="{003B70AE-114A-4854-B539-29AC702E8650}"/>
    <cellStyle name="Millares 127" xfId="10454" xr:uid="{40BC5E8F-19C1-4BD4-827E-102FA6A944FE}"/>
    <cellStyle name="Millares 128" xfId="8610" xr:uid="{7BFD1F7D-E497-421B-A56F-A4B3D1182652}"/>
    <cellStyle name="Millares 129" xfId="10452" xr:uid="{B6405016-23D2-4C6D-AC24-82834EB717FA}"/>
    <cellStyle name="Millares 13" xfId="538" xr:uid="{DFC20CAC-AFD0-4BB3-9789-09846B650316}"/>
    <cellStyle name="Millares 13 2" xfId="1719" xr:uid="{4BBAC495-2290-45DC-9E7F-E512D76C8A58}"/>
    <cellStyle name="Millares 13 2 2" xfId="4029" xr:uid="{571BC246-F274-4A8F-930A-F9D9A9E5FE04}"/>
    <cellStyle name="Millares 13 2 2 2" xfId="9158" xr:uid="{F34DB69A-37F2-4907-B611-D79C76F9B889}"/>
    <cellStyle name="Millares 13 2 3" xfId="6877" xr:uid="{1FD3C627-E696-48BD-AD95-58D029E202CD}"/>
    <cellStyle name="Millares 13 3" xfId="2816" xr:uid="{29496F17-C491-485F-88C9-DAC5BAAF6F7C}"/>
    <cellStyle name="Millares 13 3 2" xfId="4162" xr:uid="{BFF18B0D-565C-4AFC-A542-EBF779575A7A}"/>
    <cellStyle name="Millares 13 3 2 2" xfId="9291" xr:uid="{8246E343-24C7-4108-B441-F28B4F90FA3F}"/>
    <cellStyle name="Millares 13 3 3" xfId="7972" xr:uid="{589A813B-B57A-4427-8B08-CECD70E4C07D}"/>
    <cellStyle name="Millares 13 4" xfId="3604" xr:uid="{7D5BF985-CC61-4A6D-BD66-271292DBB407}"/>
    <cellStyle name="Millares 13 4 2" xfId="8733" xr:uid="{F230ECB9-690D-4FF9-A820-D9177542CE4F}"/>
    <cellStyle name="Millares 13 5" xfId="4684" xr:uid="{E51EBA75-CBC0-4FFA-B768-ED5C2DDD26BE}"/>
    <cellStyle name="Millares 13 5 2" xfId="9812" xr:uid="{14E96DB7-B770-4B20-AD25-F68F82C313AE}"/>
    <cellStyle name="Millares 13 6" xfId="5781" xr:uid="{123557C9-3CAE-4EB5-84E2-2C30785930B6}"/>
    <cellStyle name="Millares 13 7" xfId="10915" xr:uid="{442AC2D0-E7A1-44AA-B261-79F26E7692E6}"/>
    <cellStyle name="Millares 130" xfId="10453" xr:uid="{9A805F0F-A3BD-400E-89CF-48FFCD4F9B27}"/>
    <cellStyle name="Millares 131" xfId="10450" xr:uid="{BC6267C7-4F5D-46BD-98AF-51A9AC0E939C}"/>
    <cellStyle name="Millares 132" xfId="10456" xr:uid="{370CEFE8-6561-46AB-AEFB-3E4B71C32F5C}"/>
    <cellStyle name="Millares 133" xfId="10507" xr:uid="{BB549410-C064-4243-B3E4-D8FAF23180ED}"/>
    <cellStyle name="Millares 14" xfId="537" xr:uid="{067CE592-4035-4D3D-8B30-8D36AC175208}"/>
    <cellStyle name="Millares 14 2" xfId="1718" xr:uid="{860460A5-1D86-4F8E-8FCC-7075F31B9FF2}"/>
    <cellStyle name="Millares 14 2 2" xfId="6876" xr:uid="{C52E5C37-C560-484F-9BF4-9C46CB553461}"/>
    <cellStyle name="Millares 14 3" xfId="2815" xr:uid="{7B0C9E29-25BE-4631-B44B-C785946AC557}"/>
    <cellStyle name="Millares 14 3 2" xfId="7971" xr:uid="{7F163257-3A68-4DF3-B76D-2A271245A4C0}"/>
    <cellStyle name="Millares 14 4" xfId="3603" xr:uid="{D4CEAE7B-91BB-4B52-A591-7F51F43D1E4F}"/>
    <cellStyle name="Millares 14 4 2" xfId="8732" xr:uid="{5DF49108-1E08-4654-8465-BD4F4C947324}"/>
    <cellStyle name="Millares 14 5" xfId="4683" xr:uid="{7A9977B8-8CD9-49A5-AFB3-EEBD4B7D3648}"/>
    <cellStyle name="Millares 14 5 2" xfId="9811" xr:uid="{7D0577B4-1D6D-43BA-A4FC-BD827A56FB2C}"/>
    <cellStyle name="Millares 14 6" xfId="5780" xr:uid="{0C97ABBF-2193-4F72-B637-A519AC8E59B4}"/>
    <cellStyle name="Millares 14 7" xfId="10914" xr:uid="{5A782479-FE03-4D18-BE2B-20A44AC73C0E}"/>
    <cellStyle name="Millares 15" xfId="524" xr:uid="{51AD980F-1AD9-4F3D-8EB1-F2DC1A3931DA}"/>
    <cellStyle name="Millares 15 2" xfId="1705" xr:uid="{F674B882-B346-4104-B1D0-FCA76FF15666}"/>
    <cellStyle name="Millares 15 2 2" xfId="6863" xr:uid="{946E075C-1308-462A-8A91-709748DA05ED}"/>
    <cellStyle name="Millares 15 3" xfId="2802" xr:uid="{715929B0-DB74-427A-B7E5-7729C360ABEB}"/>
    <cellStyle name="Millares 15 3 2" xfId="7958" xr:uid="{F40B76D3-DA73-4B5E-9B42-FCBB7D2F75E8}"/>
    <cellStyle name="Millares 15 4" xfId="3590" xr:uid="{0013BAF6-B608-4AA8-81C0-7BC93611E794}"/>
    <cellStyle name="Millares 15 4 2" xfId="8719" xr:uid="{DAC334DB-C5A2-4919-87AD-CADD4559328B}"/>
    <cellStyle name="Millares 15 5" xfId="4670" xr:uid="{449F44D3-2F6D-4153-B492-DE898DAB4ED9}"/>
    <cellStyle name="Millares 15 5 2" xfId="9798" xr:uid="{41113668-85B1-49D7-8E27-F9DCEA6F865D}"/>
    <cellStyle name="Millares 15 6" xfId="5767" xr:uid="{EFC0512C-DF12-4647-943E-1994E0882E7E}"/>
    <cellStyle name="Millares 15 7" xfId="10901" xr:uid="{2E441D4F-ABEE-4064-A9D2-32DDAA321A9D}"/>
    <cellStyle name="Millares 16" xfId="494" xr:uid="{AF1256FD-D82C-4F10-A29D-E54C2607548C}"/>
    <cellStyle name="Millares 16 2" xfId="1675" xr:uid="{BD7079A8-932C-4E3B-B3BB-A96A023DBBE6}"/>
    <cellStyle name="Millares 16 2 2" xfId="3987" xr:uid="{C47F9B4B-164A-490D-AAA1-FE4220D8F3D3}"/>
    <cellStyle name="Millares 16 2 2 2" xfId="9116" xr:uid="{010274D5-93E6-4F05-8960-6BD3D441BA6A}"/>
    <cellStyle name="Millares 16 2 3" xfId="6833" xr:uid="{DC8D336C-270C-4B9C-B28A-6537E8F8C7D9}"/>
    <cellStyle name="Millares 16 3" xfId="2772" xr:uid="{73578342-A064-400D-81B3-CEEB24B11DB3}"/>
    <cellStyle name="Millares 16 3 2" xfId="4120" xr:uid="{2C6DD8E4-C9F4-4208-BF58-3C42329AF680}"/>
    <cellStyle name="Millares 16 3 2 2" xfId="9249" xr:uid="{B9CB1110-2A1A-47E7-9582-0354AC0DCE6D}"/>
    <cellStyle name="Millares 16 3 3" xfId="7928" xr:uid="{A1ED4608-424B-482D-B217-3852A42DFCDC}"/>
    <cellStyle name="Millares 16 4" xfId="3560" xr:uid="{4291E468-1AE9-43EB-9A58-2624E835D06F}"/>
    <cellStyle name="Millares 16 4 2" xfId="8689" xr:uid="{3DEDCDEE-829B-4675-A27D-54403F23D0BC}"/>
    <cellStyle name="Millares 16 5" xfId="4640" xr:uid="{C4A0D549-C9B8-4FBF-9F1A-EB3E0284200C}"/>
    <cellStyle name="Millares 16 5 2" xfId="9768" xr:uid="{5B92084C-8B5B-4696-9B5D-568E13032E8B}"/>
    <cellStyle name="Millares 16 6" xfId="5737" xr:uid="{14793F48-A4BF-400A-8119-46EDEFB268BB}"/>
    <cellStyle name="Millares 16 7" xfId="10871" xr:uid="{C5749DA7-081A-4023-AC4A-FFE534808703}"/>
    <cellStyle name="Millares 17" xfId="195" xr:uid="{00000000-0005-0000-0000-00003B000000}"/>
    <cellStyle name="Millares 17 10" xfId="5458" xr:uid="{69ABC07D-EA4E-4C1D-9201-C704ECA48B2D}"/>
    <cellStyle name="Millares 17 11" xfId="10592" xr:uid="{5957A740-27D2-45DA-8C42-7BC649BE55A8}"/>
    <cellStyle name="Millares 17 2" xfId="342" xr:uid="{9D07C33A-1210-4C0B-8EC1-400B7342F5CB}"/>
    <cellStyle name="Millares 17 2 2" xfId="200" xr:uid="{00000000-0005-0000-0000-00003C000000}"/>
    <cellStyle name="Millares 17 2 2 10" xfId="5462" xr:uid="{0B511663-072F-4ADA-823B-AD3FD46D0D68}"/>
    <cellStyle name="Millares 17 2 2 11" xfId="10596" xr:uid="{5553D164-BDD1-4CA3-A0D8-6825D1E932BB}"/>
    <cellStyle name="Millares 17 2 2 2" xfId="346" xr:uid="{E715F3C9-65EF-401F-830B-BF923B571CD6}"/>
    <cellStyle name="Millares 17 2 2 2 2" xfId="852" xr:uid="{BE7444FA-2097-4B2F-8AFE-B88D80150A1C}"/>
    <cellStyle name="Millares 17 2 2 2 2 2" xfId="2018" xr:uid="{076AEE7C-FBC6-4DD6-AC7B-5CA534E52ACC}"/>
    <cellStyle name="Millares 17 2 2 2 2 2 2" xfId="7176" xr:uid="{C44A0088-BD41-44A1-85DE-70C710E261EA}"/>
    <cellStyle name="Millares 17 2 2 2 2 3" xfId="3115" xr:uid="{C054B866-0C8A-4B3D-B167-5DC7531B0FF2}"/>
    <cellStyle name="Millares 17 2 2 2 2 3 2" xfId="8271" xr:uid="{CE19A569-1B0C-4575-9A5A-1A212B731E2E}"/>
    <cellStyle name="Millares 17 2 2 2 2 4" xfId="4080" xr:uid="{F0535FAA-A86B-4EC6-BA55-DE9BA4682A57}"/>
    <cellStyle name="Millares 17 2 2 2 2 4 2" xfId="9209" xr:uid="{CD699FCB-19C4-4FAD-8342-F241B1601C52}"/>
    <cellStyle name="Millares 17 2 2 2 2 5" xfId="4983" xr:uid="{AB326EFB-9416-4F18-A98D-C55766AA6204}"/>
    <cellStyle name="Millares 17 2 2 2 2 5 2" xfId="10111" xr:uid="{B12C2060-D153-42D4-ACB8-19701B5809BE}"/>
    <cellStyle name="Millares 17 2 2 2 2 6" xfId="6080" xr:uid="{BB9FFFBE-C023-4185-B6DC-DF2C12AA4A11}"/>
    <cellStyle name="Millares 17 2 2 2 2 7" xfId="11214" xr:uid="{C5FB835A-9F87-49F4-84A9-FFCB64A2C445}"/>
    <cellStyle name="Millares 17 2 2 2 3" xfId="1543" xr:uid="{800FD91F-0648-473C-84AB-DE9381FC0011}"/>
    <cellStyle name="Millares 17 2 2 2 3 2" xfId="4217" xr:uid="{5CC2646C-6084-4BDB-85B0-8A94479FA4AD}"/>
    <cellStyle name="Millares 17 2 2 2 3 2 2" xfId="9346" xr:uid="{2B8162A5-AEFC-4512-817D-C4C42779E58E}"/>
    <cellStyle name="Millares 17 2 2 2 3 3" xfId="6701" xr:uid="{F54645FA-8870-4F3F-BFCF-BAE7FCCBFE5A}"/>
    <cellStyle name="Millares 17 2 2 2 4" xfId="2640" xr:uid="{C7A12618-4E32-4C89-860D-EA72C49BCF6E}"/>
    <cellStyle name="Millares 17 2 2 2 4 2" xfId="7796" xr:uid="{A060A089-73CD-4A7F-817D-9EB6FF35C265}"/>
    <cellStyle name="Millares 17 2 2 2 5" xfId="3903" xr:uid="{0453C2B8-E299-47B5-BEF1-0AAD229D6C4D}"/>
    <cellStyle name="Millares 17 2 2 2 5 2" xfId="9032" xr:uid="{54D778CA-5FCC-4E63-8037-EBFC5564EF67}"/>
    <cellStyle name="Millares 17 2 2 2 6" xfId="4508" xr:uid="{0220072E-BF36-497F-92A1-42F8F7DE4825}"/>
    <cellStyle name="Millares 17 2 2 2 6 2" xfId="9636" xr:uid="{C7662256-AAB4-4E59-B1BF-C032EB76E2CC}"/>
    <cellStyle name="Millares 17 2 2 2 7" xfId="5605" xr:uid="{3E03FF87-F174-4B1C-8D31-85906734A576}"/>
    <cellStyle name="Millares 17 2 2 2 8" xfId="10739" xr:uid="{BFAF0B71-207A-4177-9BFE-2D3E1FD3E4C6}"/>
    <cellStyle name="Millares 17 2 2 3" xfId="706" xr:uid="{9F3F0632-7406-4030-AAA1-E4385811A4FF}"/>
    <cellStyle name="Millares 17 2 2 3 2" xfId="1875" xr:uid="{263A1A84-6357-462B-8250-F64A900483AA}"/>
    <cellStyle name="Millares 17 2 2 3 2 2" xfId="7033" xr:uid="{9293FF20-DDE0-4DFD-9330-D84AD4EC7539}"/>
    <cellStyle name="Millares 17 2 2 3 3" xfId="2972" xr:uid="{70A0D030-DEDA-454A-8E8C-D12C31D6B251}"/>
    <cellStyle name="Millares 17 2 2 3 3 2" xfId="8128" xr:uid="{8FB682B7-3AC5-4B48-911C-53F55FBB57C3}"/>
    <cellStyle name="Millares 17 2 2 3 4" xfId="4067" xr:uid="{1692C7EE-D489-4591-B136-1FD9CD472D31}"/>
    <cellStyle name="Millares 17 2 2 3 4 2" xfId="9196" xr:uid="{A1B38051-2286-4C62-A8F6-D2F6FA8AEBFE}"/>
    <cellStyle name="Millares 17 2 2 3 5" xfId="4840" xr:uid="{C5788997-4588-498F-B481-E4A19B95FF1D}"/>
    <cellStyle name="Millares 17 2 2 3 5 2" xfId="9968" xr:uid="{282BCCF5-69E0-4DB8-9BE9-627F463FB1A3}"/>
    <cellStyle name="Millares 17 2 2 3 6" xfId="5937" xr:uid="{E0A2B985-C584-4B89-8738-2CB1E13D0DAE}"/>
    <cellStyle name="Millares 17 2 2 3 7" xfId="11071" xr:uid="{98A8A96C-C178-4FE3-9C82-1076819E29A2}"/>
    <cellStyle name="Millares 17 2 2 4" xfId="1051" xr:uid="{0DB0A259-05FD-4D74-8400-C0BC8FDD7EE3}"/>
    <cellStyle name="Millares 17 2 2 4 2" xfId="2211" xr:uid="{0C80766B-903E-4511-8E85-956591E7FFB4}"/>
    <cellStyle name="Millares 17 2 2 4 2 2" xfId="7369" xr:uid="{2EE0AADD-3017-4735-ADB7-CB2BE10C1547}"/>
    <cellStyle name="Millares 17 2 2 4 3" xfId="3308" xr:uid="{0D88F8DF-51A5-4A4A-8B25-D706E392556D}"/>
    <cellStyle name="Millares 17 2 2 4 3 2" xfId="8464" xr:uid="{CCE12644-0B8C-4E31-9C26-89FAD18A08E6}"/>
    <cellStyle name="Millares 17 2 2 4 4" xfId="4202" xr:uid="{7A205470-24F8-4DB9-A1DE-574542D17FCB}"/>
    <cellStyle name="Millares 17 2 2 4 4 2" xfId="9331" xr:uid="{17DA89E8-EB76-499B-8026-E797DCFB7BFB}"/>
    <cellStyle name="Millares 17 2 2 4 5" xfId="5176" xr:uid="{BDC31D20-C044-48FD-998E-5D6909DAEF5D}"/>
    <cellStyle name="Millares 17 2 2 4 5 2" xfId="10304" xr:uid="{951CD9FA-8565-41C1-A441-C6A296864481}"/>
    <cellStyle name="Millares 17 2 2 4 6" xfId="6274" xr:uid="{76080981-BFAA-4387-AC41-CC9BBE456970}"/>
    <cellStyle name="Millares 17 2 2 4 7" xfId="11407" xr:uid="{72BBB572-A929-4C33-8D33-4577FA142016}"/>
    <cellStyle name="Millares 17 2 2 5" xfId="1218" xr:uid="{47C7604B-0FC8-4B1F-8C55-EECF99DA63CD}"/>
    <cellStyle name="Millares 17 2 2 5 2" xfId="2353" xr:uid="{8F8791F2-2BFB-4A9A-8662-3E42BD85DD5C}"/>
    <cellStyle name="Millares 17 2 2 5 2 2" xfId="7511" xr:uid="{95B4B360-1FCB-443E-8A66-51B04D205C24}"/>
    <cellStyle name="Millares 17 2 2 5 3" xfId="3451" xr:uid="{7914C1DF-DE9D-4B42-86D0-8D3AE2F9A761}"/>
    <cellStyle name="Millares 17 2 2 5 3 2" xfId="8606" xr:uid="{ED09B22F-6B69-4155-B51C-0149A26B1703}"/>
    <cellStyle name="Millares 17 2 2 5 4" xfId="5318" xr:uid="{C2B20D51-409E-45F1-A838-ECD6F1F7A123}"/>
    <cellStyle name="Millares 17 2 2 5 4 2" xfId="10446" xr:uid="{FB549D32-6E19-44F0-A82B-9DF690B9FE4A}"/>
    <cellStyle name="Millares 17 2 2 5 5" xfId="6416" xr:uid="{79CAC974-CBE9-4D72-BDCD-CEFC288D8493}"/>
    <cellStyle name="Millares 17 2 2 5 6" xfId="11549" xr:uid="{098C2321-7869-41D7-8B43-BFDBAFA213C7}"/>
    <cellStyle name="Millares 17 2 2 6" xfId="1400" xr:uid="{629FC22B-37EB-4944-9C64-3FBBBDC385AE}"/>
    <cellStyle name="Millares 17 2 2 6 2" xfId="6558" xr:uid="{6ECB81CB-C545-4D31-AF0B-1E6C59060601}"/>
    <cellStyle name="Millares 17 2 2 7" xfId="2497" xr:uid="{3AFEB8A7-D1C5-43D2-A571-BA094DDAC094}"/>
    <cellStyle name="Millares 17 2 2 7 2" xfId="7653" xr:uid="{230A6022-BC99-49E9-9324-D27791C181FA}"/>
    <cellStyle name="Millares 17 2 2 8" xfId="3760" xr:uid="{56C73CE8-3DC0-430A-A530-A60694341BC1}"/>
    <cellStyle name="Millares 17 2 2 8 2" xfId="8889" xr:uid="{9C944EA1-9F4B-4BD3-8D0F-19E4643DF0B4}"/>
    <cellStyle name="Millares 17 2 2 9" xfId="4365" xr:uid="{64DC7B39-397F-4D2D-BE80-5E638D4FD69E}"/>
    <cellStyle name="Millares 17 2 2 9 2" xfId="9493" xr:uid="{5F4DF31F-59E7-424C-A49A-E8746C1FD57E}"/>
    <cellStyle name="Millares 17 2 3" xfId="848" xr:uid="{0AD7E361-C647-453E-8E88-7F983DB8FFCA}"/>
    <cellStyle name="Millares 17 2 3 2" xfId="2014" xr:uid="{49C6ED1F-EF17-4505-84C8-32225707528B}"/>
    <cellStyle name="Millares 17 2 3 2 2" xfId="7172" xr:uid="{B615DB0B-DBD6-45ED-8438-54501564940D}"/>
    <cellStyle name="Millares 17 2 3 3" xfId="3111" xr:uid="{89C6C703-687B-4797-BFBE-1A3AA05FB9E6}"/>
    <cellStyle name="Millares 17 2 3 3 2" xfId="8267" xr:uid="{3F570883-6966-491B-8D21-CF4F2F2B552E}"/>
    <cellStyle name="Millares 17 2 3 4" xfId="4077" xr:uid="{9F20DF6F-DA32-4DB0-9E67-09B2A368D36D}"/>
    <cellStyle name="Millares 17 2 3 4 2" xfId="9206" xr:uid="{12B5CA38-CC15-4F11-BC54-35BE6B6F9E31}"/>
    <cellStyle name="Millares 17 2 3 5" xfId="4979" xr:uid="{62A8A71A-31A0-49F7-AC70-E03E2A21FADC}"/>
    <cellStyle name="Millares 17 2 3 5 2" xfId="10107" xr:uid="{9E4199A4-D3A1-41B9-B26F-381D56D8D55A}"/>
    <cellStyle name="Millares 17 2 3 6" xfId="6076" xr:uid="{6CAA9565-E2A1-463B-A355-3C796AD06D1B}"/>
    <cellStyle name="Millares 17 2 3 7" xfId="11210" xr:uid="{D5112E93-3E4C-4B47-B675-58DD494AEBB3}"/>
    <cellStyle name="Millares 17 2 4" xfId="1539" xr:uid="{200EABF9-EC15-479F-A88B-59A5A0E10523}"/>
    <cellStyle name="Millares 17 2 4 2" xfId="4214" xr:uid="{5754DB84-95BA-4DF4-881C-FABAB84BDE76}"/>
    <cellStyle name="Millares 17 2 4 2 2" xfId="9343" xr:uid="{85B2D0B1-9E5A-4913-9846-92E2B43C31B7}"/>
    <cellStyle name="Millares 17 2 4 3" xfId="6697" xr:uid="{DB51ED04-27D1-4680-9870-163752B8A557}"/>
    <cellStyle name="Millares 17 2 5" xfId="2636" xr:uid="{DB55AF47-1290-4226-87D1-D9B6A2D59D33}"/>
    <cellStyle name="Millares 17 2 5 2" xfId="7792" xr:uid="{2FC76A30-D977-46B3-BA72-DB6A14BF190C}"/>
    <cellStyle name="Millares 17 2 6" xfId="3899" xr:uid="{5E86F6CB-56F9-4724-AB93-545A05F208D5}"/>
    <cellStyle name="Millares 17 2 6 2" xfId="9028" xr:uid="{25F18C44-B7A6-4BCA-BF0D-242AAB727BBF}"/>
    <cellStyle name="Millares 17 2 7" xfId="4504" xr:uid="{49A848E1-123C-4DDE-8B9D-292CCB435C71}"/>
    <cellStyle name="Millares 17 2 7 2" xfId="9632" xr:uid="{0662EFDE-45E2-4BA4-9E4C-C8D9083722D7}"/>
    <cellStyle name="Millares 17 2 8" xfId="5601" xr:uid="{5B6B3D75-2F3B-4BC7-9C6E-FEE13B794747}"/>
    <cellStyle name="Millares 17 2 9" xfId="10735" xr:uid="{3D105AB9-E5FF-42F2-8894-39303F58A316}"/>
    <cellStyle name="Millares 17 3" xfId="514" xr:uid="{61827767-D5E2-4DB1-890B-7F16998160B3}"/>
    <cellStyle name="Millares 17 3 2" xfId="1695" xr:uid="{0ADF7618-5F25-4C62-A280-667B1734BDC7}"/>
    <cellStyle name="Millares 17 3 2 2" xfId="6853" xr:uid="{3E45A375-8832-41EE-8657-86D2DC9845DC}"/>
    <cellStyle name="Millares 17 3 3" xfId="2792" xr:uid="{C91F5C40-72F7-40E1-A1E3-40C6E2B93C57}"/>
    <cellStyle name="Millares 17 3 3 2" xfId="7948" xr:uid="{207D824D-C4FB-4E28-B750-CDFE2ADAA86D}"/>
    <cellStyle name="Millares 17 3 4" xfId="4007" xr:uid="{9D6D101E-B670-46BA-BF61-0EA099128CEB}"/>
    <cellStyle name="Millares 17 3 4 2" xfId="9136" xr:uid="{782D58FE-3B20-4E6B-BB36-994F31541DBE}"/>
    <cellStyle name="Millares 17 3 5" xfId="4660" xr:uid="{F684208F-D5A2-47BB-8454-B2E1B8C7AAAF}"/>
    <cellStyle name="Millares 17 3 5 2" xfId="9788" xr:uid="{84605A96-C49A-4189-AB6E-DAF3AED1E67B}"/>
    <cellStyle name="Millares 17 3 6" xfId="5757" xr:uid="{C97D6493-4C1C-479D-B5EE-956B52047488}"/>
    <cellStyle name="Millares 17 3 7" xfId="10891" xr:uid="{1E369473-D971-4FE0-9625-5A1019DDF336}"/>
    <cellStyle name="Millares 17 4" xfId="1047" xr:uid="{BD004090-4E6B-4274-9B46-FE3B90745482}"/>
    <cellStyle name="Millares 17 4 2" xfId="2207" xr:uid="{C87BF53A-4725-43E0-B220-EE46D64D82AA}"/>
    <cellStyle name="Millares 17 4 2 2" xfId="7365" xr:uid="{6F584F1E-F89F-4A57-BCBC-3411E39638CF}"/>
    <cellStyle name="Millares 17 4 3" xfId="3304" xr:uid="{30114538-2168-4ABC-8100-CB7900044852}"/>
    <cellStyle name="Millares 17 4 3 2" xfId="8460" xr:uid="{A535F142-0882-43F7-8DA0-93708951FC34}"/>
    <cellStyle name="Millares 17 4 4" xfId="4140" xr:uid="{750EA2A8-28AE-4F37-8D66-AA7D4740C557}"/>
    <cellStyle name="Millares 17 4 4 2" xfId="9269" xr:uid="{5A176F1E-6AE5-4AA4-881B-9169E4B1FA82}"/>
    <cellStyle name="Millares 17 4 5" xfId="5172" xr:uid="{CE97FC7E-29B4-4B15-B7B7-3E2455D6B214}"/>
    <cellStyle name="Millares 17 4 5 2" xfId="10300" xr:uid="{C4672B94-B9D8-4EBB-A675-54A6DE741285}"/>
    <cellStyle name="Millares 17 4 6" xfId="6270" xr:uid="{9C9E2819-0CC7-4BDE-B94B-0E5F0C61CBBB}"/>
    <cellStyle name="Millares 17 4 7" xfId="11403" xr:uid="{FB075334-93A2-4278-B7BA-55FFA393D2E6}"/>
    <cellStyle name="Millares 17 5" xfId="1214" xr:uid="{43E6F4F0-1F12-4400-AF91-96C4CF22B218}"/>
    <cellStyle name="Millares 17 5 2" xfId="2349" xr:uid="{5118593B-9C46-4A2D-A8E1-72E4FD575624}"/>
    <cellStyle name="Millares 17 5 2 2" xfId="7507" xr:uid="{B82D7E43-8B99-4FF2-AA2C-B45E4713B426}"/>
    <cellStyle name="Millares 17 5 3" xfId="3447" xr:uid="{6D8AFABA-8A9B-4B81-9FFD-9E02BF8E5308}"/>
    <cellStyle name="Millares 17 5 3 2" xfId="8602" xr:uid="{37911804-B874-419D-8940-E05DDA068853}"/>
    <cellStyle name="Millares 17 5 4" xfId="5314" xr:uid="{6BCCAB05-48F3-4BC1-908F-D0BBDE87FAA6}"/>
    <cellStyle name="Millares 17 5 4 2" xfId="10442" xr:uid="{1E477B3F-BAB0-4DA5-A9AF-699F154BED4D}"/>
    <cellStyle name="Millares 17 5 5" xfId="6412" xr:uid="{02148575-F9D4-453E-92EF-4E5B1E8C9CC0}"/>
    <cellStyle name="Millares 17 5 6" xfId="11545" xr:uid="{EB8DBB5F-1EA0-4172-8254-DB106E4A56F2}"/>
    <cellStyle name="Millares 17 6" xfId="1396" xr:uid="{4A071748-53CD-49C8-92D0-4DFC4EA89FAC}"/>
    <cellStyle name="Millares 17 6 2" xfId="6554" xr:uid="{287EDDFD-8389-4139-860B-E4BB340FE6D8}"/>
    <cellStyle name="Millares 17 7" xfId="2493" xr:uid="{D1C93745-C91D-4B18-8E45-DA32862C4075}"/>
    <cellStyle name="Millares 17 7 2" xfId="7649" xr:uid="{288193B0-7DE2-4272-8E0B-B92DD7B67FC9}"/>
    <cellStyle name="Millares 17 8" xfId="3580" xr:uid="{6B42A2A7-79C9-4194-848B-AA02C9529AC1}"/>
    <cellStyle name="Millares 17 8 2" xfId="8709" xr:uid="{2B287597-8E43-4B37-930B-85772AD29374}"/>
    <cellStyle name="Millares 17 9" xfId="4361" xr:uid="{9CBE7C94-8A7B-4094-B5E5-8059DB6DB6E8}"/>
    <cellStyle name="Millares 17 9 2" xfId="9489" xr:uid="{88A95A0D-30C5-441C-9229-9F3EAF0B5961}"/>
    <cellStyle name="Millares 18" xfId="199" xr:uid="{00000000-0005-0000-0000-00003D000000}"/>
    <cellStyle name="Millares 18 10" xfId="5461" xr:uid="{5C854FFC-0D02-4216-9D16-21CDF747D196}"/>
    <cellStyle name="Millares 18 11" xfId="10595" xr:uid="{05C88104-EF53-48A2-AB60-8EA104A38ABB}"/>
    <cellStyle name="Millares 18 2" xfId="345" xr:uid="{027A53C6-D2B7-48E6-9C86-EC1F152D6CC5}"/>
    <cellStyle name="Millares 18 2 2" xfId="851" xr:uid="{A940043A-11C4-4B4E-A534-7CA769B07A90}"/>
    <cellStyle name="Millares 18 2 2 2" xfId="2017" xr:uid="{B5191E13-6753-4F2F-BB1A-7AA259009B01}"/>
    <cellStyle name="Millares 18 2 2 2 2" xfId="7175" xr:uid="{AEDCE70B-3779-4BD6-B4C3-D2B404C4417B}"/>
    <cellStyle name="Millares 18 2 2 3" xfId="3114" xr:uid="{4E6F4737-63C6-476B-856A-55078C9A1A4E}"/>
    <cellStyle name="Millares 18 2 2 3 2" xfId="8270" xr:uid="{00BEDE2D-56C8-4952-8DD4-9C104A145AE3}"/>
    <cellStyle name="Millares 18 2 2 4" xfId="4079" xr:uid="{646074E4-7B9A-4BBE-BE7A-665FBE51AB5D}"/>
    <cellStyle name="Millares 18 2 2 4 2" xfId="9208" xr:uid="{96EDF33F-3F70-4D6C-913E-136E137B8A01}"/>
    <cellStyle name="Millares 18 2 2 5" xfId="4982" xr:uid="{F08CFDCA-2F84-491E-8A15-71A12104132C}"/>
    <cellStyle name="Millares 18 2 2 5 2" xfId="10110" xr:uid="{2A1C05DA-5727-4852-8060-4C1D3AC0C284}"/>
    <cellStyle name="Millares 18 2 2 6" xfId="6079" xr:uid="{DA5F8A13-0D4A-4362-B75D-C535725E9F9E}"/>
    <cellStyle name="Millares 18 2 2 7" xfId="11213" xr:uid="{46EB1364-BAFA-4472-8B0E-2B1E8094237E}"/>
    <cellStyle name="Millares 18 2 3" xfId="1542" xr:uid="{3D12602C-19ED-4A6B-A072-E2468CD73F0C}"/>
    <cellStyle name="Millares 18 2 3 2" xfId="4216" xr:uid="{001B7793-96D9-4EAA-BF04-55A87493F10A}"/>
    <cellStyle name="Millares 18 2 3 2 2" xfId="9345" xr:uid="{4758DD6D-CDD2-4844-91DC-966B6E5B4E62}"/>
    <cellStyle name="Millares 18 2 3 3" xfId="6700" xr:uid="{0FDDF51E-DF80-4B7E-B5D2-38EA4FF76482}"/>
    <cellStyle name="Millares 18 2 4" xfId="2639" xr:uid="{6E908E78-FC48-43E0-AB36-FE99863CF988}"/>
    <cellStyle name="Millares 18 2 4 2" xfId="7795" xr:uid="{50D30F2B-8780-432C-BB3B-41E206A7EEDF}"/>
    <cellStyle name="Millares 18 2 5" xfId="3902" xr:uid="{CA2AD144-67AE-4CC4-8FEE-05F2A8D07C02}"/>
    <cellStyle name="Millares 18 2 5 2" xfId="9031" xr:uid="{D745AE14-BA1C-44C8-AFA5-158DF277215E}"/>
    <cellStyle name="Millares 18 2 6" xfId="4507" xr:uid="{DDD72FC4-746D-490E-9240-48E19B449962}"/>
    <cellStyle name="Millares 18 2 6 2" xfId="9635" xr:uid="{055DFDB2-1801-4611-842B-7DE43554D913}"/>
    <cellStyle name="Millares 18 2 7" xfId="5604" xr:uid="{15CFF2D4-7589-4268-A596-2D28769EB0CE}"/>
    <cellStyle name="Millares 18 2 8" xfId="10738" xr:uid="{E6A89B67-1DC1-4313-A036-C316E13DE019}"/>
    <cellStyle name="Millares 18 3" xfId="705" xr:uid="{EC48A7C4-CA07-4D04-963D-EF9FC34E7080}"/>
    <cellStyle name="Millares 18 3 2" xfId="1874" xr:uid="{516B70D9-172B-4720-B4FD-7BEB46924EAC}"/>
    <cellStyle name="Millares 18 3 2 2" xfId="7032" xr:uid="{E231A3B2-BDFE-4B8E-A819-AEC663CB317C}"/>
    <cellStyle name="Millares 18 3 3" xfId="2971" xr:uid="{DE462E17-68BD-4EB4-A74E-67383273A8FD}"/>
    <cellStyle name="Millares 18 3 3 2" xfId="8127" xr:uid="{1449E685-1701-4E08-A9E0-1B81E89165AA}"/>
    <cellStyle name="Millares 18 3 4" xfId="4066" xr:uid="{554326FC-0F31-4DDE-B12B-E1AD0F0EB4F6}"/>
    <cellStyle name="Millares 18 3 4 2" xfId="9195" xr:uid="{E64CA766-3AD9-480A-BBB2-712645B31674}"/>
    <cellStyle name="Millares 18 3 5" xfId="4839" xr:uid="{B53EFC51-4CCE-43EE-8BE3-D88A146A1794}"/>
    <cellStyle name="Millares 18 3 5 2" xfId="9967" xr:uid="{08093078-19F7-4333-9393-A2B4BDB4D71D}"/>
    <cellStyle name="Millares 18 3 6" xfId="5936" xr:uid="{39E5EA0E-D44F-4132-B953-0604EA99FC78}"/>
    <cellStyle name="Millares 18 3 7" xfId="11070" xr:uid="{6B5E812B-FDA5-4A69-8D38-C0EE04C466B2}"/>
    <cellStyle name="Millares 18 4" xfId="1050" xr:uid="{BD834977-C7BF-471F-A9C3-44D75FC0EB88}"/>
    <cellStyle name="Millares 18 4 2" xfId="2210" xr:uid="{23EF5878-73D8-44CD-88F7-813B978E94B0}"/>
    <cellStyle name="Millares 18 4 2 2" xfId="7368" xr:uid="{0B9FBE4B-2B0F-4ADF-9273-1545E400207E}"/>
    <cellStyle name="Millares 18 4 3" xfId="3307" xr:uid="{DA70161B-4848-4D08-9A09-91985EA923BD}"/>
    <cellStyle name="Millares 18 4 3 2" xfId="8463" xr:uid="{E16EB590-0FF6-42DA-B38E-96932BEFD5AC}"/>
    <cellStyle name="Millares 18 4 4" xfId="4201" xr:uid="{C76214F4-8A22-4893-B5B8-7B9D0618B60E}"/>
    <cellStyle name="Millares 18 4 4 2" xfId="9330" xr:uid="{8F09861A-E841-49BB-B501-C220F74FFED8}"/>
    <cellStyle name="Millares 18 4 5" xfId="5175" xr:uid="{908FF808-DF17-4142-9175-192871F5FC9D}"/>
    <cellStyle name="Millares 18 4 5 2" xfId="10303" xr:uid="{C90B4A26-E08D-4C99-B084-36DFF30D2542}"/>
    <cellStyle name="Millares 18 4 6" xfId="6273" xr:uid="{0F4F14E4-93DA-4E96-87E4-455BCFA5E4EA}"/>
    <cellStyle name="Millares 18 4 7" xfId="11406" xr:uid="{A079E67C-7FCF-42B7-95FC-781BC64D09CE}"/>
    <cellStyle name="Millares 18 5" xfId="1217" xr:uid="{BD457D18-E094-4F9A-A038-6B9883791723}"/>
    <cellStyle name="Millares 18 5 2" xfId="2352" xr:uid="{F6A33594-5F4D-4C70-93E7-BCF3A93B7ADD}"/>
    <cellStyle name="Millares 18 5 2 2" xfId="7510" xr:uid="{13206A55-3A2D-478B-B09B-44B891CFE719}"/>
    <cellStyle name="Millares 18 5 3" xfId="3450" xr:uid="{C240366C-C7EA-4666-A2CB-168985004496}"/>
    <cellStyle name="Millares 18 5 3 2" xfId="8605" xr:uid="{10B48470-6B9D-4253-8E34-7E28DCD03A93}"/>
    <cellStyle name="Millares 18 5 4" xfId="5317" xr:uid="{A1F0345C-9EB6-467F-9ECD-A0D592846C4B}"/>
    <cellStyle name="Millares 18 5 4 2" xfId="10445" xr:uid="{2077EB16-8557-4321-AF4C-188D465734A8}"/>
    <cellStyle name="Millares 18 5 5" xfId="6415" xr:uid="{2F86C32E-DA3B-421A-952D-7C937E8B1AA4}"/>
    <cellStyle name="Millares 18 5 6" xfId="11548" xr:uid="{40C9CEDE-5DD0-4850-B903-790FF45E8AC2}"/>
    <cellStyle name="Millares 18 6" xfId="1399" xr:uid="{D654D4B5-41B6-49F9-B535-58DACB21F1A1}"/>
    <cellStyle name="Millares 18 6 2" xfId="6557" xr:uid="{5A6D8473-0083-485E-A786-512579266E8C}"/>
    <cellStyle name="Millares 18 7" xfId="2496" xr:uid="{6FCECD2D-93D4-4F6C-BE31-8C82B6C02130}"/>
    <cellStyle name="Millares 18 7 2" xfId="7652" xr:uid="{63D1E084-A8EB-42AB-91AA-C099323F69D9}"/>
    <cellStyle name="Millares 18 8" xfId="3759" xr:uid="{B7B3F8B1-23DF-498E-B089-3FA960E1002C}"/>
    <cellStyle name="Millares 18 8 2" xfId="8888" xr:uid="{27A7E759-7CA8-4CEE-9391-1583979715AB}"/>
    <cellStyle name="Millares 18 9" xfId="4364" xr:uid="{D8FEE8BC-7D96-40E4-8F32-71D28B7D4B8E}"/>
    <cellStyle name="Millares 18 9 2" xfId="9492" xr:uid="{E6F7223F-6BFE-4FD6-9B9B-1AC1D2F504AB}"/>
    <cellStyle name="Millares 19" xfId="575" xr:uid="{B928232C-57D2-4602-A123-ABE5EC97C331}"/>
    <cellStyle name="Millares 19 2" xfId="435" xr:uid="{DB78821F-E6E1-4E4B-8424-343D7A2695F0}"/>
    <cellStyle name="Millares 19 2 10" xfId="10815" xr:uid="{ECF15739-1F55-40BD-9E8B-9FBBB37FD207}"/>
    <cellStyle name="Millares 19 2 2" xfId="450" xr:uid="{C307CD47-4E50-4644-8736-D0CDCF6DD613}"/>
    <cellStyle name="Millares 19 2 2 2" xfId="558" xr:uid="{646BD18B-68AC-4B64-822E-DBB58D1B19B5}"/>
    <cellStyle name="Millares 19 2 2 2 2" xfId="1739" xr:uid="{49FDDF67-E312-4AE2-A725-581EDC6951E9}"/>
    <cellStyle name="Millares 19 2 2 2 2 2" xfId="4046" xr:uid="{EF621F05-EE94-4DC3-9518-1EFA3982EAA0}"/>
    <cellStyle name="Millares 19 2 2 2 2 2 2" xfId="9175" xr:uid="{09C29FBC-B548-4839-8A4F-683FB1FF8F1F}"/>
    <cellStyle name="Millares 19 2 2 2 2 3" xfId="6897" xr:uid="{DF539A63-E3C0-4537-859C-C4C3705B7DB4}"/>
    <cellStyle name="Millares 19 2 2 2 3" xfId="2836" xr:uid="{AAEE3539-0F1F-4B04-ADF5-D07D270AB11C}"/>
    <cellStyle name="Millares 19 2 2 2 3 2" xfId="4179" xr:uid="{B4119925-02DD-4961-A331-815989497EF9}"/>
    <cellStyle name="Millares 19 2 2 2 3 2 2" xfId="9308" xr:uid="{9FCB420C-3CD9-4B7C-8DD5-FB9C27DD51F5}"/>
    <cellStyle name="Millares 19 2 2 2 3 3" xfId="7992" xr:uid="{B88F89CE-8BB3-4017-BE0C-6DDE7121F7BF}"/>
    <cellStyle name="Millares 19 2 2 2 4" xfId="3624" xr:uid="{84459710-7A91-416C-92A5-3631C043A6EE}"/>
    <cellStyle name="Millares 19 2 2 2 4 2" xfId="8753" xr:uid="{31B08B61-9B26-4247-963D-7584A9AEA1FA}"/>
    <cellStyle name="Millares 19 2 2 2 5" xfId="4704" xr:uid="{7543B4D5-E7E8-4D93-87A2-4037EF907F21}"/>
    <cellStyle name="Millares 19 2 2 2 5 2" xfId="9832" xr:uid="{7EAEA63E-99AC-47B7-BB75-67493E17E9C1}"/>
    <cellStyle name="Millares 19 2 2 2 6" xfId="5801" xr:uid="{CE9C6549-2AE3-4D3F-A709-FDBD76372196}"/>
    <cellStyle name="Millares 19 2 2 2 7" xfId="10935" xr:uid="{40DC707D-B5D6-4DD5-AFA3-114A8FF900F3}"/>
    <cellStyle name="Millares 19 2 2 3" xfId="511" xr:uid="{F7EECF0E-1563-46F4-BAEE-47CBA3F4D42C}"/>
    <cellStyle name="Millares 19 2 2 3 2" xfId="1692" xr:uid="{DBDF55D8-89AF-4492-92AD-117124599C65}"/>
    <cellStyle name="Millares 19 2 2 3 2 2" xfId="4004" xr:uid="{10C6BD8C-6033-49EA-ACAB-8606EFFC9D7C}"/>
    <cellStyle name="Millares 19 2 2 3 2 2 2" xfId="9133" xr:uid="{728E3A3A-7D13-4BBC-A9A3-B8F0CB153B0D}"/>
    <cellStyle name="Millares 19 2 2 3 2 3" xfId="6850" xr:uid="{A5B16737-EBD9-43D5-B02B-6F2DC36003D9}"/>
    <cellStyle name="Millares 19 2 2 3 3" xfId="2789" xr:uid="{A919A07D-7C57-495E-874A-6D450B559164}"/>
    <cellStyle name="Millares 19 2 2 3 3 2" xfId="4137" xr:uid="{398B0BCC-94D5-47F4-9141-B35183C603C2}"/>
    <cellStyle name="Millares 19 2 2 3 3 2 2" xfId="9266" xr:uid="{BD513D47-97DA-4A60-B59C-F6E8FAC9F1BA}"/>
    <cellStyle name="Millares 19 2 2 3 3 3" xfId="7945" xr:uid="{016DF7C1-4DD1-40C6-B089-52A65AF35F20}"/>
    <cellStyle name="Millares 19 2 2 3 4" xfId="3577" xr:uid="{8B49AC91-3788-423B-9A0A-C704418BAD7C}"/>
    <cellStyle name="Millares 19 2 2 3 4 2" xfId="8706" xr:uid="{7D559993-343A-4C17-8D55-CC076AE02396}"/>
    <cellStyle name="Millares 19 2 2 3 5" xfId="4657" xr:uid="{574835F6-B162-4C1D-8114-0AA6AF49584B}"/>
    <cellStyle name="Millares 19 2 2 3 5 2" xfId="9785" xr:uid="{4453CC53-76EC-46B4-9E30-89DBE105EC8C}"/>
    <cellStyle name="Millares 19 2 2 3 6" xfId="5754" xr:uid="{C161895B-3F7C-445A-B3B7-35BB82A00F1D}"/>
    <cellStyle name="Millares 19 2 2 3 7" xfId="10888" xr:uid="{FB40DC04-1AAD-4285-B5A6-98D1E6610A9D}"/>
    <cellStyle name="Millares 19 2 2 4" xfId="1632" xr:uid="{20BBDE80-9E12-4ECA-9609-BC3F3061BA4A}"/>
    <cellStyle name="Millares 19 2 2 4 2" xfId="3975" xr:uid="{30503491-8AA7-4A11-BD2F-2977D6B7C4ED}"/>
    <cellStyle name="Millares 19 2 2 4 2 2" xfId="9104" xr:uid="{C2225494-A828-4FD5-8056-CA0B4DA51C29}"/>
    <cellStyle name="Millares 19 2 2 4 3" xfId="6790" xr:uid="{0224CA20-F3F1-4924-BEC5-ADE06C9E1170}"/>
    <cellStyle name="Millares 19 2 2 5" xfId="2729" xr:uid="{9C3FB083-4197-4F37-8154-EA9D171EF3F3}"/>
    <cellStyle name="Millares 19 2 2 5 2" xfId="4104" xr:uid="{9B3C302B-2ECC-49EF-897E-0B11DB516DC2}"/>
    <cellStyle name="Millares 19 2 2 5 2 2" xfId="9233" xr:uid="{25E5D930-100E-42A1-84F8-7DA2B57F7C55}"/>
    <cellStyle name="Millares 19 2 2 5 3" xfId="7885" xr:uid="{4D19DAB4-07D1-40B2-9DE1-BFA98F088B06}"/>
    <cellStyle name="Millares 19 2 2 6" xfId="3516" xr:uid="{9DC5C2A3-72F6-4F15-8B9D-481C9510F38A}"/>
    <cellStyle name="Millares 19 2 2 6 2" xfId="8645" xr:uid="{2406BA5D-7379-4F1A-98D2-5CBFBD0B9B1C}"/>
    <cellStyle name="Millares 19 2 2 7" xfId="4597" xr:uid="{C661351A-634C-4BF3-9747-FEFC1112326B}"/>
    <cellStyle name="Millares 19 2 2 7 2" xfId="9725" xr:uid="{739CF31C-A798-456C-B487-083D1338FB47}"/>
    <cellStyle name="Millares 19 2 2 8" xfId="5694" xr:uid="{F2001D88-9D81-4026-97FD-41F3027F4CBA}"/>
    <cellStyle name="Millares 19 2 2 9" xfId="10828" xr:uid="{7FFF4BFF-E1AC-4677-AEC9-F97F43B9A5FE}"/>
    <cellStyle name="Millares 19 2 3" xfId="546" xr:uid="{F2245A48-DA0F-44C6-A433-CD33A65769CF}"/>
    <cellStyle name="Millares 19 2 3 2" xfId="1727" xr:uid="{745C99CC-4641-457E-A4A5-7CBA8B3AD900}"/>
    <cellStyle name="Millares 19 2 3 2 2" xfId="4035" xr:uid="{74F640A6-FD14-4832-B929-C15AA53F4A3E}"/>
    <cellStyle name="Millares 19 2 3 2 2 2" xfId="9164" xr:uid="{D04834AC-60EB-4CA5-9F7C-8E6ADF8308EA}"/>
    <cellStyle name="Millares 19 2 3 2 3" xfId="6885" xr:uid="{E4541BD1-6838-48CE-BE0C-137DB85D05BF}"/>
    <cellStyle name="Millares 19 2 3 3" xfId="2824" xr:uid="{79F5F306-F253-4505-B2CA-B82781BBE744}"/>
    <cellStyle name="Millares 19 2 3 3 2" xfId="4168" xr:uid="{1FE1C5DB-C1C6-448F-9738-B2E064DE35FC}"/>
    <cellStyle name="Millares 19 2 3 3 2 2" xfId="9297" xr:uid="{72E5046D-EA0D-444F-ADAF-E34C65D2A5DA}"/>
    <cellStyle name="Millares 19 2 3 3 3" xfId="7980" xr:uid="{54AC49A8-D45E-4B98-B441-C129905EC933}"/>
    <cellStyle name="Millares 19 2 3 4" xfId="3612" xr:uid="{9E033807-6494-4394-A2C2-AF5AF144F16A}"/>
    <cellStyle name="Millares 19 2 3 4 2" xfId="8741" xr:uid="{A75CEDA0-E79B-4204-8C13-EC858FB652A7}"/>
    <cellStyle name="Millares 19 2 3 5" xfId="4692" xr:uid="{AD4EC4EE-1520-45D6-9600-B26FB433F994}"/>
    <cellStyle name="Millares 19 2 3 5 2" xfId="9820" xr:uid="{99AE022B-37EC-4D63-9625-1624CDB0820C}"/>
    <cellStyle name="Millares 19 2 3 6" xfId="5789" xr:uid="{B6533337-172F-44F3-AF4B-72619B07CED3}"/>
    <cellStyle name="Millares 19 2 3 7" xfId="10923" xr:uid="{BD1DD844-89A1-401B-88FE-17F86CE9A9FC}"/>
    <cellStyle name="Millares 19 2 4" xfId="500" xr:uid="{3C10C013-3A7C-4C95-A90D-5CDC3AD069FA}"/>
    <cellStyle name="Millares 19 2 4 2" xfId="1681" xr:uid="{BAD0FB70-57EB-46E9-A900-534A4762E73D}"/>
    <cellStyle name="Millares 19 2 4 2 2" xfId="3993" xr:uid="{AB65DF34-4ABF-4575-896D-32D0E1EC1B6D}"/>
    <cellStyle name="Millares 19 2 4 2 2 2" xfId="9122" xr:uid="{3EB550F8-C610-45FF-B38A-B799E0BE7BB9}"/>
    <cellStyle name="Millares 19 2 4 2 3" xfId="6839" xr:uid="{2E1254F7-7DAF-41FE-9B90-54615BC045D9}"/>
    <cellStyle name="Millares 19 2 4 3" xfId="2778" xr:uid="{78EC291A-3F6D-428E-B211-D368426CF3F6}"/>
    <cellStyle name="Millares 19 2 4 3 2" xfId="4126" xr:uid="{4C19472F-95BC-4B9E-A464-4FAC0B17B736}"/>
    <cellStyle name="Millares 19 2 4 3 2 2" xfId="9255" xr:uid="{606EB2A9-6AF7-43B2-9E87-3A6C88226DD1}"/>
    <cellStyle name="Millares 19 2 4 3 3" xfId="7934" xr:uid="{459E2514-18F1-4182-80BC-93BCEF022920}"/>
    <cellStyle name="Millares 19 2 4 4" xfId="3566" xr:uid="{873B118B-E491-47AC-96BC-FDA0628CEF0E}"/>
    <cellStyle name="Millares 19 2 4 4 2" xfId="8695" xr:uid="{AC8228BA-DF3F-481D-AE38-710A3F380F30}"/>
    <cellStyle name="Millares 19 2 4 5" xfId="4646" xr:uid="{2AE64676-0BC5-4EFC-9165-21970C90CBF0}"/>
    <cellStyle name="Millares 19 2 4 5 2" xfId="9774" xr:uid="{9AF77A4A-04F4-4782-AA89-D7450D83FBAB}"/>
    <cellStyle name="Millares 19 2 4 6" xfId="5743" xr:uid="{C60A41AC-C3F1-4E03-8DB4-E6E1FB2FC0EE}"/>
    <cellStyle name="Millares 19 2 4 7" xfId="10877" xr:uid="{998FE211-3E66-4DFC-8FF5-3DE37245B7E8}"/>
    <cellStyle name="Millares 19 2 5" xfId="1619" xr:uid="{884342A1-E651-47B1-8756-A5FBF18753FA}"/>
    <cellStyle name="Millares 19 2 5 2" xfId="3964" xr:uid="{F9ED6C69-134D-42C3-875F-C8C87FDAB5C0}"/>
    <cellStyle name="Millares 19 2 5 2 2" xfId="9093" xr:uid="{56734AC6-64D1-42A3-AB79-B04ACBCCCF34}"/>
    <cellStyle name="Millares 19 2 5 3" xfId="6777" xr:uid="{A2AF68D7-9D90-47D9-B569-7BF111469A04}"/>
    <cellStyle name="Millares 19 2 6" xfId="2716" xr:uid="{61798CC6-753F-4B0A-A39B-44BD15E88769}"/>
    <cellStyle name="Millares 19 2 6 2" xfId="4093" xr:uid="{2A87D6F0-B2D5-48D6-9C8D-8FF7D81BD55C}"/>
    <cellStyle name="Millares 19 2 6 2 2" xfId="9222" xr:uid="{E6B7B843-50CB-4B7B-B14F-306692FEE5B4}"/>
    <cellStyle name="Millares 19 2 6 3" xfId="7872" xr:uid="{E4A5A76F-1F4E-4ECD-8B06-10A64ADFF840}"/>
    <cellStyle name="Millares 19 2 7" xfId="3503" xr:uid="{61C1BE4B-526E-40D2-A2F9-04656230A575}"/>
    <cellStyle name="Millares 19 2 7 2" xfId="8632" xr:uid="{D902B2E7-B616-4886-BC9E-75905BEB4986}"/>
    <cellStyle name="Millares 19 2 8" xfId="4584" xr:uid="{1AFA4B6E-CDFB-4436-870C-AEE84B945269}"/>
    <cellStyle name="Millares 19 2 8 2" xfId="9712" xr:uid="{5CBF06F1-483D-45A2-B8EC-7FF97219B138}"/>
    <cellStyle name="Millares 19 2 9" xfId="5681" xr:uid="{D5EF140B-F49E-467F-AE0D-3E6E5B34E0EE}"/>
    <cellStyle name="Millares 2" xfId="8" xr:uid="{00000000-0005-0000-0000-00003E000000}"/>
    <cellStyle name="Millares 2 2" xfId="416" xr:uid="{B49F405F-93AA-43C2-A156-F7932AC59AF2}"/>
    <cellStyle name="Millares 2 2 10" xfId="5667" xr:uid="{6DFF0377-3768-46AA-9188-511EB17E194B}"/>
    <cellStyle name="Millares 2 2 11" xfId="10801" xr:uid="{D48ADF13-05BC-49AA-A9E5-B197B95D55A6}"/>
    <cellStyle name="Millares 2 2 2" xfId="446" xr:uid="{BD6B12CA-6E42-4233-B650-B2165CA242CD}"/>
    <cellStyle name="Millares 2 2 2 2" xfId="554" xr:uid="{602CC7A4-D5B3-48F1-A3E9-FC871B9DBDE4}"/>
    <cellStyle name="Millares 2 2 2 2 2" xfId="1735" xr:uid="{C52C66EE-F239-4571-ABB0-07EF1B03FD0D}"/>
    <cellStyle name="Millares 2 2 2 2 2 2" xfId="4042" xr:uid="{A25C4648-EED1-4FB3-88A2-F70F1C01E479}"/>
    <cellStyle name="Millares 2 2 2 2 2 2 2" xfId="9171" xr:uid="{525A387E-8F37-447D-8872-60732FA18EFF}"/>
    <cellStyle name="Millares 2 2 2 2 2 3" xfId="6893" xr:uid="{45DD8F09-9D40-4172-A5D0-99E3CB3C05DF}"/>
    <cellStyle name="Millares 2 2 2 2 3" xfId="2832" xr:uid="{F274D65A-C767-4B03-A21A-19E05B25B0DF}"/>
    <cellStyle name="Millares 2 2 2 2 3 2" xfId="4175" xr:uid="{AE236EEA-CBF8-4886-AE4C-E113C8924E33}"/>
    <cellStyle name="Millares 2 2 2 2 3 2 2" xfId="9304" xr:uid="{ABE60A2A-CD61-46B9-9099-09863B6E9F8F}"/>
    <cellStyle name="Millares 2 2 2 2 3 3" xfId="7988" xr:uid="{0D24A423-09E8-4F53-BFA7-38EE8A5C22D8}"/>
    <cellStyle name="Millares 2 2 2 2 4" xfId="3620" xr:uid="{8E2512E2-F7E8-4B7A-89AC-8E5622F8ED48}"/>
    <cellStyle name="Millares 2 2 2 2 4 2" xfId="8749" xr:uid="{02ACECC3-9892-4F65-8E6F-9DDDEAF19A4C}"/>
    <cellStyle name="Millares 2 2 2 2 5" xfId="4700" xr:uid="{3BBECA2C-CE20-4964-8AE9-C22830934629}"/>
    <cellStyle name="Millares 2 2 2 2 5 2" xfId="9828" xr:uid="{E9FB7346-1D3D-4287-9C35-B5B888325A2D}"/>
    <cellStyle name="Millares 2 2 2 2 6" xfId="5797" xr:uid="{B7FCBE75-7324-4F5C-89F2-B775B2C97BAC}"/>
    <cellStyle name="Millares 2 2 2 2 7" xfId="10931" xr:uid="{46FD36E2-1E8D-43A7-B00C-B3E2AEA58C37}"/>
    <cellStyle name="Millares 2 2 2 3" xfId="507" xr:uid="{D2A824AD-E0D7-4965-8698-29B60997EBD0}"/>
    <cellStyle name="Millares 2 2 2 3 2" xfId="1688" xr:uid="{F599F2D5-7DB9-47A7-A71B-C1F450A131E6}"/>
    <cellStyle name="Millares 2 2 2 3 2 2" xfId="4000" xr:uid="{69234A59-31F5-48DB-9741-8DB2E56A8940}"/>
    <cellStyle name="Millares 2 2 2 3 2 2 2" xfId="9129" xr:uid="{4CF4D253-A48B-41AF-85E9-4BDE1854E00B}"/>
    <cellStyle name="Millares 2 2 2 3 2 3" xfId="6846" xr:uid="{3C6A5472-3D4B-4A36-9D5C-909698B858FA}"/>
    <cellStyle name="Millares 2 2 2 3 3" xfId="2785" xr:uid="{9429AD09-6D85-4224-A0F9-AB9DAED459F9}"/>
    <cellStyle name="Millares 2 2 2 3 3 2" xfId="4133" xr:uid="{CDCAFDF4-511F-4ED8-B156-A5D86E28D23E}"/>
    <cellStyle name="Millares 2 2 2 3 3 2 2" xfId="9262" xr:uid="{27830529-5F32-48B0-9FED-BE661136826A}"/>
    <cellStyle name="Millares 2 2 2 3 3 3" xfId="7941" xr:uid="{94B0E91B-BE73-4705-8EE4-3B2EA7A213FD}"/>
    <cellStyle name="Millares 2 2 2 3 4" xfId="3573" xr:uid="{AD68AFD1-2ABD-4565-9448-713A75990A78}"/>
    <cellStyle name="Millares 2 2 2 3 4 2" xfId="8702" xr:uid="{4B577673-95B9-481C-86E1-3A5819BEFDF3}"/>
    <cellStyle name="Millares 2 2 2 3 5" xfId="4653" xr:uid="{51AC3DC4-FF57-4C89-979F-5DC936B7E527}"/>
    <cellStyle name="Millares 2 2 2 3 5 2" xfId="9781" xr:uid="{F550456C-5539-4CFC-973C-4F9B3E4C46FC}"/>
    <cellStyle name="Millares 2 2 2 3 6" xfId="5750" xr:uid="{F337E825-50BD-419A-A65E-0714FB0421A5}"/>
    <cellStyle name="Millares 2 2 2 3 7" xfId="10884" xr:uid="{73E25F73-152D-4AC2-AE74-60BC8B1F857B}"/>
    <cellStyle name="Millares 2 2 2 4" xfId="1628" xr:uid="{4E04F6B6-76A0-440F-90FE-01895E8BE00F}"/>
    <cellStyle name="Millares 2 2 2 4 2" xfId="3971" xr:uid="{7977CF7B-9CBD-4315-8852-1236A97C9AEB}"/>
    <cellStyle name="Millares 2 2 2 4 2 2" xfId="9100" xr:uid="{8D87C49C-D225-4113-80F2-95A72CEBFDCC}"/>
    <cellStyle name="Millares 2 2 2 4 3" xfId="6786" xr:uid="{0B1E0290-E34E-4541-AD5A-981D4202AADA}"/>
    <cellStyle name="Millares 2 2 2 5" xfId="2725" xr:uid="{9B68CA6F-4BBB-4F20-B0DE-27D5FFF3D653}"/>
    <cellStyle name="Millares 2 2 2 5 2" xfId="4100" xr:uid="{420FF8EC-22A7-446C-A11B-90EB3129E803}"/>
    <cellStyle name="Millares 2 2 2 5 2 2" xfId="9229" xr:uid="{8CCA9B26-B25A-4EFA-8ACB-A4463543FDEB}"/>
    <cellStyle name="Millares 2 2 2 5 3" xfId="7881" xr:uid="{5CC80DEF-5D75-4901-803E-CE97B9A62653}"/>
    <cellStyle name="Millares 2 2 2 6" xfId="3512" xr:uid="{D64B66E4-F2D2-43E3-92AC-A04C6B16E979}"/>
    <cellStyle name="Millares 2 2 2 6 2" xfId="8641" xr:uid="{F9127A5B-3F17-483C-9647-A1F7D761185E}"/>
    <cellStyle name="Millares 2 2 2 7" xfId="4593" xr:uid="{949DFB92-0E18-41BC-844C-E2938D7274CF}"/>
    <cellStyle name="Millares 2 2 2 7 2" xfId="9721" xr:uid="{84F67108-AB87-4416-B238-CA1F13D28D28}"/>
    <cellStyle name="Millares 2 2 2 8" xfId="5690" xr:uid="{4067C30E-E917-4627-8A16-D7841FCAC5BB}"/>
    <cellStyle name="Millares 2 2 2 9" xfId="10824" xr:uid="{EEE7E45C-1CC7-4E21-B258-20FA3C6294EC}"/>
    <cellStyle name="Millares 2 2 3" xfId="541" xr:uid="{10510B2F-51C6-4B01-89D2-3CD09CD1E84C}"/>
    <cellStyle name="Millares 2 2 3 2" xfId="1722" xr:uid="{E4088019-FFCC-42EC-AE93-F459987D5A5A}"/>
    <cellStyle name="Millares 2 2 3 2 2" xfId="4032" xr:uid="{F4A75096-CD70-43BE-A0FC-7D63F12DEBFF}"/>
    <cellStyle name="Millares 2 2 3 2 2 2" xfId="9161" xr:uid="{7044B80F-3F27-4B90-9CC3-6879952E28AB}"/>
    <cellStyle name="Millares 2 2 3 2 3" xfId="6880" xr:uid="{EB77B694-84E8-4A48-BC3B-360637F920CF}"/>
    <cellStyle name="Millares 2 2 3 3" xfId="2819" xr:uid="{F3BEACF6-BF45-41EC-8E5F-A3AB7EDDDB34}"/>
    <cellStyle name="Millares 2 2 3 3 2" xfId="4165" xr:uid="{04D09BF8-4D69-455B-A2C3-6CD2CCF5A3B7}"/>
    <cellStyle name="Millares 2 2 3 3 2 2" xfId="9294" xr:uid="{E4807098-CEEB-4822-9FFA-A0E678DED29E}"/>
    <cellStyle name="Millares 2 2 3 3 3" xfId="7975" xr:uid="{CFB8AC3A-EFF1-4C90-8C50-D90207FDEFD7}"/>
    <cellStyle name="Millares 2 2 3 4" xfId="3607" xr:uid="{ADD0F39F-CB67-498C-87DD-60611E4DE2B5}"/>
    <cellStyle name="Millares 2 2 3 4 2" xfId="8736" xr:uid="{2B05FFF2-63E0-4009-A21F-3D0662C628F3}"/>
    <cellStyle name="Millares 2 2 3 5" xfId="4687" xr:uid="{B8D24640-1FC0-479E-8E7E-2A31CF22635F}"/>
    <cellStyle name="Millares 2 2 3 5 2" xfId="9815" xr:uid="{66423B15-D1A7-4B16-972B-2BC5F7EB1494}"/>
    <cellStyle name="Millares 2 2 3 6" xfId="5784" xr:uid="{EC28825F-1207-47A5-81B0-F4BDB1C75C38}"/>
    <cellStyle name="Millares 2 2 3 7" xfId="10918" xr:uid="{8225E05E-6364-4306-872E-933231F58B58}"/>
    <cellStyle name="Millares 2 2 4" xfId="529" xr:uid="{39845F2E-DFD8-47CB-BB3D-6A84C71A4E09}"/>
    <cellStyle name="Millares 2 2 4 2" xfId="1710" xr:uid="{36627568-24F4-4B7C-AD13-EF36251CD020}"/>
    <cellStyle name="Millares 2 2 4 2 2" xfId="4021" xr:uid="{48A82717-6A94-499D-918D-51136018EBCA}"/>
    <cellStyle name="Millares 2 2 4 2 2 2" xfId="9150" xr:uid="{33242F6A-5731-469F-9190-C0805015326C}"/>
    <cellStyle name="Millares 2 2 4 2 3" xfId="6868" xr:uid="{7669DE67-0E16-4731-B400-2523F5C679F2}"/>
    <cellStyle name="Millares 2 2 4 3" xfId="2807" xr:uid="{8C78629F-2A27-4FB0-A458-282CF3FA0854}"/>
    <cellStyle name="Millares 2 2 4 3 2" xfId="4154" xr:uid="{BA0EE119-7A77-489D-97C9-454298838D5E}"/>
    <cellStyle name="Millares 2 2 4 3 2 2" xfId="9283" xr:uid="{C9DDA9BF-8841-40B5-8E3B-07ACA66EA46E}"/>
    <cellStyle name="Millares 2 2 4 3 3" xfId="7963" xr:uid="{4BDA7787-6315-4122-90A8-AB409879A760}"/>
    <cellStyle name="Millares 2 2 4 4" xfId="3595" xr:uid="{0538E132-509B-4924-A345-BDF5AAF7D9B5}"/>
    <cellStyle name="Millares 2 2 4 4 2" xfId="8724" xr:uid="{20292C01-8AA1-4DC9-B94C-4C55710F0B95}"/>
    <cellStyle name="Millares 2 2 4 5" xfId="4675" xr:uid="{89EFBF3F-FDA0-4097-8DE3-B2B89F77E1FB}"/>
    <cellStyle name="Millares 2 2 4 5 2" xfId="9803" xr:uid="{8F9B741D-61DA-458A-83BE-DFE42C8688F8}"/>
    <cellStyle name="Millares 2 2 4 6" xfId="5772" xr:uid="{9D19E121-EF0D-456D-AAC4-AF58BC7ED0D9}"/>
    <cellStyle name="Millares 2 2 4 7" xfId="10906" xr:uid="{11398306-74A0-4F10-BEA3-507B147E22ED}"/>
    <cellStyle name="Millares 2 2 5" xfId="497" xr:uid="{14C38B37-4C20-4A2F-B190-0E48B9456FB2}"/>
    <cellStyle name="Millares 2 2 5 2" xfId="1678" xr:uid="{CAF25719-01D7-42C7-8A3F-60A7DA599E48}"/>
    <cellStyle name="Millares 2 2 5 2 2" xfId="3990" xr:uid="{DCB418F1-1C35-48E4-B2EA-3BB9F3C752E5}"/>
    <cellStyle name="Millares 2 2 5 2 2 2" xfId="9119" xr:uid="{D642D09E-7AC5-4443-846C-868A5B3DB05C}"/>
    <cellStyle name="Millares 2 2 5 2 3" xfId="6836" xr:uid="{3947A275-CC87-4A8D-8814-A52BC2BC1005}"/>
    <cellStyle name="Millares 2 2 5 3" xfId="2775" xr:uid="{3C89655D-E059-4EED-8F81-A946EFA838D9}"/>
    <cellStyle name="Millares 2 2 5 3 2" xfId="4123" xr:uid="{24A5092C-3A65-4488-9C5D-4CA880DE2F04}"/>
    <cellStyle name="Millares 2 2 5 3 2 2" xfId="9252" xr:uid="{7B1A5098-97F7-4D96-A8AB-0FF59D7EB05A}"/>
    <cellStyle name="Millares 2 2 5 3 3" xfId="7931" xr:uid="{717E3674-B947-4C46-9C99-022192042EDF}"/>
    <cellStyle name="Millares 2 2 5 4" xfId="3563" xr:uid="{C99C9043-ABE7-4C49-A654-8B46C607BF42}"/>
    <cellStyle name="Millares 2 2 5 4 2" xfId="8692" xr:uid="{51063819-F978-4DA9-9117-D362DA87535F}"/>
    <cellStyle name="Millares 2 2 5 5" xfId="4643" xr:uid="{75B34F6D-3507-4005-921D-BFA9239EF754}"/>
    <cellStyle name="Millares 2 2 5 5 2" xfId="9771" xr:uid="{60E1484F-B384-43E8-AA83-8A1DBBDC5B49}"/>
    <cellStyle name="Millares 2 2 5 6" xfId="5740" xr:uid="{B44B1DAF-A59A-4174-9765-CBC9CBA28FE3}"/>
    <cellStyle name="Millares 2 2 5 7" xfId="10874" xr:uid="{0115C945-81EB-42FB-97D9-3E4129B710B6}"/>
    <cellStyle name="Millares 2 2 6" xfId="1605" xr:uid="{6DAC21CB-E3FE-4F26-AA43-D025DF5BEBDF}"/>
    <cellStyle name="Millares 2 2 6 2" xfId="3961" xr:uid="{A71A59D2-6F90-480F-BC50-6B38C2578985}"/>
    <cellStyle name="Millares 2 2 6 2 2" xfId="9090" xr:uid="{CFF26A84-4F37-4BD7-9B4D-20DF507660C2}"/>
    <cellStyle name="Millares 2 2 6 3" xfId="6763" xr:uid="{A988EEB4-62D0-4EF0-B9E1-35A80FD6651E}"/>
    <cellStyle name="Millares 2 2 7" xfId="2702" xr:uid="{5303CED4-A790-42B6-B4C5-41606BA4091B}"/>
    <cellStyle name="Millares 2 2 7 2" xfId="4089" xr:uid="{949621D4-2CE6-4AD4-9163-5D926E9D4489}"/>
    <cellStyle name="Millares 2 2 7 2 2" xfId="9218" xr:uid="{AC4F22AE-A240-435E-A063-94E443B19EB4}"/>
    <cellStyle name="Millares 2 2 7 3" xfId="7858" xr:uid="{ADDE212E-0F02-40BD-AB21-019323834007}"/>
    <cellStyle name="Millares 2 2 8" xfId="3489" xr:uid="{CE15A4DC-F52E-441A-9428-748EC611D4BF}"/>
    <cellStyle name="Millares 2 2 8 2" xfId="8618" xr:uid="{8973B3C9-847A-4273-BA42-06261D9DFF71}"/>
    <cellStyle name="Millares 2 2 9" xfId="4570" xr:uid="{E028287A-50E8-4279-A9D4-BCB24E5FC377}"/>
    <cellStyle name="Millares 2 2 9 2" xfId="9698" xr:uid="{0D625F78-E0C7-46BC-A02E-69897638132B}"/>
    <cellStyle name="Millares 2 3" xfId="434" xr:uid="{240A4303-031A-481A-B333-2CBBB7ED35D9}"/>
    <cellStyle name="Millares 2 4" xfId="439" xr:uid="{3B9DACD6-35C3-4144-A742-84B8221ADCB6}"/>
    <cellStyle name="Millares 2 4 2" xfId="469" xr:uid="{4EB7D641-E20B-4607-8156-F74A865242F5}"/>
    <cellStyle name="Millares 2 4 2 2" xfId="1651" xr:uid="{69A6CE2C-04B8-4AC0-820C-F95AC9B419D4}"/>
    <cellStyle name="Millares 2 4 2 2 2" xfId="6809" xr:uid="{79F11362-3271-483D-89EC-07D8D5A159A6}"/>
    <cellStyle name="Millares 2 4 2 3" xfId="2748" xr:uid="{B7972ACD-2EB7-4F2F-9924-0DCE8E49CCE1}"/>
    <cellStyle name="Millares 2 4 2 3 2" xfId="7904" xr:uid="{7BE5E0DE-48E8-4884-8CD1-1F0B9CA16CDD}"/>
    <cellStyle name="Millares 2 4 2 4" xfId="3536" xr:uid="{7D193BA4-2E6E-4E72-95BE-2189D17BA449}"/>
    <cellStyle name="Millares 2 4 2 4 2" xfId="8665" xr:uid="{36186B2D-6AA3-4001-818D-5470E8CDDA61}"/>
    <cellStyle name="Millares 2 4 2 5" xfId="4616" xr:uid="{D5D07036-E6C2-4AED-B387-F45658A88EDD}"/>
    <cellStyle name="Millares 2 4 2 5 2" xfId="9744" xr:uid="{CCE36AFF-A7AD-401E-952A-AFD96EBD1021}"/>
    <cellStyle name="Millares 2 4 2 6" xfId="5713" xr:uid="{6571D0AB-8D25-4E31-9047-3E6CE7E64614}"/>
    <cellStyle name="Millares 2 4 2 7" xfId="10847" xr:uid="{0DF7E235-431D-435B-B7A5-CEB92815D52A}"/>
    <cellStyle name="Millares 2 4 3" xfId="1621" xr:uid="{49AE70A0-054A-4ACB-B81B-5869944C55D3}"/>
    <cellStyle name="Millares 2 4 3 2" xfId="6779" xr:uid="{D797B1A5-0A0A-43F9-88EA-C9DDA21360BC}"/>
    <cellStyle name="Millares 2 4 4" xfId="2718" xr:uid="{9AC8A023-7B00-4EF0-BB70-5E407453C547}"/>
    <cellStyle name="Millares 2 4 4 2" xfId="7874" xr:uid="{46015F0D-D7B1-4283-A377-37B737843CA4}"/>
    <cellStyle name="Millares 2 4 5" xfId="3505" xr:uid="{5207B219-C669-40E9-9D83-0DA25E1393E7}"/>
    <cellStyle name="Millares 2 4 5 2" xfId="8634" xr:uid="{0B14E133-6D1F-4542-A1FF-1B382C31C9E8}"/>
    <cellStyle name="Millares 2 4 6" xfId="4586" xr:uid="{D79A2B46-DACF-4A58-9CF9-D4AD80B6BC09}"/>
    <cellStyle name="Millares 2 4 6 2" xfId="9714" xr:uid="{B04EF636-A56D-4140-931B-306CEB57A461}"/>
    <cellStyle name="Millares 2 4 7" xfId="5683" xr:uid="{C2939A4C-2163-4BB3-AFFB-782127F1B63C}"/>
    <cellStyle name="Millares 2 4 8" xfId="10817" xr:uid="{060225D1-EA1E-46D5-9A4E-35A3C62B1F3B}"/>
    <cellStyle name="Millares 2 5" xfId="577" xr:uid="{4971869A-7EFC-4665-88D3-66461E95B397}"/>
    <cellStyle name="Millares 2 6" xfId="415" xr:uid="{EC107E7A-ACD8-4930-80E2-2D0FB755D8EB}"/>
    <cellStyle name="Millares 20" xfId="405" xr:uid="{D2DC9879-4A45-492E-BCD2-C002B6E24B90}"/>
    <cellStyle name="Millares 20 2" xfId="1599" xr:uid="{1C683246-86D7-4A83-8840-9E6589141CD4}"/>
    <cellStyle name="Millares 20 2 2" xfId="6757" xr:uid="{E1A76DCA-DA8B-461D-BFF9-431A17DCFB3D}"/>
    <cellStyle name="Millares 20 3" xfId="2696" xr:uid="{65EE2193-E435-4D47-9CFA-68B84C5E2239}"/>
    <cellStyle name="Millares 20 3 2" xfId="7852" xr:uid="{FCD2FBD2-B624-4295-978B-FE86EC7B1C76}"/>
    <cellStyle name="Millares 20 4" xfId="3958" xr:uid="{ECF488FE-0CD8-4D2F-9ABA-C0F6918EEB9F}"/>
    <cellStyle name="Millares 20 4 2" xfId="9087" xr:uid="{F0B25E77-EE5F-4DC9-85C4-825E4903D567}"/>
    <cellStyle name="Millares 20 5" xfId="4564" xr:uid="{E1F157D0-D008-462A-A174-14BF743F3BC7}"/>
    <cellStyle name="Millares 20 5 2" xfId="9692" xr:uid="{529A50B3-1BEC-470F-8564-6F1C9E3FA48B}"/>
    <cellStyle name="Millares 20 6" xfId="5661" xr:uid="{54FDBD36-71AE-47E8-AA93-F99CFF58AD5A}"/>
    <cellStyle name="Millares 20 7" xfId="10795" xr:uid="{780B40C9-9590-4B75-9EAB-1E1FEB363EA3}"/>
    <cellStyle name="Millares 21" xfId="910" xr:uid="{79279A3E-6AEA-42FA-8F58-6FA8BAAC820D}"/>
    <cellStyle name="Millares 21 2" xfId="3978" xr:uid="{CE03930B-618F-49C2-99F7-E89D9142EA58}"/>
    <cellStyle name="Millares 21 2 2" xfId="9107" xr:uid="{C73D2464-F342-4108-B7C2-E5220BB8708C}"/>
    <cellStyle name="Millares 22" xfId="962" xr:uid="{C74363A3-BFE8-44D7-BC7F-2A477B5AE0D4}"/>
    <cellStyle name="Millares 22 2" xfId="4082" xr:uid="{42DE59C7-6FE2-4605-A46E-051E4671489E}"/>
    <cellStyle name="Millares 22 2 2" xfId="9211" xr:uid="{B03474C3-1B33-4AFE-B1BE-8844D42721F6}"/>
    <cellStyle name="Millares 23" xfId="1057" xr:uid="{B2271084-E77F-44E2-AC59-749449753862}"/>
    <cellStyle name="Millares 23 2" xfId="4085" xr:uid="{4F2FC218-95E9-45D4-BA50-7728831F8D3F}"/>
    <cellStyle name="Millares 23 2 2" xfId="9214" xr:uid="{7D371459-4268-4130-B8DF-8FF03A602746}"/>
    <cellStyle name="Millares 24" xfId="1059" xr:uid="{9A8C25E0-D2C8-46BA-BA74-94ED2D443B57}"/>
    <cellStyle name="Millares 24 2" xfId="4070" xr:uid="{1EBF1703-E06B-4BE4-94E3-B9B59139F4A8}"/>
    <cellStyle name="Millares 24 2 2" xfId="9199" xr:uid="{A1065D05-4F34-4902-AE3B-58D658693D3A}"/>
    <cellStyle name="Millares 25" xfId="1061" xr:uid="{14ECFD0E-43BC-4593-BFCB-AAB83FB5293D}"/>
    <cellStyle name="Millares 25 2" xfId="3979" xr:uid="{25BB5A8A-4D12-4E50-8FF4-464726E9C030}"/>
    <cellStyle name="Millares 25 2 2" xfId="9108" xr:uid="{F2E502C8-7DB2-402D-9ADF-14B0539B4B32}"/>
    <cellStyle name="Millares 26" xfId="1060" xr:uid="{AEC34364-217B-4CD1-BB7A-082BB2845065}"/>
    <cellStyle name="Millares 26 2" xfId="4086" xr:uid="{1CAB04B4-050E-4BAA-9D73-79081BD29146}"/>
    <cellStyle name="Millares 26 2 2" xfId="9215" xr:uid="{1CA2682D-F086-4C2B-9F1D-B076FC8D2055}"/>
    <cellStyle name="Millares 27" xfId="1058" xr:uid="{721658C5-B08B-4A01-8422-2A456570C51D}"/>
    <cellStyle name="Millares 27 2" xfId="4107" xr:uid="{45858100-476B-4403-8D9D-1F68E2AB0880}"/>
    <cellStyle name="Millares 27 2 2" xfId="9236" xr:uid="{D9756286-9882-406C-AFC9-A8321F5EE0B1}"/>
    <cellStyle name="Millares 28" xfId="961" xr:uid="{759269D7-1513-4AEC-9472-CEDC304B994E}"/>
    <cellStyle name="Millares 28 2" xfId="4219" xr:uid="{394FB101-C159-4E8A-89EE-15FC7972EADA}"/>
    <cellStyle name="Millares 28 2 2" xfId="9348" xr:uid="{9F00173E-B228-4E68-983D-4FAE1858201F}"/>
    <cellStyle name="Millares 29" xfId="1056" xr:uid="{576C255C-A9B0-4541-9617-38F6D4708A58}"/>
    <cellStyle name="Millares 29 2" xfId="4224" xr:uid="{E41911BD-E30F-443A-823F-EC17DD75068B}"/>
    <cellStyle name="Millares 29 2 2" xfId="9353" xr:uid="{F0864A7B-E6C6-45C5-B5E4-31FA448571FF}"/>
    <cellStyle name="Millares 3" xfId="9" xr:uid="{00000000-0005-0000-0000-00003F000000}"/>
    <cellStyle name="Millares 3 2" xfId="119" xr:uid="{00000000-0005-0000-0000-000040000000}"/>
    <cellStyle name="Millares 3 2 10" xfId="5389" xr:uid="{6AFF5DCC-A035-4778-8425-405DC12DA881}"/>
    <cellStyle name="Millares 3 2 11" xfId="10523" xr:uid="{55A2ED7B-2097-4705-B0A8-B8F24E1F246A}"/>
    <cellStyle name="Millares 3 2 2" xfId="272" xr:uid="{99DEAFDD-A3CF-439E-92AF-9A10D204468E}"/>
    <cellStyle name="Millares 3 2 2 2" xfId="778" xr:uid="{2D2CFB6D-89F0-4A95-B04A-D3315035CAFA}"/>
    <cellStyle name="Millares 3 2 2 2 2" xfId="1944" xr:uid="{0C40F249-9B61-45BE-8776-731166B48144}"/>
    <cellStyle name="Millares 3 2 2 2 2 2" xfId="7102" xr:uid="{5E393283-A0C4-4571-9067-CAB7A467880B}"/>
    <cellStyle name="Millares 3 2 2 2 3" xfId="3041" xr:uid="{B055AE75-88AB-49D0-A81C-46936B0D6E5C}"/>
    <cellStyle name="Millares 3 2 2 2 3 2" xfId="8197" xr:uid="{943FCB44-75D3-4B02-B329-61907468E74C}"/>
    <cellStyle name="Millares 3 2 2 2 4" xfId="4072" xr:uid="{24FE404A-6159-41C0-BBC1-D69E4B62F00F}"/>
    <cellStyle name="Millares 3 2 2 2 4 2" xfId="9201" xr:uid="{682B15A6-DC02-4FBA-B645-AF1A32380E1F}"/>
    <cellStyle name="Millares 3 2 2 2 5" xfId="4909" xr:uid="{5919BAD9-5F8A-415D-B2B8-005F1D01750A}"/>
    <cellStyle name="Millares 3 2 2 2 5 2" xfId="10037" xr:uid="{453C35C8-5DFE-4D08-8AA0-E8E4EEE3530B}"/>
    <cellStyle name="Millares 3 2 2 2 6" xfId="6006" xr:uid="{E2293C85-AB11-4253-B5E3-288A076E4422}"/>
    <cellStyle name="Millares 3 2 2 2 7" xfId="11140" xr:uid="{3649056E-CDB5-41C0-A1F8-164B6D05AE96}"/>
    <cellStyle name="Millares 3 2 2 3" xfId="1469" xr:uid="{61E56C3F-F1F1-43F5-9B0B-00391DB995EE}"/>
    <cellStyle name="Millares 3 2 2 3 2" xfId="4208" xr:uid="{0FCC5990-36EF-4CB1-A4E4-12A52FB0AEDF}"/>
    <cellStyle name="Millares 3 2 2 3 2 2" xfId="9337" xr:uid="{390DED88-0745-447A-89E1-89805E50EC5B}"/>
    <cellStyle name="Millares 3 2 2 3 3" xfId="6627" xr:uid="{20BD4502-6A37-4532-A2E5-A2497031235D}"/>
    <cellStyle name="Millares 3 2 2 4" xfId="2566" xr:uid="{EFCB9963-6984-4F13-BA07-79808C7F30C1}"/>
    <cellStyle name="Millares 3 2 2 4 2" xfId="7722" xr:uid="{34ACC39C-6FC8-48E5-AEDA-F94D0CC491AC}"/>
    <cellStyle name="Millares 3 2 2 5" xfId="3829" xr:uid="{5E189F68-31CC-4285-A1CE-705A05F8B3C9}"/>
    <cellStyle name="Millares 3 2 2 5 2" xfId="8958" xr:uid="{F5F3B04E-027B-484A-8337-78490064CDF7}"/>
    <cellStyle name="Millares 3 2 2 6" xfId="4434" xr:uid="{FDB61E42-F8A8-4F55-B063-5C7FCB528B26}"/>
    <cellStyle name="Millares 3 2 2 6 2" xfId="9562" xr:uid="{697E87FE-8B33-4266-A8AE-BE7B5FEA0656}"/>
    <cellStyle name="Millares 3 2 2 7" xfId="5531" xr:uid="{28644E29-35D7-42BA-A253-E212C5E5D3FB}"/>
    <cellStyle name="Millares 3 2 2 8" xfId="10665" xr:uid="{B30F4EB6-A710-4936-8875-E7C874D16A33}"/>
    <cellStyle name="Millares 3 2 3" xfId="632" xr:uid="{EB76873E-1A9C-484E-80A8-D2058A8E9065}"/>
    <cellStyle name="Millares 3 2 3 2" xfId="1802" xr:uid="{ACE4F0B1-7433-47F3-8A8D-D18141258EB1}"/>
    <cellStyle name="Millares 3 2 3 2 2" xfId="6960" xr:uid="{C820DBE8-8F18-4215-B169-2AFEC79C23DD}"/>
    <cellStyle name="Millares 3 2 3 3" xfId="2899" xr:uid="{574B26ED-699B-4564-92C7-676209885857}"/>
    <cellStyle name="Millares 3 2 3 3 2" xfId="8055" xr:uid="{DDC5C175-D777-4348-9608-5CD00C5F2626}"/>
    <cellStyle name="Millares 3 2 3 4" xfId="4060" xr:uid="{D9D043B9-7419-43E3-9208-673BA8E94FC6}"/>
    <cellStyle name="Millares 3 2 3 4 2" xfId="9189" xr:uid="{F5669F1D-C514-4292-A935-339DB429FEEB}"/>
    <cellStyle name="Millares 3 2 3 5" xfId="4767" xr:uid="{EB356C0D-8627-4772-9047-111B03159400}"/>
    <cellStyle name="Millares 3 2 3 5 2" xfId="9895" xr:uid="{E4C26ADD-4EE8-41B2-BF7F-C729EEE96EBB}"/>
    <cellStyle name="Millares 3 2 3 6" xfId="5864" xr:uid="{BEE9D5A2-E12B-4C99-9BDA-D11D25CBAD92}"/>
    <cellStyle name="Millares 3 2 3 7" xfId="10998" xr:uid="{46313B2E-75C0-4D5D-9297-953E3310692A}"/>
    <cellStyle name="Millares 3 2 4" xfId="978" xr:uid="{B3459401-0762-43CA-8B13-AB4C3C11EC4F}"/>
    <cellStyle name="Millares 3 2 4 2" xfId="2138" xr:uid="{C28CBAE3-94AE-4F88-88D4-5D61D6A079B5}"/>
    <cellStyle name="Millares 3 2 4 2 2" xfId="7296" xr:uid="{BFA516B2-20A8-4F80-9E0C-135DE9FA69D7}"/>
    <cellStyle name="Millares 3 2 4 3" xfId="3235" xr:uid="{CBEDD112-301A-4EF7-9FCD-925424400423}"/>
    <cellStyle name="Millares 3 2 4 3 2" xfId="8391" xr:uid="{B949BA9E-FE73-4D47-AB26-A27887926B37}"/>
    <cellStyle name="Millares 3 2 4 4" xfId="4194" xr:uid="{C4042934-BFBD-4ED7-B18C-4A0C42961C0D}"/>
    <cellStyle name="Millares 3 2 4 4 2" xfId="9323" xr:uid="{078E00C5-BF43-41B9-B3B0-1B6503C48790}"/>
    <cellStyle name="Millares 3 2 4 5" xfId="5103" xr:uid="{C5B7160B-D272-4D4A-B03F-5A7FCB1BBFC5}"/>
    <cellStyle name="Millares 3 2 4 5 2" xfId="10231" xr:uid="{341213BC-A355-4A0A-8038-EF86D4E70C5F}"/>
    <cellStyle name="Millares 3 2 4 6" xfId="6201" xr:uid="{ABBE5819-D425-4B9E-9F73-5073D31C9D33}"/>
    <cellStyle name="Millares 3 2 4 7" xfId="11334" xr:uid="{CC18A834-A7B9-4A80-BFC7-F186660D1D9A}"/>
    <cellStyle name="Millares 3 2 5" xfId="1145" xr:uid="{09550344-5795-47CD-94DA-2EFA20FBA253}"/>
    <cellStyle name="Millares 3 2 5 2" xfId="2280" xr:uid="{070B924E-C9EC-464E-BD2A-D629233EF64D}"/>
    <cellStyle name="Millares 3 2 5 2 2" xfId="7438" xr:uid="{F2E9B4AA-EBF0-421C-80E0-C7C46E7D046B}"/>
    <cellStyle name="Millares 3 2 5 3" xfId="3378" xr:uid="{C44186AE-B3FD-48F6-A177-C3AEDF81DB4B}"/>
    <cellStyle name="Millares 3 2 5 3 2" xfId="8533" xr:uid="{981AA7B0-26EF-4177-B3C2-F6BD67E227B5}"/>
    <cellStyle name="Millares 3 2 5 4" xfId="5245" xr:uid="{6AF51C11-4045-4901-857E-FBB39014C3B0}"/>
    <cellStyle name="Millares 3 2 5 4 2" xfId="10373" xr:uid="{DC759642-4915-43F6-BA6E-451725B16C1E}"/>
    <cellStyle name="Millares 3 2 5 5" xfId="6343" xr:uid="{87F75432-66FF-499D-83D8-DD12F946A1F9}"/>
    <cellStyle name="Millares 3 2 5 6" xfId="11476" xr:uid="{5F115609-C8B1-43E0-8B1D-D76B5E52E7F2}"/>
    <cellStyle name="Millares 3 2 6" xfId="1327" xr:uid="{6D9A0C1E-55E4-406E-8DDC-1BBC7C6CD3CE}"/>
    <cellStyle name="Millares 3 2 6 2" xfId="6485" xr:uid="{8DDB689C-CCB8-45D0-A7AA-5FE750FFF624}"/>
    <cellStyle name="Millares 3 2 7" xfId="2424" xr:uid="{E6E749B5-F716-41F8-8BB6-0708395D7DEC}"/>
    <cellStyle name="Millares 3 2 7 2" xfId="7580" xr:uid="{A7468F70-EB2C-446D-9D88-FF7D315D7107}"/>
    <cellStyle name="Millares 3 2 8" xfId="3687" xr:uid="{DAC73F01-00F4-4592-A1B5-F64250C47851}"/>
    <cellStyle name="Millares 3 2 8 2" xfId="8816" xr:uid="{19B3A144-948D-4A64-B0A4-6756C7982D0F}"/>
    <cellStyle name="Millares 3 2 9" xfId="4292" xr:uid="{99D3C343-8451-4ED8-937B-343E8F1E53A8}"/>
    <cellStyle name="Millares 3 2 9 2" xfId="9420" xr:uid="{AB9C6CAD-BB3C-47B7-88AA-7DD86AA97A78}"/>
    <cellStyle name="Millares 3 3" xfId="578" xr:uid="{235C1DCD-195F-43DE-9222-667D7BC7A9BF}"/>
    <cellStyle name="Millares 3 3 2" xfId="1752" xr:uid="{5054F862-E803-48A1-91EE-E37AF09F2C7E}"/>
    <cellStyle name="Millares 3 3 2 2" xfId="4057" xr:uid="{F40D1CC0-5259-455F-A15C-6B481C3DE26E}"/>
    <cellStyle name="Millares 3 3 2 2 2" xfId="9186" xr:uid="{04375442-ECD6-42D3-91F0-25A7ABF1C900}"/>
    <cellStyle name="Millares 3 3 2 3" xfId="6910" xr:uid="{A9EC3FFB-C8AF-42E8-9E03-EFA983242F3E}"/>
    <cellStyle name="Millares 3 3 3" xfId="2849" xr:uid="{3F2CDC2A-7859-49C9-86DE-93A373CF148E}"/>
    <cellStyle name="Millares 3 3 3 2" xfId="4189" xr:uid="{4DB97BD8-D0E2-491D-8219-B727D6E40E9C}"/>
    <cellStyle name="Millares 3 3 3 2 2" xfId="9318" xr:uid="{EA266BFA-0EE0-4097-A953-25366C71883B}"/>
    <cellStyle name="Millares 3 3 3 3" xfId="8005" xr:uid="{98DECF02-3131-426C-90A0-11CD6E62E3DE}"/>
    <cellStyle name="Millares 3 3 4" xfId="3637" xr:uid="{4F3D8034-DD13-4B8F-9F54-9373D38F4CB8}"/>
    <cellStyle name="Millares 3 3 4 2" xfId="8766" xr:uid="{ED103EFA-7F4B-48AB-A1CB-6020EAF4EE1A}"/>
    <cellStyle name="Millares 3 3 5" xfId="4717" xr:uid="{961A3F1C-40E2-4803-B3CE-705AE8A87921}"/>
    <cellStyle name="Millares 3 3 5 2" xfId="9845" xr:uid="{F77B8AE1-74E3-42E0-9E37-1FDFE87F36D6}"/>
    <cellStyle name="Millares 3 3 6" xfId="5814" xr:uid="{46F36168-0DEB-49A5-AA0D-4E1F0CFC6BCB}"/>
    <cellStyle name="Millares 3 3 7" xfId="10948" xr:uid="{78408D66-DD17-4A33-B7CF-3644FA8DC553}"/>
    <cellStyle name="Millares 3 4" xfId="417" xr:uid="{B67C13F2-D217-494B-93B0-FD2DE353CAD1}"/>
    <cellStyle name="Millares 30" xfId="1055" xr:uid="{284D44CC-204D-48E9-91FB-D777BF1AA79C}"/>
    <cellStyle name="Millares 30 2" xfId="4108" xr:uid="{A5CB8C75-E875-403E-BBCB-315C28C8663D}"/>
    <cellStyle name="Millares 30 2 2" xfId="9237" xr:uid="{4B815F29-C714-4DDD-856B-617E5929C02D}"/>
    <cellStyle name="Millares 31" xfId="1064" xr:uid="{CDDE8907-8D49-413A-8710-D8CF41C33130}"/>
    <cellStyle name="Millares 31 2" xfId="4110" xr:uid="{745B65E8-05DE-4AFF-821B-203F889AD9BA}"/>
    <cellStyle name="Millares 31 2 2" xfId="9239" xr:uid="{B7946BA7-69E7-459F-806B-6284655F7D3B}"/>
    <cellStyle name="Millares 32" xfId="1123" xr:uid="{9A8486C8-3A3B-44E3-B2BF-DBDA308D8B84}"/>
    <cellStyle name="Millares 32 2" xfId="4205" xr:uid="{1F153E1A-8B61-4761-87EF-E33F59016588}"/>
    <cellStyle name="Millares 32 2 2" xfId="9334" xr:uid="{A2AFFA2F-2622-4408-9D55-102CC2048676}"/>
    <cellStyle name="Millares 33" xfId="1230" xr:uid="{8C245F1B-12A8-4B31-9AEC-68E8A01B9C74}"/>
    <cellStyle name="Millares 33 2" xfId="4109" xr:uid="{C2AB16AB-ABAC-4FC5-97FA-2AF27AE30948}"/>
    <cellStyle name="Millares 33 2 2" xfId="9238" xr:uid="{5B5A6615-D0F3-4B63-BDB6-3C3FC9E50546}"/>
    <cellStyle name="Millares 34" xfId="1239" xr:uid="{59EBB829-E8B5-4926-BBA2-D8CBED1ACC8F}"/>
    <cellStyle name="Millares 34 2" xfId="4204" xr:uid="{89F3D141-3FC9-489B-8279-E46445A7E414}"/>
    <cellStyle name="Millares 34 2 2" xfId="9333" xr:uid="{AA7ACF5F-88DA-45EA-8851-008BA39FD464}"/>
    <cellStyle name="Millares 35" xfId="1250" xr:uid="{A92B7AEB-099E-4FF3-B0B9-897C849DBD7C}"/>
    <cellStyle name="Millares 35 2" xfId="4114" xr:uid="{5D584102-100E-4473-8257-13984CC89C9B}"/>
    <cellStyle name="Millares 35 2 2" xfId="9243" xr:uid="{A01CD121-7555-416B-97F0-4BDED5CF2442}"/>
    <cellStyle name="Millares 36" xfId="1247" xr:uid="{F0BA3435-8EF2-4F96-A2EF-CE2B8A0FE86C}"/>
    <cellStyle name="Millares 36 2" xfId="4191" xr:uid="{0AF817CD-7B38-40B1-B820-180D7E2136A0}"/>
    <cellStyle name="Millares 36 2 2" xfId="9320" xr:uid="{74571AC1-2FB7-4D2A-AA78-621B429705EE}"/>
    <cellStyle name="Millares 37" xfId="1233" xr:uid="{5C243B25-9479-4E84-8B9C-6E2535E5F3BC}"/>
    <cellStyle name="Millares 37 2" xfId="4190" xr:uid="{46F05405-5A05-447E-8600-470F7E4BEAF9}"/>
    <cellStyle name="Millares 37 2 2" xfId="9319" xr:uid="{9749B788-8030-47F1-A90B-A7EE931D11D2}"/>
    <cellStyle name="Millares 38" xfId="1121" xr:uid="{9AA89FDD-08B2-47B6-AE18-FFEF5694DE89}"/>
    <cellStyle name="Millares 38 2" xfId="4090" xr:uid="{12E813DD-14B6-4045-B05A-E3A9499FCDE5}"/>
    <cellStyle name="Millares 38 2 2" xfId="9219" xr:uid="{E2B911D7-8F03-4E78-AB28-BC1B7F53AD7E}"/>
    <cellStyle name="Millares 39" xfId="1224" xr:uid="{E6285357-ACBA-433C-A6C6-71BFB946CC02}"/>
    <cellStyle name="Millares 39 2" xfId="4211" xr:uid="{DD84D817-6B8E-418B-845E-BB6C4617D80C}"/>
    <cellStyle name="Millares 39 2 2" xfId="9340" xr:uid="{CA0786C9-BEC2-4983-BE84-C1F85FADBB4A}"/>
    <cellStyle name="Millares 4" xfId="117" xr:uid="{00000000-0005-0000-0000-000041000000}"/>
    <cellStyle name="Millares 4 2" xfId="486" xr:uid="{CFAFEE9D-3CC4-485C-9A54-3D4DF8B7FD32}"/>
    <cellStyle name="Millares 4 2 2" xfId="1667" xr:uid="{D1548799-427C-4193-93A8-C86492C2D629}"/>
    <cellStyle name="Millares 4 2 2 2" xfId="6825" xr:uid="{C41FED89-446E-42D6-AEE1-56A0E698CE6F}"/>
    <cellStyle name="Millares 4 2 3" xfId="2764" xr:uid="{A40C554A-A723-4BC2-9165-3F6647CFDA3E}"/>
    <cellStyle name="Millares 4 2 3 2" xfId="7920" xr:uid="{9646C763-D512-4A5E-81F3-1971500F8447}"/>
    <cellStyle name="Millares 4 2 4" xfId="3552" xr:uid="{29A2B63A-2EB4-4D02-8EC6-84D2FE1A4A5A}"/>
    <cellStyle name="Millares 4 2 4 2" xfId="8681" xr:uid="{DD73F389-6E7F-4141-AD24-83AA97164142}"/>
    <cellStyle name="Millares 4 2 5" xfId="4632" xr:uid="{585B649E-2D72-4161-A489-7CB0F9DC7E56}"/>
    <cellStyle name="Millares 4 2 5 2" xfId="9760" xr:uid="{3560CEE8-5ED6-468A-ACD8-F38E3E5A8780}"/>
    <cellStyle name="Millares 4 2 6" xfId="5729" xr:uid="{AA6965DA-1CE1-4581-A47C-9C0A340402BB}"/>
    <cellStyle name="Millares 4 2 7" xfId="10863" xr:uid="{1B81D8A1-4156-4500-B0E2-2638150CE385}"/>
    <cellStyle name="Millares 4 3" xfId="474" xr:uid="{983D4945-83A0-4C79-85AC-5871EC764F5D}"/>
    <cellStyle name="Millares 4 3 2" xfId="563" xr:uid="{2F36239A-A41D-499D-81BA-4ABAAB4776C2}"/>
    <cellStyle name="Millares 4 3 2 2" xfId="1744" xr:uid="{C8F07DC1-7363-4285-B9C2-F8AD3011161B}"/>
    <cellStyle name="Millares 4 3 2 2 2" xfId="4051" xr:uid="{7BC73FA6-405B-4329-B10A-C6DB28DE32C8}"/>
    <cellStyle name="Millares 4 3 2 2 2 2" xfId="9180" xr:uid="{E1B5680A-242A-455D-A57F-3575E2DD0709}"/>
    <cellStyle name="Millares 4 3 2 2 3" xfId="6902" xr:uid="{895F2B85-F716-4B1D-B692-C9A6C5DB6283}"/>
    <cellStyle name="Millares 4 3 2 3" xfId="2841" xr:uid="{8E4276C7-8807-4447-9C11-E7EEE0382542}"/>
    <cellStyle name="Millares 4 3 2 3 2" xfId="4184" xr:uid="{3568317D-B520-4176-A3A9-4371B73EE6CF}"/>
    <cellStyle name="Millares 4 3 2 3 2 2" xfId="9313" xr:uid="{9749213A-EC22-458B-B3F2-CBEB080A6130}"/>
    <cellStyle name="Millares 4 3 2 3 3" xfId="7997" xr:uid="{D94D632A-99A9-496D-981A-55925540CA75}"/>
    <cellStyle name="Millares 4 3 2 4" xfId="3629" xr:uid="{537A1DDC-D404-4C4A-BF93-E719B6E67D18}"/>
    <cellStyle name="Millares 4 3 2 4 2" xfId="8758" xr:uid="{BAE772FF-B8F1-4C1B-BF6C-2CD60ED57283}"/>
    <cellStyle name="Millares 4 3 2 5" xfId="4709" xr:uid="{B73CD658-29B6-46AB-963F-65B44429ECB6}"/>
    <cellStyle name="Millares 4 3 2 5 2" xfId="9837" xr:uid="{D4796BA9-B934-433C-86D6-1739A408A2C9}"/>
    <cellStyle name="Millares 4 3 2 6" xfId="5806" xr:uid="{27B9C2DC-0B84-48D0-B911-444A7F15A041}"/>
    <cellStyle name="Millares 4 3 2 7" xfId="10940" xr:uid="{A715B40E-5D56-4D3B-A7D8-48A4F6694578}"/>
    <cellStyle name="Millares 4 3 3" xfId="517" xr:uid="{35DB2B0C-FB34-44D7-9C68-CD988F33BF2A}"/>
    <cellStyle name="Millares 4 3 3 2" xfId="1698" xr:uid="{F3C7609E-20ED-4A3E-8C05-955FA2EFD442}"/>
    <cellStyle name="Millares 4 3 3 2 2" xfId="4010" xr:uid="{9DC1A939-B4BB-448C-8A7B-73AD9F435E0F}"/>
    <cellStyle name="Millares 4 3 3 2 2 2" xfId="9139" xr:uid="{9D119763-1CC4-4794-B18F-BC5C716085BC}"/>
    <cellStyle name="Millares 4 3 3 2 3" xfId="6856" xr:uid="{7F792691-67FE-496B-A292-0B182C17F531}"/>
    <cellStyle name="Millares 4 3 3 3" xfId="2795" xr:uid="{B17C3245-444A-4DFF-86AE-04DA76EEE246}"/>
    <cellStyle name="Millares 4 3 3 3 2" xfId="4143" xr:uid="{0BC9DF47-C96E-4E84-83D1-EF8F4182B7F8}"/>
    <cellStyle name="Millares 4 3 3 3 2 2" xfId="9272" xr:uid="{45A7354A-A990-406A-B74F-419EFD9F4EC5}"/>
    <cellStyle name="Millares 4 3 3 3 3" xfId="7951" xr:uid="{82CCBB5F-5E71-4CF2-BA8F-9CFF202F77BC}"/>
    <cellStyle name="Millares 4 3 3 4" xfId="3583" xr:uid="{94771DE7-5E32-4ED3-BDFF-152E70C569EA}"/>
    <cellStyle name="Millares 4 3 3 4 2" xfId="8712" xr:uid="{CC3772E2-EDA2-47E6-877C-F9C6FDB4D8C0}"/>
    <cellStyle name="Millares 4 3 3 5" xfId="4663" xr:uid="{A7D15A9D-2F11-4476-817C-ADEFE1225FE5}"/>
    <cellStyle name="Millares 4 3 3 5 2" xfId="9791" xr:uid="{40C4361F-A465-4521-B086-B50DD1601556}"/>
    <cellStyle name="Millares 4 3 3 6" xfId="5760" xr:uid="{56ED1475-F855-41F9-BD61-6DE0328B78ED}"/>
    <cellStyle name="Millares 4 3 3 7" xfId="10894" xr:uid="{87EE8665-8E16-432D-922B-94AD8F6DDA63}"/>
    <cellStyle name="Millares 4 3 4" xfId="1656" xr:uid="{9589DAAC-0C6B-4E5E-ABE7-A4AE64B84A07}"/>
    <cellStyle name="Millares 4 3 4 2" xfId="3982" xr:uid="{742896F6-8B3F-488B-B4A6-BFFC5EA42997}"/>
    <cellStyle name="Millares 4 3 4 2 2" xfId="9111" xr:uid="{9A767E00-76F3-4809-8436-64B9D4F7F450}"/>
    <cellStyle name="Millares 4 3 4 3" xfId="6814" xr:uid="{DD788006-3446-497E-8320-A1A7310AD67E}"/>
    <cellStyle name="Millares 4 3 5" xfId="2753" xr:uid="{191F3798-DB69-4C83-90A9-4FB61E2AB3F9}"/>
    <cellStyle name="Millares 4 3 5 2" xfId="4113" xr:uid="{8463C6F1-4F71-41E7-98E8-882B360854C3}"/>
    <cellStyle name="Millares 4 3 5 2 2" xfId="9242" xr:uid="{C93FECD0-8256-442A-AF27-EA832B07B69E}"/>
    <cellStyle name="Millares 4 3 5 3" xfId="7909" xr:uid="{402A3604-47E6-42BE-A9D0-89F34544180C}"/>
    <cellStyle name="Millares 4 3 6" xfId="3541" xr:uid="{B44F5F6E-8C56-4E2F-BFAC-367FDA274AA6}"/>
    <cellStyle name="Millares 4 3 6 2" xfId="8670" xr:uid="{42C14F3E-FA7E-467A-A2B5-27D2B963A44D}"/>
    <cellStyle name="Millares 4 3 7" xfId="4621" xr:uid="{A6255DFD-6979-424B-8ED9-2A47A7A06AE0}"/>
    <cellStyle name="Millares 4 3 7 2" xfId="9749" xr:uid="{60688BA7-F5DC-4F8A-8551-34A941CEF4CF}"/>
    <cellStyle name="Millares 4 3 8" xfId="5718" xr:uid="{E239C5B5-62C1-46CD-8C6E-B5BE06378C67}"/>
    <cellStyle name="Millares 4 3 9" xfId="10852" xr:uid="{0EE6681A-6325-4841-893A-AC19FFE309D0}"/>
    <cellStyle name="Millares 4 4" xfId="545" xr:uid="{4B9BBA90-DAAB-47F0-898B-3AF2BD6D80C0}"/>
    <cellStyle name="Millares 4 4 2" xfId="1726" xr:uid="{A5B3B171-66DE-4CA2-8330-A6DB651BBE08}"/>
    <cellStyle name="Millares 4 4 2 2" xfId="6884" xr:uid="{AF62185A-816D-4EF3-A4B7-D98C9C79D26E}"/>
    <cellStyle name="Millares 4 4 3" xfId="2823" xr:uid="{01641FEF-D725-42EB-80A7-EBBA5A7459BF}"/>
    <cellStyle name="Millares 4 4 3 2" xfId="7979" xr:uid="{E0511A36-A35B-4658-9D78-1689E3C53D06}"/>
    <cellStyle name="Millares 4 4 4" xfId="3611" xr:uid="{6E07CD1D-077B-4BA0-B9EF-1B4E9D2F3642}"/>
    <cellStyle name="Millares 4 4 4 2" xfId="8740" xr:uid="{3E9AAD15-8CE4-41FD-A6FB-A5F4B2E2B4D9}"/>
    <cellStyle name="Millares 4 4 5" xfId="4691" xr:uid="{10B1C80E-598B-4AE3-8B4B-22C6CAA0AF5D}"/>
    <cellStyle name="Millares 4 4 5 2" xfId="9819" xr:uid="{34727FCD-D5AE-4D00-B0C7-9F7CCD4B39C2}"/>
    <cellStyle name="Millares 4 4 6" xfId="5788" xr:uid="{CF1D9881-D38E-4046-8C09-0E46C1A16AFB}"/>
    <cellStyle name="Millares 4 4 7" xfId="10922" xr:uid="{C19AC65C-2685-4E2B-BB88-180AB897E36A}"/>
    <cellStyle name="Millares 4 5" xfId="525" xr:uid="{8872620E-7018-45C2-A459-DA4236B7303F}"/>
    <cellStyle name="Millares 4 5 2" xfId="1706" xr:uid="{0B921A5E-EBAA-4AC7-9ACB-A28CACF81F43}"/>
    <cellStyle name="Millares 4 5 2 2" xfId="4017" xr:uid="{65CF5345-B66E-4B11-94F7-9334E9D17E48}"/>
    <cellStyle name="Millares 4 5 2 2 2" xfId="9146" xr:uid="{FDCE6598-32EF-4F1D-A077-CE3A74BD4424}"/>
    <cellStyle name="Millares 4 5 2 3" xfId="6864" xr:uid="{22173E3B-D7EB-4808-B02F-E9B7B2F91FDB}"/>
    <cellStyle name="Millares 4 5 3" xfId="2803" xr:uid="{07A29908-7503-45C8-8969-1E1666605574}"/>
    <cellStyle name="Millares 4 5 3 2" xfId="4150" xr:uid="{BA90F0E0-6F8A-41FA-A73B-06A24973FF2A}"/>
    <cellStyle name="Millares 4 5 3 2 2" xfId="9279" xr:uid="{CED61865-BC5F-4F9B-88B4-2715368213C5}"/>
    <cellStyle name="Millares 4 5 3 3" xfId="7959" xr:uid="{C560BD3A-48DC-4977-AFF5-3B4B49F88617}"/>
    <cellStyle name="Millares 4 5 4" xfId="3591" xr:uid="{390EF81C-903E-40EC-A25D-59F6FFE14E7E}"/>
    <cellStyle name="Millares 4 5 4 2" xfId="8720" xr:uid="{77E632DA-BD3E-49FA-9CFE-566F6BDA8BDE}"/>
    <cellStyle name="Millares 4 5 5" xfId="4671" xr:uid="{6B8D0FF1-B8E9-4434-96CC-A0314B67FF23}"/>
    <cellStyle name="Millares 4 5 5 2" xfId="9799" xr:uid="{E6D5E123-6B0E-4D71-861D-ED0ABB64FDF4}"/>
    <cellStyle name="Millares 4 5 6" xfId="5768" xr:uid="{C53A4642-6101-4E68-971E-7C9CD1FCF224}"/>
    <cellStyle name="Millares 4 5 7" xfId="10902" xr:uid="{5118949D-B360-4FF2-BCC0-DE843D6472F9}"/>
    <cellStyle name="Millares 4 6" xfId="630" xr:uid="{F75287E2-2519-4F0D-83EB-2F353DDFC653}"/>
    <cellStyle name="Millares 4 7" xfId="433" xr:uid="{5C5EF0B4-32C0-46B3-A661-313BFA3D782A}"/>
    <cellStyle name="Millares 4 7 2" xfId="1618" xr:uid="{5078B958-4C97-4017-8934-58B277901D12}"/>
    <cellStyle name="Millares 4 7 2 2" xfId="6776" xr:uid="{DCC2ACF3-3716-41FC-AF36-54CC16093D48}"/>
    <cellStyle name="Millares 4 7 3" xfId="2715" xr:uid="{5A4F039A-72EE-4B24-9CEF-3D17E20AFE0A}"/>
    <cellStyle name="Millares 4 7 3 2" xfId="7871" xr:uid="{460E9640-B7EE-48F6-BD29-69BC3338D502}"/>
    <cellStyle name="Millares 4 7 4" xfId="4583" xr:uid="{858CA261-B62E-4566-9D94-131278A5468E}"/>
    <cellStyle name="Millares 4 7 4 2" xfId="9711" xr:uid="{6828E704-E492-4D5A-B4AD-6732DD8B5E25}"/>
    <cellStyle name="Millares 4 7 5" xfId="5680" xr:uid="{EC41C4BD-47F1-4C45-810B-46D574440999}"/>
    <cellStyle name="Millares 4 7 6" xfId="10814" xr:uid="{8140A1EE-6BE9-4B3C-A35D-5B21AC9B44D8}"/>
    <cellStyle name="Millares 4 8" xfId="3502" xr:uid="{CB265F5E-7962-4307-B89F-1C4DB67569ED}"/>
    <cellStyle name="Millares 4 8 2" xfId="8631" xr:uid="{573B2FA2-64A5-409F-977E-8C243E2D77F0}"/>
    <cellStyle name="Millares 40" xfId="1223" xr:uid="{8C52A493-B2AD-4499-B10F-91EC90140E65}"/>
    <cellStyle name="Millares 40 2" xfId="4223" xr:uid="{05F4C2A9-FCC2-4417-AC44-C9AAAE54292B}"/>
    <cellStyle name="Millares 40 2 2" xfId="9352" xr:uid="{271768D9-4E96-4CA0-A470-668583961ED3}"/>
    <cellStyle name="Millares 41" xfId="1243" xr:uid="{6CE0C8DC-9F3C-44AF-BDE5-E7757EC0B4EB}"/>
    <cellStyle name="Millares 41 2" xfId="4220" xr:uid="{CB0F345C-5DAC-429C-BDA2-78D617E75D92}"/>
    <cellStyle name="Millares 41 2 2" xfId="9349" xr:uid="{B1756849-BE13-453A-8C97-BE5659075022}"/>
    <cellStyle name="Millares 42" xfId="1229" xr:uid="{A950653B-382E-43F5-A700-F6521819B4DA}"/>
    <cellStyle name="Millares 42 2" xfId="4225" xr:uid="{5DDBAB43-196D-4A35-8B2A-11FE21C6A071}"/>
    <cellStyle name="Millares 42 2 2" xfId="9354" xr:uid="{EADFC417-1622-4D85-B869-68BE3D8A510A}"/>
    <cellStyle name="Millares 43" xfId="1122" xr:uid="{0BFB454E-A023-40F4-8A5E-2D7E5B58FCEB}"/>
    <cellStyle name="Millares 43 2" xfId="4195" xr:uid="{A04803D1-8253-4E2E-80EA-7F55C3B85403}"/>
    <cellStyle name="Millares 43 2 2" xfId="9324" xr:uid="{DAD65223-F731-4EA1-9508-7AE664EF1B6E}"/>
    <cellStyle name="Millares 44" xfId="1244" xr:uid="{75D9C9EB-1E88-4464-8E15-F9045C41678C}"/>
    <cellStyle name="Millares 44 2" xfId="4118" xr:uid="{0184273A-2A00-4ECE-A2F9-9955A17335F2}"/>
    <cellStyle name="Millares 44 2 2" xfId="9247" xr:uid="{02EB3D80-0B8E-478D-B011-BB54C9192DF6}"/>
    <cellStyle name="Millares 45" xfId="1120" xr:uid="{98177F77-7D23-40ED-BEE4-FE4747CF4FD7}"/>
    <cellStyle name="Millares 46" xfId="1226" xr:uid="{B44F95B8-FF3D-4BAE-8976-B52542E0BA72}"/>
    <cellStyle name="Millares 47" xfId="1062" xr:uid="{330A7BF1-4AFF-4CB9-B92F-BB566AB209AE}"/>
    <cellStyle name="Millares 48" xfId="1129" xr:uid="{25BC8E81-59A8-4EA9-AA78-2162D8726B1E}"/>
    <cellStyle name="Millares 49" xfId="1069" xr:uid="{3573B443-FEED-4A5F-8FCF-559A5066E687}"/>
    <cellStyle name="Millares 5" xfId="124" xr:uid="{00000000-0005-0000-0000-000042000000}"/>
    <cellStyle name="Millares 5 2" xfId="203" xr:uid="{00000000-0005-0000-0000-000043000000}"/>
    <cellStyle name="Millares 5 2 10" xfId="4368" xr:uid="{EE535392-CEAD-48AF-AEA7-AB8461B7AA9D}"/>
    <cellStyle name="Millares 5 2 10 2" xfId="9496" xr:uid="{1B32886C-011A-4B2F-B79E-3C8A6897E06B}"/>
    <cellStyle name="Millares 5 2 11" xfId="5465" xr:uid="{DE46BEAA-4673-45B3-8E0D-0D4171B56E7F}"/>
    <cellStyle name="Millares 5 2 12" xfId="10599" xr:uid="{CDE3D567-F546-499A-A161-581FCDD67FE8}"/>
    <cellStyle name="Millares 5 2 2" xfId="349" xr:uid="{95D87D46-7D6C-4E25-AB15-818857662688}"/>
    <cellStyle name="Millares 5 2 2 2" xfId="855" xr:uid="{5E212618-E0BB-40AB-B962-6C0EBEC56C77}"/>
    <cellStyle name="Millares 5 2 2 2 2" xfId="2021" xr:uid="{FD51A941-BCDF-49FB-A92A-408429EE336C}"/>
    <cellStyle name="Millares 5 2 2 2 2 2" xfId="7179" xr:uid="{B3B150DD-ECF9-462F-8B3E-E2FE8FD75EAF}"/>
    <cellStyle name="Millares 5 2 2 2 3" xfId="3118" xr:uid="{A498D113-847D-4D3A-BBBF-CEF10C71D1AD}"/>
    <cellStyle name="Millares 5 2 2 2 3 2" xfId="8274" xr:uid="{B1F59EF6-24D9-457F-B52A-904F0DB95D06}"/>
    <cellStyle name="Millares 5 2 2 2 4" xfId="4986" xr:uid="{D2D5F91A-39DA-453F-9C75-7C28F7C683AB}"/>
    <cellStyle name="Millares 5 2 2 2 4 2" xfId="10114" xr:uid="{897E3DA8-8818-4784-BB34-839102F3DBC7}"/>
    <cellStyle name="Millares 5 2 2 2 5" xfId="6083" xr:uid="{FFD04C3D-802C-455C-9D1F-A037B666B9A8}"/>
    <cellStyle name="Millares 5 2 2 2 6" xfId="11217" xr:uid="{F3AC245E-1AC7-4165-B8AE-836D4FAF1B3F}"/>
    <cellStyle name="Millares 5 2 2 3" xfId="1546" xr:uid="{1C5A9947-15E2-42A5-9D94-20D29925C52B}"/>
    <cellStyle name="Millares 5 2 2 3 2" xfId="6704" xr:uid="{0FC5AE5B-CD91-4CE1-B4DB-B1E643B51DAB}"/>
    <cellStyle name="Millares 5 2 2 4" xfId="2643" xr:uid="{450B7776-79E0-4A7F-A8C8-2BF08BA348F2}"/>
    <cellStyle name="Millares 5 2 2 4 2" xfId="7799" xr:uid="{F0DFDC59-BAAF-4699-BD90-C545F865630F}"/>
    <cellStyle name="Millares 5 2 2 5" xfId="3906" xr:uid="{06A3E20B-EA6E-4A95-96E4-1C050D6F2D83}"/>
    <cellStyle name="Millares 5 2 2 5 2" xfId="9035" xr:uid="{C9129B87-BA28-4F84-BC4C-ED3CCDEC96CF}"/>
    <cellStyle name="Millares 5 2 2 6" xfId="4511" xr:uid="{D1BA3DF4-942E-43BB-B1F3-A7EDEFE16023}"/>
    <cellStyle name="Millares 5 2 2 6 2" xfId="9639" xr:uid="{DF96C784-629E-4097-847F-0DFD4D65E66D}"/>
    <cellStyle name="Millares 5 2 2 7" xfId="5608" xr:uid="{0826B4FC-7B07-436F-A971-04690C39AF17}"/>
    <cellStyle name="Millares 5 2 2 8" xfId="10742" xr:uid="{043B36EC-B220-4767-9A6A-FD8E2030A30C}"/>
    <cellStyle name="Millares 5 2 3" xfId="709" xr:uid="{E5346386-2A4E-4703-A6FE-572298283FA1}"/>
    <cellStyle name="Millares 5 2 3 2" xfId="1878" xr:uid="{53340247-21F4-4D37-9037-108B72127370}"/>
    <cellStyle name="Millares 5 2 3 2 2" xfId="7036" xr:uid="{ED31BC88-2417-4A7F-B669-F59AF1D8CE67}"/>
    <cellStyle name="Millares 5 2 3 3" xfId="2975" xr:uid="{8541C8DE-2127-4A0A-A13A-C18F402164F6}"/>
    <cellStyle name="Millares 5 2 3 3 2" xfId="8131" xr:uid="{3B1651CF-B774-4EB1-A541-40AFCB136E08}"/>
    <cellStyle name="Millares 5 2 3 4" xfId="3763" xr:uid="{5CB64ECD-AA18-4640-8FFE-C6370CEEFBF8}"/>
    <cellStyle name="Millares 5 2 3 4 2" xfId="8892" xr:uid="{3340C2B4-03C4-4E92-BE13-B2AA5386D6AD}"/>
    <cellStyle name="Millares 5 2 3 5" xfId="4843" xr:uid="{792D1D10-5139-42BB-9A74-D3A10306B2BE}"/>
    <cellStyle name="Millares 5 2 3 5 2" xfId="9971" xr:uid="{28E30939-4AD5-4600-AC3F-940FE38AD1EE}"/>
    <cellStyle name="Millares 5 2 3 6" xfId="5940" xr:uid="{4683D944-BDC8-4B32-885D-6B3BF5672919}"/>
    <cellStyle name="Millares 5 2 3 7" xfId="11074" xr:uid="{E3FEF3FF-E03B-491A-8758-21357E404ADD}"/>
    <cellStyle name="Millares 5 2 4" xfId="490" xr:uid="{85D9F5A0-ED72-472A-AD34-CA3F0922B239}"/>
    <cellStyle name="Millares 5 2 4 2" xfId="1671" xr:uid="{8CB35115-1754-4282-8932-097059E43897}"/>
    <cellStyle name="Millares 5 2 4 2 2" xfId="6829" xr:uid="{FAF0D0E0-2904-4558-B71C-CC61BD11981E}"/>
    <cellStyle name="Millares 5 2 4 3" xfId="2768" xr:uid="{BED5FD63-FCE1-40EA-9310-937D3B0C9DC6}"/>
    <cellStyle name="Millares 5 2 4 3 2" xfId="7924" xr:uid="{A77C1BD1-DA2A-4169-B178-85A71D82227F}"/>
    <cellStyle name="Millares 5 2 4 4" xfId="4636" xr:uid="{5309C05C-CC03-4170-A216-5FB9D86B56CF}"/>
    <cellStyle name="Millares 5 2 4 4 2" xfId="9764" xr:uid="{231A3F2C-B682-4CAC-909A-560A6803593E}"/>
    <cellStyle name="Millares 5 2 4 5" xfId="5733" xr:uid="{59894D50-FEE4-4610-8823-01E13D09E132}"/>
    <cellStyle name="Millares 5 2 4 6" xfId="10867" xr:uid="{179FC836-9BAB-44A7-ACA0-43E1326CAA6D}"/>
    <cellStyle name="Millares 5 2 5" xfId="1054" xr:uid="{600454B7-2BE2-4616-8494-49BBBCCE0595}"/>
    <cellStyle name="Millares 5 2 5 2" xfId="2214" xr:uid="{C809DA87-FF8D-40AA-8547-98326FD715CE}"/>
    <cellStyle name="Millares 5 2 5 2 2" xfId="7372" xr:uid="{E62DD701-7776-4588-8369-FE1BBDBE9570}"/>
    <cellStyle name="Millares 5 2 5 3" xfId="3311" xr:uid="{67A06ECC-BC50-4B43-9E7A-64D94FF261B8}"/>
    <cellStyle name="Millares 5 2 5 3 2" xfId="8467" xr:uid="{702D89C0-F222-43DD-AAE2-A9A0126CD708}"/>
    <cellStyle name="Millares 5 2 5 4" xfId="5179" xr:uid="{2BC7606D-FA74-46EC-8B9C-5C0DB1780647}"/>
    <cellStyle name="Millares 5 2 5 4 2" xfId="10307" xr:uid="{6110173F-B189-4868-931D-0C88FA32B82A}"/>
    <cellStyle name="Millares 5 2 5 5" xfId="6277" xr:uid="{F55484A8-F37C-4674-BE9E-4122E839AC0A}"/>
    <cellStyle name="Millares 5 2 5 6" xfId="11410" xr:uid="{F6FABE66-9F8E-4801-B4B4-47A9CFE9C7C0}"/>
    <cellStyle name="Millares 5 2 6" xfId="1221" xr:uid="{EDD4C88F-8ED4-4B51-BA06-6B77E534D052}"/>
    <cellStyle name="Millares 5 2 6 2" xfId="2356" xr:uid="{0F9A9BC8-FBA1-485C-B80F-A7AF6E35A8C2}"/>
    <cellStyle name="Millares 5 2 6 2 2" xfId="7514" xr:uid="{9A5E126A-6A3C-455F-996D-03C90C0CA541}"/>
    <cellStyle name="Millares 5 2 6 3" xfId="3454" xr:uid="{9B368AA9-2CB4-475E-81B4-EDEFE5335C14}"/>
    <cellStyle name="Millares 5 2 6 3 2" xfId="8609" xr:uid="{6E589808-006B-47FA-9089-B8F5006AD818}"/>
    <cellStyle name="Millares 5 2 6 4" xfId="5321" xr:uid="{2B486F3D-F728-4D27-ADB3-AE7ED3F372E0}"/>
    <cellStyle name="Millares 5 2 6 4 2" xfId="10449" xr:uid="{F100A26A-26B5-4F7D-BB5D-5FA5D714FD66}"/>
    <cellStyle name="Millares 5 2 6 5" xfId="6419" xr:uid="{DB242C27-F874-4D24-8AC8-A8994558E36A}"/>
    <cellStyle name="Millares 5 2 6 6" xfId="11552" xr:uid="{CA7CF0B0-262B-444F-B5B6-3F4076B83D8A}"/>
    <cellStyle name="Millares 5 2 7" xfId="1403" xr:uid="{AF46E859-B933-4C50-91D8-C340C8618704}"/>
    <cellStyle name="Millares 5 2 7 2" xfId="6561" xr:uid="{90F8E863-785E-432A-981F-67B91024F3C8}"/>
    <cellStyle name="Millares 5 2 8" xfId="2500" xr:uid="{1F7DB934-E897-4D8B-9722-75F4D5DAE199}"/>
    <cellStyle name="Millares 5 2 8 2" xfId="7656" xr:uid="{6386AEEA-7D9F-4779-A7A0-6122D67CCE1C}"/>
    <cellStyle name="Millares 5 2 9" xfId="3556" xr:uid="{0EDD89C2-D203-42B5-8408-D157878B9B9A}"/>
    <cellStyle name="Millares 5 2 9 2" xfId="8685" xr:uid="{326F7DA1-BD03-4CDC-9F11-ABF4FA2D5F43}"/>
    <cellStyle name="Millares 5 3" xfId="482" xr:uid="{FC72216E-10F7-4243-8AC6-3DD6D511502B}"/>
    <cellStyle name="Millares 5 3 2" xfId="564" xr:uid="{55C5964E-A898-4AC1-95B4-02FC182055D2}"/>
    <cellStyle name="Millares 5 3 2 2" xfId="1745" xr:uid="{96AA5C00-7AC3-4DA9-BE2C-35B99887BDDF}"/>
    <cellStyle name="Millares 5 3 2 2 2" xfId="4052" xr:uid="{4DC86E9C-9FBB-4213-A2A7-735273D12B80}"/>
    <cellStyle name="Millares 5 3 2 2 2 2" xfId="9181" xr:uid="{01B80970-FEBB-46E3-960E-0FDE660F3FB5}"/>
    <cellStyle name="Millares 5 3 2 2 3" xfId="6903" xr:uid="{95E1D590-25B7-472F-BAC8-6B278D9EC7CF}"/>
    <cellStyle name="Millares 5 3 2 3" xfId="2842" xr:uid="{B3425B01-2FAF-4D89-9CAD-BA2D563ADDF7}"/>
    <cellStyle name="Millares 5 3 2 3 2" xfId="4185" xr:uid="{FD6F2734-498B-415E-AE6B-9594B32CA8EC}"/>
    <cellStyle name="Millares 5 3 2 3 2 2" xfId="9314" xr:uid="{16E66A73-9A58-4F7B-B159-B12597F7D450}"/>
    <cellStyle name="Millares 5 3 2 3 3" xfId="7998" xr:uid="{1102C71E-12AC-440C-827F-9B97D2E93088}"/>
    <cellStyle name="Millares 5 3 2 4" xfId="3630" xr:uid="{BE80A9A8-DD26-4B32-B0D5-1EEF48A9B588}"/>
    <cellStyle name="Millares 5 3 2 4 2" xfId="8759" xr:uid="{176BFDBD-9876-4828-A5CC-AC44E0C5B603}"/>
    <cellStyle name="Millares 5 3 2 5" xfId="4710" xr:uid="{683EFC90-C52A-4B4A-80D5-3456FD9E59C8}"/>
    <cellStyle name="Millares 5 3 2 5 2" xfId="9838" xr:uid="{A7543D22-AFC5-4A59-B7CE-A75F8E744CDC}"/>
    <cellStyle name="Millares 5 3 2 6" xfId="5807" xr:uid="{16C57653-4BEC-4CB8-9F02-59E94ECDFB91}"/>
    <cellStyle name="Millares 5 3 2 7" xfId="10941" xr:uid="{F0E27B80-4A00-4C75-9438-0783EA04BE7D}"/>
    <cellStyle name="Millares 5 3 3" xfId="518" xr:uid="{C2FE3FEC-2E4D-480C-A33A-391CAEC11311}"/>
    <cellStyle name="Millares 5 3 3 2" xfId="1699" xr:uid="{4D05CBD5-1593-423D-A2F9-079ED160C513}"/>
    <cellStyle name="Millares 5 3 3 2 2" xfId="4011" xr:uid="{A7DAABF8-EAC2-4C22-8CAA-2B6D0CCEB0F7}"/>
    <cellStyle name="Millares 5 3 3 2 2 2" xfId="9140" xr:uid="{8B69942B-95D6-41AC-89DB-ED6B901189B2}"/>
    <cellStyle name="Millares 5 3 3 2 3" xfId="6857" xr:uid="{D0F1A054-12BD-41D6-8789-360C9C74EC0F}"/>
    <cellStyle name="Millares 5 3 3 3" xfId="2796" xr:uid="{7D4E91E6-5339-4D74-9E58-D8E71E263405}"/>
    <cellStyle name="Millares 5 3 3 3 2" xfId="4144" xr:uid="{DFA11465-E012-4DA4-898C-DF55D9AA3D2E}"/>
    <cellStyle name="Millares 5 3 3 3 2 2" xfId="9273" xr:uid="{8C4472FF-28BC-4E19-B1D1-EB2A06B622A2}"/>
    <cellStyle name="Millares 5 3 3 3 3" xfId="7952" xr:uid="{2821C83D-A70A-4F0F-8B5D-A598BFF10432}"/>
    <cellStyle name="Millares 5 3 3 4" xfId="3584" xr:uid="{B207EF5C-6198-4212-BEAE-7CBC2AA381E4}"/>
    <cellStyle name="Millares 5 3 3 4 2" xfId="8713" xr:uid="{E381C0CE-DFF9-4762-9B82-6D4CCB4C3312}"/>
    <cellStyle name="Millares 5 3 3 5" xfId="4664" xr:uid="{4792DA53-6500-48D1-B18B-46B72F998CA1}"/>
    <cellStyle name="Millares 5 3 3 5 2" xfId="9792" xr:uid="{DBFDA3B5-AE29-489B-BF61-0550EC31EB10}"/>
    <cellStyle name="Millares 5 3 3 6" xfId="5761" xr:uid="{71DD742F-F6DE-457A-A540-C4A20E4AB14B}"/>
    <cellStyle name="Millares 5 3 3 7" xfId="10895" xr:uid="{7B0858D4-29CE-418F-8295-AD449C6DC511}"/>
    <cellStyle name="Millares 5 3 4" xfId="1663" xr:uid="{760CFDBD-C82A-47D9-A543-AE2D7D6AEE14}"/>
    <cellStyle name="Millares 5 3 4 2" xfId="3983" xr:uid="{E6E41684-2EC6-4AF3-945C-CD0D5ABF1D73}"/>
    <cellStyle name="Millares 5 3 4 2 2" xfId="9112" xr:uid="{66DE1F93-C647-40A4-9B22-CC78FABB1BA6}"/>
    <cellStyle name="Millares 5 3 4 3" xfId="6821" xr:uid="{76C81649-E8F9-45E6-B5C2-82AD005E83E7}"/>
    <cellStyle name="Millares 5 3 5" xfId="2760" xr:uid="{30B8A3CF-9F34-42E1-88AB-46CAAD7B1C1D}"/>
    <cellStyle name="Millares 5 3 5 2" xfId="4115" xr:uid="{A419CB27-82BE-441B-A11B-35564A603219}"/>
    <cellStyle name="Millares 5 3 5 2 2" xfId="9244" xr:uid="{7100574B-4AB9-4519-B96F-1FEB2F0005C7}"/>
    <cellStyle name="Millares 5 3 5 3" xfId="7916" xr:uid="{20FEFA34-9EE8-4CEA-895F-05A2D6900427}"/>
    <cellStyle name="Millares 5 3 6" xfId="3548" xr:uid="{5F6D27EA-0A1B-41C4-9B4B-08504B62F041}"/>
    <cellStyle name="Millares 5 3 6 2" xfId="8677" xr:uid="{F5693137-4CB4-4462-BFF4-F29B3914903A}"/>
    <cellStyle name="Millares 5 3 7" xfId="4628" xr:uid="{A7B5262F-8ABD-4C6F-93EC-3FA5D7E103FA}"/>
    <cellStyle name="Millares 5 3 7 2" xfId="9756" xr:uid="{5698CD24-8284-49DA-B6B4-6D422AB0A84A}"/>
    <cellStyle name="Millares 5 3 8" xfId="5725" xr:uid="{E570427F-F93A-45BB-8345-2C33C0CAD860}"/>
    <cellStyle name="Millares 5 3 9" xfId="10859" xr:uid="{D913F5B1-E0AB-4E37-AA20-B01D27985D03}"/>
    <cellStyle name="Millares 5 4" xfId="544" xr:uid="{1A4D599E-E2B0-4340-895D-51AA62939EDE}"/>
    <cellStyle name="Millares 5 4 2" xfId="1725" xr:uid="{A5A8EDF1-A994-4E47-ABB3-4C0F7DAE1E9A}"/>
    <cellStyle name="Millares 5 4 2 2" xfId="6883" xr:uid="{8E6192F4-6E29-44E6-9DFF-E19B67BD8350}"/>
    <cellStyle name="Millares 5 4 3" xfId="2822" xr:uid="{50CD71B6-8A96-4B72-8DFF-C1C28FB83B32}"/>
    <cellStyle name="Millares 5 4 3 2" xfId="7978" xr:uid="{D9C51A05-D067-4031-9237-B62415645BBC}"/>
    <cellStyle name="Millares 5 4 4" xfId="3610" xr:uid="{E5CC4A9D-ADC1-47D2-9DC7-57C92BE66934}"/>
    <cellStyle name="Millares 5 4 4 2" xfId="8739" xr:uid="{14EEBB94-B523-4227-8E44-4F9A12B533E8}"/>
    <cellStyle name="Millares 5 4 5" xfId="4690" xr:uid="{A2182C49-0831-4DFA-A0B3-4ED31A487B76}"/>
    <cellStyle name="Millares 5 4 5 2" xfId="9818" xr:uid="{9BA0A76A-1A16-46B1-B26C-9853D9FE0138}"/>
    <cellStyle name="Millares 5 4 6" xfId="5787" xr:uid="{77F0FBDC-2C86-4276-9215-1AC086CD9A5A}"/>
    <cellStyle name="Millares 5 4 7" xfId="10921" xr:uid="{55F53457-2AAD-45BE-910E-A5B4E5FF922D}"/>
    <cellStyle name="Millares 5 5" xfId="533" xr:uid="{0E04B140-01B8-4C7C-B77C-CE114870BEDC}"/>
    <cellStyle name="Millares 5 5 2" xfId="1714" xr:uid="{14343D7D-8614-4EBF-83FA-06B0F61BE7A7}"/>
    <cellStyle name="Millares 5 5 2 2" xfId="4025" xr:uid="{35D148C6-7156-46F7-BE9C-08274F892631}"/>
    <cellStyle name="Millares 5 5 2 2 2" xfId="9154" xr:uid="{05D216B7-D640-4AEF-B031-17075E953478}"/>
    <cellStyle name="Millares 5 5 2 3" xfId="6872" xr:uid="{B31CF65F-C650-441A-9B2E-5B5A6C1FA355}"/>
    <cellStyle name="Millares 5 5 3" xfId="2811" xr:uid="{A6BF9271-3F8B-4F2A-8F89-2CB2F0C25B7B}"/>
    <cellStyle name="Millares 5 5 3 2" xfId="4158" xr:uid="{78DF0012-E8B3-4E1F-8B80-BCD6CFF3D5C7}"/>
    <cellStyle name="Millares 5 5 3 2 2" xfId="9287" xr:uid="{C767A77A-829A-4F7B-9B95-63376F9FACA8}"/>
    <cellStyle name="Millares 5 5 3 3" xfId="7967" xr:uid="{0EEC7577-D850-48F1-9FEE-EF153C4EA530}"/>
    <cellStyle name="Millares 5 5 4" xfId="3599" xr:uid="{FC468C2E-82D7-4886-A002-8A2931F76E8D}"/>
    <cellStyle name="Millares 5 5 4 2" xfId="8728" xr:uid="{0D47ADE0-D35E-4E67-81CC-03DFF1B98072}"/>
    <cellStyle name="Millares 5 5 5" xfId="4679" xr:uid="{DEE6BFB3-E6CD-40B2-877F-A9DFE1AB245E}"/>
    <cellStyle name="Millares 5 5 5 2" xfId="9807" xr:uid="{9F77B6A3-2D15-4F55-ABD2-86E9C6CA64B3}"/>
    <cellStyle name="Millares 5 5 6" xfId="5776" xr:uid="{4FF9E25B-42A2-4188-B7CF-0F79D3D8D0C5}"/>
    <cellStyle name="Millares 5 5 7" xfId="10910" xr:uid="{43DB1E22-C7C1-44B6-85D2-4EBDE06444A1}"/>
    <cellStyle name="Millares 5 6" xfId="635" xr:uid="{011A0D22-2436-4499-ADF1-0BB1E4A972F4}"/>
    <cellStyle name="Millares 5 7" xfId="432" xr:uid="{9634ED41-C68D-4760-89C9-6F0ECEE4D43D}"/>
    <cellStyle name="Millares 5 7 2" xfId="1617" xr:uid="{E79C271D-98B0-42B0-8EE7-2DC954AA027B}"/>
    <cellStyle name="Millares 5 7 2 2" xfId="6775" xr:uid="{F7B68DBA-F9CA-4E3B-864E-378DF000B8E4}"/>
    <cellStyle name="Millares 5 7 3" xfId="2714" xr:uid="{6DF5C97A-4344-4DE5-95A0-4A17D490F4AD}"/>
    <cellStyle name="Millares 5 7 3 2" xfId="7870" xr:uid="{1E5905AD-63DC-419E-BB2F-1E022C6F1FD4}"/>
    <cellStyle name="Millares 5 7 4" xfId="4582" xr:uid="{1308A092-3F8B-408F-8741-E5B3096936D0}"/>
    <cellStyle name="Millares 5 7 4 2" xfId="9710" xr:uid="{477272FA-80E3-46B5-BF6F-BDD2D660F247}"/>
    <cellStyle name="Millares 5 7 5" xfId="5679" xr:uid="{8A525FBC-559E-490C-9FD8-BC7E65853CF2}"/>
    <cellStyle name="Millares 5 7 6" xfId="10813" xr:uid="{90125746-A505-4AAB-AF68-E6A66DF50210}"/>
    <cellStyle name="Millares 5 8" xfId="3501" xr:uid="{416B3447-1794-4A94-9FF3-C787232559A9}"/>
    <cellStyle name="Millares 5 8 2" xfId="8630" xr:uid="{323CFEEB-05F4-492D-89E3-6D54EE126AFA}"/>
    <cellStyle name="Millares 50" xfId="1066" xr:uid="{197A6AE7-727B-4EAC-817C-EBCC016ADD30}"/>
    <cellStyle name="Millares 51" xfId="1237" xr:uid="{6CF17C2A-1137-4522-9EEF-51F02B613E04}"/>
    <cellStyle name="Millares 52" xfId="1126" xr:uid="{FD01980B-E9A1-4378-8A59-2FA5ED4B5F66}"/>
    <cellStyle name="Millares 53" xfId="1238" xr:uid="{8AB5FA88-DE39-4EDB-9EE5-D58FEBBF98D1}"/>
    <cellStyle name="Millares 54" xfId="1251" xr:uid="{321027A1-602C-4F8C-BB4B-C1B32FDBC619}"/>
    <cellStyle name="Millares 55" xfId="1124" xr:uid="{CDF36A28-2225-4196-B918-367BDC908DD6}"/>
    <cellStyle name="Millares 56" xfId="1225" xr:uid="{356B491A-F08D-492C-8CE1-72D28A451BFF}"/>
    <cellStyle name="Millares 57" xfId="1235" xr:uid="{13449E36-0B1C-4076-A4D6-A213081EF526}"/>
    <cellStyle name="Millares 58" xfId="1139" xr:uid="{D85A9372-2199-42C6-8FD6-AA37FC2A11C8}"/>
    <cellStyle name="Millares 59" xfId="1228" xr:uid="{E20B77C6-D52D-4DA4-BBDB-584BF9E0CCCA}"/>
    <cellStyle name="Millares 6" xfId="350" xr:uid="{2CF6C39B-EFC4-4562-AC07-2A0A087839BA}"/>
    <cellStyle name="Millares 6 2" xfId="473" xr:uid="{43F67724-CF12-4A7E-9947-841907671F60}"/>
    <cellStyle name="Millares 6 2 2" xfId="1655" xr:uid="{DB99DD79-D8AA-4645-8518-68C2654C05B9}"/>
    <cellStyle name="Millares 6 2 2 2" xfId="6813" xr:uid="{04C0A904-2BA3-42C5-B8D2-DC970EB17439}"/>
    <cellStyle name="Millares 6 2 3" xfId="2752" xr:uid="{3EB62098-CE6F-4638-A4C3-11CAB978D17C}"/>
    <cellStyle name="Millares 6 2 3 2" xfId="7908" xr:uid="{75FFA0DE-6667-4780-A8B3-BB04A6B62437}"/>
    <cellStyle name="Millares 6 2 4" xfId="3540" xr:uid="{7A3C99E8-692A-4BE6-8DC5-A9F4133A396D}"/>
    <cellStyle name="Millares 6 2 4 2" xfId="8669" xr:uid="{6F4047C5-093F-45E8-87CE-3F3B9A9B0370}"/>
    <cellStyle name="Millares 6 2 5" xfId="4620" xr:uid="{3D29405C-705A-4F6C-BEE4-66FF4D116F61}"/>
    <cellStyle name="Millares 6 2 5 2" xfId="9748" xr:uid="{ED11D260-1920-44F9-A10D-50FB5616C6BF}"/>
    <cellStyle name="Millares 6 2 6" xfId="5717" xr:uid="{E79B08E5-2D06-4B4C-8956-A503C6D09C59}"/>
    <cellStyle name="Millares 6 2 7" xfId="10851" xr:uid="{4E9CBDC7-983C-46BB-90A8-39270AE0086C}"/>
    <cellStyle name="Millares 6 3" xfId="483" xr:uid="{6308C9E7-3A02-4478-991C-67915080F894}"/>
    <cellStyle name="Millares 6 3 2" xfId="565" xr:uid="{5DB29963-5AD7-4F34-96C6-ACB9238E5110}"/>
    <cellStyle name="Millares 6 3 2 2" xfId="1746" xr:uid="{224976AC-185A-40A3-BA3C-7494B42E8E99}"/>
    <cellStyle name="Millares 6 3 2 2 2" xfId="4053" xr:uid="{384F27CB-FD51-4900-BFB7-4DB640260437}"/>
    <cellStyle name="Millares 6 3 2 2 2 2" xfId="9182" xr:uid="{F128F6FE-FF83-441C-9757-F46E31E89F3B}"/>
    <cellStyle name="Millares 6 3 2 2 3" xfId="6904" xr:uid="{2C7204AE-8913-428D-B492-5A0FAEC385B2}"/>
    <cellStyle name="Millares 6 3 2 3" xfId="2843" xr:uid="{BEC785C1-2FDA-4DBE-82E8-4A6F8C49FE40}"/>
    <cellStyle name="Millares 6 3 2 3 2" xfId="4186" xr:uid="{A5B414EB-0426-4A9A-84DC-DA6B5C09AC33}"/>
    <cellStyle name="Millares 6 3 2 3 2 2" xfId="9315" xr:uid="{B2F24E2A-3526-4974-9165-C843ADF33357}"/>
    <cellStyle name="Millares 6 3 2 3 3" xfId="7999" xr:uid="{ACE261B9-A5D6-48B6-B96B-480B40C81B11}"/>
    <cellStyle name="Millares 6 3 2 4" xfId="3631" xr:uid="{25880E53-A4B3-4665-BE00-141915EA0C6B}"/>
    <cellStyle name="Millares 6 3 2 4 2" xfId="8760" xr:uid="{7D2B8B26-9FA0-4E07-B865-DF213C177DAE}"/>
    <cellStyle name="Millares 6 3 2 5" xfId="4711" xr:uid="{C989C7F4-3A27-463F-B39E-3C169E875E8D}"/>
    <cellStyle name="Millares 6 3 2 5 2" xfId="9839" xr:uid="{EB224125-43DD-4314-8A6F-6BE67E42C614}"/>
    <cellStyle name="Millares 6 3 2 6" xfId="5808" xr:uid="{3468F0C4-1D29-481B-BBC6-85F32F1AAA06}"/>
    <cellStyle name="Millares 6 3 2 7" xfId="10942" xr:uid="{96BCA4A4-4BF5-449A-9B3E-4B4312BD33AE}"/>
    <cellStyle name="Millares 6 3 3" xfId="519" xr:uid="{834E6F57-17EA-4518-A931-51001075F9DD}"/>
    <cellStyle name="Millares 6 3 3 2" xfId="1700" xr:uid="{C0DD014E-6ED1-44C1-8D94-7BF43E5702AF}"/>
    <cellStyle name="Millares 6 3 3 2 2" xfId="4012" xr:uid="{BE7EA430-5C8B-4E37-A0D2-367475099B86}"/>
    <cellStyle name="Millares 6 3 3 2 2 2" xfId="9141" xr:uid="{BB78AB8B-5E28-413F-BE55-03A9D7A1F281}"/>
    <cellStyle name="Millares 6 3 3 2 3" xfId="6858" xr:uid="{FE4E9671-3BAD-47F1-9C90-FE6C60BBFD49}"/>
    <cellStyle name="Millares 6 3 3 3" xfId="2797" xr:uid="{0C9A7A95-C26D-48C1-A647-701704147041}"/>
    <cellStyle name="Millares 6 3 3 3 2" xfId="4145" xr:uid="{DBE8BD58-E084-4FC6-94C4-BC0AA77DA408}"/>
    <cellStyle name="Millares 6 3 3 3 2 2" xfId="9274" xr:uid="{C56117C2-CEE7-4B55-BB2D-370C888356C3}"/>
    <cellStyle name="Millares 6 3 3 3 3" xfId="7953" xr:uid="{28600BAB-0F60-49E0-8B30-50AC0221D6C3}"/>
    <cellStyle name="Millares 6 3 3 4" xfId="3585" xr:uid="{4D2AF3D0-3250-4E7E-BC8D-BA61A36FC40E}"/>
    <cellStyle name="Millares 6 3 3 4 2" xfId="8714" xr:uid="{819DE353-B1C2-40F1-93F3-D2DE138614B0}"/>
    <cellStyle name="Millares 6 3 3 5" xfId="4665" xr:uid="{C9204774-0345-4D17-9BC3-BE72DE8CBE92}"/>
    <cellStyle name="Millares 6 3 3 5 2" xfId="9793" xr:uid="{5D483DA3-0A73-4577-A108-9E7E7FC546B1}"/>
    <cellStyle name="Millares 6 3 3 6" xfId="5762" xr:uid="{E0DD5FA1-3CAE-4991-AA20-6AAA2A945A28}"/>
    <cellStyle name="Millares 6 3 3 7" xfId="10896" xr:uid="{54376EE3-7018-4511-A479-C0B1815AF73E}"/>
    <cellStyle name="Millares 6 3 4" xfId="1664" xr:uid="{FAE38F0C-3A34-4E9D-9F33-8F98FE6F931A}"/>
    <cellStyle name="Millares 6 3 4 2" xfId="3984" xr:uid="{36DE46C7-DD20-4901-821F-462977517255}"/>
    <cellStyle name="Millares 6 3 4 2 2" xfId="9113" xr:uid="{8F7EC9C5-3036-49E0-94AD-67036418E531}"/>
    <cellStyle name="Millares 6 3 4 3" xfId="6822" xr:uid="{ED2F0B77-E3CE-4912-A572-ECE464B60CC5}"/>
    <cellStyle name="Millares 6 3 5" xfId="2761" xr:uid="{7BE01D61-B3A0-452A-9068-F592EA5124CC}"/>
    <cellStyle name="Millares 6 3 5 2" xfId="4116" xr:uid="{C078D110-1A2F-40F2-B19C-EEA3EA74DED6}"/>
    <cellStyle name="Millares 6 3 5 2 2" xfId="9245" xr:uid="{7B6A5439-CD85-43EE-8A02-9AF6C4AECDA0}"/>
    <cellStyle name="Millares 6 3 5 3" xfId="7917" xr:uid="{19EA8FD3-5407-4E22-BDAC-0A23B8018DAA}"/>
    <cellStyle name="Millares 6 3 6" xfId="3549" xr:uid="{B5A6EF91-1A3E-4C55-AEA2-98F8ACFB46A4}"/>
    <cellStyle name="Millares 6 3 6 2" xfId="8678" xr:uid="{7DC0BAE8-3847-41FA-85A2-2FF21D96A31E}"/>
    <cellStyle name="Millares 6 3 7" xfId="4629" xr:uid="{4CB23D7C-7047-4D29-8B19-4F3CC0733E61}"/>
    <cellStyle name="Millares 6 3 7 2" xfId="9757" xr:uid="{681A107D-884D-4ADC-A2AA-EB3E82AF5D1D}"/>
    <cellStyle name="Millares 6 3 8" xfId="5726" xr:uid="{AED834FE-1B77-46E3-AF23-2B298D9BB657}"/>
    <cellStyle name="Millares 6 3 9" xfId="10860" xr:uid="{53D17D2D-087D-43BE-902E-8CF15B77F338}"/>
    <cellStyle name="Millares 6 4" xfId="549" xr:uid="{DC1ED93E-4BEA-4DFB-B77D-3E1B09C3363B}"/>
    <cellStyle name="Millares 6 4 2" xfId="1730" xr:uid="{2665A91D-50ED-42AD-9288-CAB3E0BC9B74}"/>
    <cellStyle name="Millares 6 4 2 2" xfId="6888" xr:uid="{A500E98A-E46C-4629-9F59-D9CDA348EAA0}"/>
    <cellStyle name="Millares 6 4 3" xfId="2827" xr:uid="{A7C58A7C-4A2A-4E96-82DC-72ACF40E1504}"/>
    <cellStyle name="Millares 6 4 3 2" xfId="7983" xr:uid="{690C973B-2D7E-49AD-97A6-1E27A44D457C}"/>
    <cellStyle name="Millares 6 4 4" xfId="3615" xr:uid="{33F66A99-3CBD-42E7-AA43-006009833D5E}"/>
    <cellStyle name="Millares 6 4 4 2" xfId="8744" xr:uid="{17E473BA-ABCB-4B0F-B28E-E13E0F2D1BE8}"/>
    <cellStyle name="Millares 6 4 5" xfId="4695" xr:uid="{19EA4F2F-BB56-47BB-8B6E-48922E74F09E}"/>
    <cellStyle name="Millares 6 4 5 2" xfId="9823" xr:uid="{BE5F884B-1378-446D-BE5F-1396CDAAC65D}"/>
    <cellStyle name="Millares 6 4 6" xfId="5792" xr:uid="{15B951EC-B7A1-4842-AB03-7C5C877365A4}"/>
    <cellStyle name="Millares 6 4 7" xfId="10926" xr:uid="{59F54585-7229-497B-87BC-8EA983D8D225}"/>
    <cellStyle name="Millares 6 5" xfId="534" xr:uid="{964F31CB-6CBA-4724-A7D5-48F299A1C426}"/>
    <cellStyle name="Millares 6 5 2" xfId="1715" xr:uid="{0973F81E-4351-4F05-991D-C8EDB26DB781}"/>
    <cellStyle name="Millares 6 5 2 2" xfId="4026" xr:uid="{13E878CA-3181-4761-BC17-01849D62C8ED}"/>
    <cellStyle name="Millares 6 5 2 2 2" xfId="9155" xr:uid="{4735D8D8-0B4E-4867-BF55-1B17BA024553}"/>
    <cellStyle name="Millares 6 5 2 3" xfId="6873" xr:uid="{A45AFF36-5DF8-42DF-A954-E8E508B6C125}"/>
    <cellStyle name="Millares 6 5 3" xfId="2812" xr:uid="{89301341-7828-4C78-821B-8423D660AE2D}"/>
    <cellStyle name="Millares 6 5 3 2" xfId="4159" xr:uid="{B094A4EF-C84F-474B-AACF-A79C6CE2125B}"/>
    <cellStyle name="Millares 6 5 3 2 2" xfId="9288" xr:uid="{6A194362-0FE8-47FA-BB44-0266F6FB8A74}"/>
    <cellStyle name="Millares 6 5 3 3" xfId="7968" xr:uid="{A0AA3A3C-9E4D-4FCB-91E1-D38A13407D98}"/>
    <cellStyle name="Millares 6 5 4" xfId="3600" xr:uid="{E0B8A6AA-F49C-4D00-8D0E-0FA7711D2BB5}"/>
    <cellStyle name="Millares 6 5 4 2" xfId="8729" xr:uid="{BEE17AA9-3852-45F6-940B-58147E7BF5E5}"/>
    <cellStyle name="Millares 6 5 5" xfId="4680" xr:uid="{A18423FD-5E2F-4E25-BE7D-6B6349D6956A}"/>
    <cellStyle name="Millares 6 5 5 2" xfId="9808" xr:uid="{622C8B53-72D4-45D2-8337-E128FD2D09A5}"/>
    <cellStyle name="Millares 6 5 6" xfId="5777" xr:uid="{2C8129FE-BEC0-4B8C-A699-9E5E9A48E484}"/>
    <cellStyle name="Millares 6 5 7" xfId="10911" xr:uid="{90374BE1-03EC-4C10-A748-A684106778B0}"/>
    <cellStyle name="Millares 6 6" xfId="856" xr:uid="{6D1DC091-9358-4253-9B9E-A8E37C8A3F1C}"/>
    <cellStyle name="Millares 6 7" xfId="441" xr:uid="{58ADDF62-7E20-49C3-A915-90FD3EDF39EE}"/>
    <cellStyle name="Millares 6 7 2" xfId="1623" xr:uid="{620C9C4D-2B9A-4ED5-AB12-A87ACD36F047}"/>
    <cellStyle name="Millares 6 7 2 2" xfId="6781" xr:uid="{5335E8B7-738D-47B1-BE6A-784640DA2F32}"/>
    <cellStyle name="Millares 6 7 3" xfId="2720" xr:uid="{D7E25544-5114-402D-82DD-34773B612C38}"/>
    <cellStyle name="Millares 6 7 3 2" xfId="7876" xr:uid="{2F80BB88-FFED-4139-97AC-EE0AC035FF3D}"/>
    <cellStyle name="Millares 6 7 4" xfId="4588" xr:uid="{2C349EEA-0366-4CBB-B5D6-FFB744F63091}"/>
    <cellStyle name="Millares 6 7 4 2" xfId="9716" xr:uid="{9B588E0D-7186-48AE-8EFB-57E7F24E8B50}"/>
    <cellStyle name="Millares 6 7 5" xfId="5685" xr:uid="{6BBD1C6B-321C-48F0-84AC-576A6EF8A4D4}"/>
    <cellStyle name="Millares 6 7 6" xfId="10819" xr:uid="{A7E92AE1-AA86-41E8-A031-757464F4F43B}"/>
    <cellStyle name="Millares 6 8" xfId="3507" xr:uid="{703B3993-5E94-4CAA-9617-291D52A6AADB}"/>
    <cellStyle name="Millares 6 8 2" xfId="8636" xr:uid="{4AE9B2AD-3EC2-45AE-BB15-6FB8350406CB}"/>
    <cellStyle name="Millares 60" xfId="1227" xr:uid="{9FA13759-8D6E-44A8-B071-86027E0ED62B}"/>
    <cellStyle name="Millares 61" xfId="1248" xr:uid="{2BB52F9B-0654-4682-A42C-5D032418EF37}"/>
    <cellStyle name="Millares 62" xfId="1240" xr:uid="{E93CA8E0-277E-4F8A-91DB-B0875BBA067D}"/>
    <cellStyle name="Millares 63" xfId="1125" xr:uid="{07564D20-170B-40C7-8509-E61A1FCCD8FA}"/>
    <cellStyle name="Millares 64" xfId="1134" xr:uid="{28E3D75D-911C-44E3-9186-A6F509EF5862}"/>
    <cellStyle name="Millares 65" xfId="1241" xr:uid="{9CF851B5-6762-4A88-A5BD-2B02D80FCB11}"/>
    <cellStyle name="Millares 66" xfId="1255" xr:uid="{BBF6AEB3-CD9A-4287-8F15-277DECE542E7}"/>
    <cellStyle name="Millares 67" xfId="1071" xr:uid="{48EBBB65-409E-41FD-9908-6319102A2A25}"/>
    <cellStyle name="Millares 68" xfId="1070" xr:uid="{A9E04DF4-C9FD-497C-B8AD-3B002A72992F}"/>
    <cellStyle name="Millares 69" xfId="1068" xr:uid="{A97BC6D3-1395-4BA7-8C13-4F1DC47D5C6F}"/>
    <cellStyle name="Millares 7" xfId="353" xr:uid="{C95C3C3E-AD34-4B69-A17B-C8AB6CF6EE7D}"/>
    <cellStyle name="Millares 7 2" xfId="472" xr:uid="{CDF99E81-33C8-477A-A0AD-D7F4F555034D}"/>
    <cellStyle name="Millares 7 2 2" xfId="562" xr:uid="{D4FB195E-FFAE-4EB0-9D8A-65EA4A03162F}"/>
    <cellStyle name="Millares 7 2 2 2" xfId="1743" xr:uid="{AB173AD4-C62B-42BD-9276-6247CCE95283}"/>
    <cellStyle name="Millares 7 2 2 2 2" xfId="4050" xr:uid="{5A803BEF-2E59-4C02-AA01-A39063A3E3DC}"/>
    <cellStyle name="Millares 7 2 2 2 2 2" xfId="9179" xr:uid="{67AB44AE-F906-4728-BEDB-8D93A095AF28}"/>
    <cellStyle name="Millares 7 2 2 2 3" xfId="6901" xr:uid="{20C8322A-7AC9-476D-9390-4987B9512F14}"/>
    <cellStyle name="Millares 7 2 2 3" xfId="2840" xr:uid="{4B950F6C-3611-454A-B163-4FBE2A7ACCCD}"/>
    <cellStyle name="Millares 7 2 2 3 2" xfId="4183" xr:uid="{ED49392F-E5AD-4370-AE1F-F6AFA0B21828}"/>
    <cellStyle name="Millares 7 2 2 3 2 2" xfId="9312" xr:uid="{90B7F27A-1060-42FB-B28F-ED7EABF7401C}"/>
    <cellStyle name="Millares 7 2 2 3 3" xfId="7996" xr:uid="{9B4FA003-363F-4A57-A967-B3465EA143BC}"/>
    <cellStyle name="Millares 7 2 2 4" xfId="3628" xr:uid="{EDDE0944-048D-4EB1-81AE-CD3697925CB5}"/>
    <cellStyle name="Millares 7 2 2 4 2" xfId="8757" xr:uid="{738E1D94-DB79-4E30-86E3-21242782BC57}"/>
    <cellStyle name="Millares 7 2 2 5" xfId="4708" xr:uid="{6772210C-CD38-4ECF-9D77-D4D9884DD570}"/>
    <cellStyle name="Millares 7 2 2 5 2" xfId="9836" xr:uid="{AE47B65C-FBC4-40C6-936C-3F64A43A9DC1}"/>
    <cellStyle name="Millares 7 2 2 6" xfId="5805" xr:uid="{03A2169B-93C9-4C0F-9E98-84618F8E53C1}"/>
    <cellStyle name="Millares 7 2 2 7" xfId="10939" xr:uid="{29216B60-4564-43F8-A86A-821E0C305DAC}"/>
    <cellStyle name="Millares 7 2 3" xfId="516" xr:uid="{0AD2A191-678B-40EB-A0BB-386D070ADEA8}"/>
    <cellStyle name="Millares 7 2 3 2" xfId="1697" xr:uid="{A49CB1BE-4559-492E-8A6B-F7A0D9B43B80}"/>
    <cellStyle name="Millares 7 2 3 2 2" xfId="4009" xr:uid="{0E1C3521-3E07-46E5-9596-7B55134EA39A}"/>
    <cellStyle name="Millares 7 2 3 2 2 2" xfId="9138" xr:uid="{F0600529-55DB-4106-B62B-A634EF82C65B}"/>
    <cellStyle name="Millares 7 2 3 2 3" xfId="6855" xr:uid="{954CF166-80D4-4972-BA66-997229F1BDF2}"/>
    <cellStyle name="Millares 7 2 3 3" xfId="2794" xr:uid="{BFB62EBD-0192-4D91-BC66-76FEA350A56B}"/>
    <cellStyle name="Millares 7 2 3 3 2" xfId="4142" xr:uid="{11C77FD5-7204-4B76-AA7F-B913DFEB16DD}"/>
    <cellStyle name="Millares 7 2 3 3 2 2" xfId="9271" xr:uid="{CB5C093A-DE2F-4AE4-8481-10510D8362A4}"/>
    <cellStyle name="Millares 7 2 3 3 3" xfId="7950" xr:uid="{9277C4C9-A6F4-4218-8B0D-660B700FC0DE}"/>
    <cellStyle name="Millares 7 2 3 4" xfId="3582" xr:uid="{3CA2637E-50DA-476C-A6DB-0EF656AA4135}"/>
    <cellStyle name="Millares 7 2 3 4 2" xfId="8711" xr:uid="{6C7E9070-E34C-4B49-ABE5-88FA2A52C3C5}"/>
    <cellStyle name="Millares 7 2 3 5" xfId="4662" xr:uid="{4ECF4B33-2966-44AD-8B0D-C3D570AEDD29}"/>
    <cellStyle name="Millares 7 2 3 5 2" xfId="9790" xr:uid="{7DB96665-CB0D-43BB-B7CC-A9B71673FA01}"/>
    <cellStyle name="Millares 7 2 3 6" xfId="5759" xr:uid="{8B13E2C3-F038-4A66-8CAC-3811DA2360B2}"/>
    <cellStyle name="Millares 7 2 3 7" xfId="10893" xr:uid="{FB01EED3-98CD-474D-A268-7935FF362579}"/>
    <cellStyle name="Millares 7 2 4" xfId="1654" xr:uid="{23331A82-4FB8-4F8A-AEE7-E1326D8DED7E}"/>
    <cellStyle name="Millares 7 2 4 2" xfId="3981" xr:uid="{7FF42BE3-2DA9-4848-8A0A-7C5183C14A3A}"/>
    <cellStyle name="Millares 7 2 4 2 2" xfId="9110" xr:uid="{391FC3D3-CD3A-4D38-84FF-2A776F649849}"/>
    <cellStyle name="Millares 7 2 4 3" xfId="6812" xr:uid="{EDEC3EFB-E3C2-4ACF-9384-051FB8FD69CC}"/>
    <cellStyle name="Millares 7 2 5" xfId="2751" xr:uid="{F067A302-9CA3-4DFA-8727-A51A7C6E0C73}"/>
    <cellStyle name="Millares 7 2 5 2" xfId="4112" xr:uid="{6B9C8BE4-516C-473E-B64E-1A4594FB355C}"/>
    <cellStyle name="Millares 7 2 5 2 2" xfId="9241" xr:uid="{3482E733-CB55-4899-A192-9D89147133FB}"/>
    <cellStyle name="Millares 7 2 5 3" xfId="7907" xr:uid="{864C0270-D94C-499D-8DE3-1D8C5AB7550D}"/>
    <cellStyle name="Millares 7 2 6" xfId="3539" xr:uid="{6EAE0E6B-3ABC-48FF-B2C7-9B07A2ACA4C9}"/>
    <cellStyle name="Millares 7 2 6 2" xfId="8668" xr:uid="{DE20D01F-DC6D-479D-9995-DA87147AF1D0}"/>
    <cellStyle name="Millares 7 2 7" xfId="4619" xr:uid="{60544CD6-93DF-4105-B9B7-A34F9A8B6FC5}"/>
    <cellStyle name="Millares 7 2 7 2" xfId="9747" xr:uid="{E2599C57-98C9-4789-9B21-F7D2FC9809F3}"/>
    <cellStyle name="Millares 7 2 8" xfId="5716" xr:uid="{2FD6B5B5-753A-4531-A775-F8AFDE8D2D40}"/>
    <cellStyle name="Millares 7 2 9" xfId="10850" xr:uid="{79396687-1578-420A-85B5-3F641A86A445}"/>
    <cellStyle name="Millares 7 3" xfId="485" xr:uid="{DDC8F7EB-E06F-46BC-B036-02F6EB52E1FB}"/>
    <cellStyle name="Millares 7 3 2" xfId="1666" xr:uid="{1428477D-ECD1-4006-915E-6FCB5A3584EA}"/>
    <cellStyle name="Millares 7 3 2 2" xfId="6824" xr:uid="{72BCA03D-2DC7-488C-A1DC-A8AAE4874469}"/>
    <cellStyle name="Millares 7 3 3" xfId="2763" xr:uid="{320F7353-4528-4612-BA1D-BD5A38FB2A6B}"/>
    <cellStyle name="Millares 7 3 3 2" xfId="7919" xr:uid="{76EB11A9-0FBB-4768-8393-8B80267FB2CC}"/>
    <cellStyle name="Millares 7 3 4" xfId="3551" xr:uid="{0B244018-A043-49C9-B1CE-88B5EDD86760}"/>
    <cellStyle name="Millares 7 3 4 2" xfId="8680" xr:uid="{B83D8A02-C8E0-4FDA-89FC-E63060AF2ABB}"/>
    <cellStyle name="Millares 7 3 5" xfId="4631" xr:uid="{39BFAE9C-0BD8-43EA-AB14-104202A1D48D}"/>
    <cellStyle name="Millares 7 3 5 2" xfId="9759" xr:uid="{E4F65689-ECB8-490E-8C7E-F93EE477BFC7}"/>
    <cellStyle name="Millares 7 3 6" xfId="5728" xr:uid="{4AE91925-336A-47F9-8AB9-345B63A8E475}"/>
    <cellStyle name="Millares 7 3 7" xfId="10862" xr:uid="{0C2A1AE8-3CE6-4A3B-BC06-E33E5FBE1B4D}"/>
    <cellStyle name="Millares 7 4" xfId="550" xr:uid="{8BD4C067-D45B-4DE9-A0E6-45F55248448F}"/>
    <cellStyle name="Millares 7 4 2" xfId="1731" xr:uid="{E70D7EE8-F90A-44F1-AC2F-8A13E1010F06}"/>
    <cellStyle name="Millares 7 4 2 2" xfId="4038" xr:uid="{3FE43A9E-916F-4A55-8229-97114E3F01E5}"/>
    <cellStyle name="Millares 7 4 2 2 2" xfId="9167" xr:uid="{0BD3AA33-7233-40EB-B0C4-1AFA8910DD8E}"/>
    <cellStyle name="Millares 7 4 2 3" xfId="6889" xr:uid="{3463DD63-C354-4EF6-A42B-71BB8664AD47}"/>
    <cellStyle name="Millares 7 4 3" xfId="2828" xr:uid="{A66B23B8-3E79-46C2-8F7A-343F63DE1F3F}"/>
    <cellStyle name="Millares 7 4 3 2" xfId="4171" xr:uid="{0CEFF65E-F7F1-4A96-B85E-4EA7043643A3}"/>
    <cellStyle name="Millares 7 4 3 2 2" xfId="9300" xr:uid="{E4345F7D-ACAC-4DC3-969F-C12DF2A80511}"/>
    <cellStyle name="Millares 7 4 3 3" xfId="7984" xr:uid="{1989F4DF-3D58-493E-94CC-B395A7BD4D35}"/>
    <cellStyle name="Millares 7 4 4" xfId="3616" xr:uid="{A3050415-2575-474A-BA9F-46B5A4A9326E}"/>
    <cellStyle name="Millares 7 4 4 2" xfId="8745" xr:uid="{912436FA-236D-428A-A1F8-22253D18B885}"/>
    <cellStyle name="Millares 7 4 5" xfId="4696" xr:uid="{6A6B8358-172A-412E-A796-00FD69E082E6}"/>
    <cellStyle name="Millares 7 4 5 2" xfId="9824" xr:uid="{BD815111-FA29-40DA-8107-AB64A2EA6444}"/>
    <cellStyle name="Millares 7 4 6" xfId="5793" xr:uid="{94135626-1429-4418-AAA0-6352CE22095A}"/>
    <cellStyle name="Millares 7 4 7" xfId="10927" xr:uid="{1EB60855-474C-43F7-BD4F-5414111074AD}"/>
    <cellStyle name="Millares 7 5" xfId="503" xr:uid="{F26B9794-6C57-4B9C-A37A-9B6C3D738888}"/>
    <cellStyle name="Millares 7 5 2" xfId="1684" xr:uid="{2ADB4136-BCA4-44E3-B188-B216D6D89863}"/>
    <cellStyle name="Millares 7 5 2 2" xfId="3996" xr:uid="{F3FC1C08-80DF-464A-AA1C-3CED301EF90D}"/>
    <cellStyle name="Millares 7 5 2 2 2" xfId="9125" xr:uid="{6467537D-B097-49D0-967D-1AEAB49E1801}"/>
    <cellStyle name="Millares 7 5 2 3" xfId="6842" xr:uid="{D5D3C497-603B-450C-A8BA-35C16DAF6FA2}"/>
    <cellStyle name="Millares 7 5 3" xfId="2781" xr:uid="{D00BF7E0-EC0D-4EBF-93FD-A08535FC8DFE}"/>
    <cellStyle name="Millares 7 5 3 2" xfId="4129" xr:uid="{2C199A1B-C3B5-4A31-A89D-AD4184189051}"/>
    <cellStyle name="Millares 7 5 3 2 2" xfId="9258" xr:uid="{E841850A-D3B1-4F15-9329-A1893CD97258}"/>
    <cellStyle name="Millares 7 5 3 3" xfId="7937" xr:uid="{8A8FC2BF-86FF-42DF-ACA0-7A6AF6302D22}"/>
    <cellStyle name="Millares 7 5 4" xfId="3569" xr:uid="{3C3F7244-50BA-4B32-BA8F-5F9F6643060C}"/>
    <cellStyle name="Millares 7 5 4 2" xfId="8698" xr:uid="{F14B2539-A8A3-4CF5-AB0D-4AF972F69317}"/>
    <cellStyle name="Millares 7 5 5" xfId="4649" xr:uid="{F049B4C4-105E-42CF-BE31-EE5C4E68B6FB}"/>
    <cellStyle name="Millares 7 5 5 2" xfId="9777" xr:uid="{6C7FA2EB-AF0C-4096-9B79-7F32FB386B39}"/>
    <cellStyle name="Millares 7 5 6" xfId="5746" xr:uid="{3BAB5FDE-4558-43A3-B884-7739B269C695}"/>
    <cellStyle name="Millares 7 5 7" xfId="10880" xr:uid="{D7707369-25C7-40A7-9812-51520B7EA6F8}"/>
    <cellStyle name="Millares 7 6" xfId="859" xr:uid="{75CDE365-C116-4B25-A025-8268F561642E}"/>
    <cellStyle name="Millares 7 7" xfId="442" xr:uid="{55636BF6-A6D8-4EEF-919E-EEABF712F8A4}"/>
    <cellStyle name="Millares 7 7 2" xfId="1624" xr:uid="{64B20EAF-EC96-4385-B982-6AD39FC05B6F}"/>
    <cellStyle name="Millares 7 7 2 2" xfId="6782" xr:uid="{51ABB21D-0F05-4F39-A670-CC7023498A2D}"/>
    <cellStyle name="Millares 7 7 3" xfId="2721" xr:uid="{301F2915-8A2D-4DA4-8C7C-3D89A3B8406F}"/>
    <cellStyle name="Millares 7 7 3 2" xfId="7877" xr:uid="{359EEA00-FFDF-406B-80D9-ED470E4CDE1D}"/>
    <cellStyle name="Millares 7 7 4" xfId="3967" xr:uid="{C01220B4-1019-479E-B0E7-AB6C34EFBFBE}"/>
    <cellStyle name="Millares 7 7 4 2" xfId="9096" xr:uid="{89C31EBE-5A8A-41D9-8BDF-C5605B329E99}"/>
    <cellStyle name="Millares 7 7 5" xfId="4589" xr:uid="{4E0CE3AA-7591-426D-88F9-BBD4C6674285}"/>
    <cellStyle name="Millares 7 7 5 2" xfId="9717" xr:uid="{E009BD6C-6366-49A1-8101-FBAB073FBBFC}"/>
    <cellStyle name="Millares 7 7 6" xfId="5686" xr:uid="{C42E60CB-6762-4938-8FDC-6E149EC08738}"/>
    <cellStyle name="Millares 7 7 7" xfId="10820" xr:uid="{AE92AC65-A773-46A1-A9C5-F713785F393E}"/>
    <cellStyle name="Millares 7 8" xfId="4096" xr:uid="{FFFC8F89-99E7-4CFE-8BCD-4C86660215FF}"/>
    <cellStyle name="Millares 7 8 2" xfId="9225" xr:uid="{D07B0D8B-5024-4F74-B3AB-D3B5E29E20A5}"/>
    <cellStyle name="Millares 7 9" xfId="3508" xr:uid="{8404AA2D-1297-4E0B-8437-EDEF5811DB85}"/>
    <cellStyle name="Millares 7 9 2" xfId="8637" xr:uid="{EF5894E9-B2B7-4A13-9BEC-7E349DC43181}"/>
    <cellStyle name="Millares 70" xfId="1246" xr:uid="{9BB8E20D-391C-4934-8A81-EF435AA6EED3}"/>
    <cellStyle name="Millares 71" xfId="1253" xr:uid="{C1F778BD-5301-4E43-A053-E19671E047BB}"/>
    <cellStyle name="Millares 72" xfId="1242" xr:uid="{BDE74D30-8259-4835-A409-A94CE03DC457}"/>
    <cellStyle name="Millares 73" xfId="1258" xr:uid="{234F8AA7-BC46-4E52-909E-B0D2403B771D}"/>
    <cellStyle name="Millares 74" xfId="1254" xr:uid="{095860B7-3E06-41CC-A470-3573D67E1719}"/>
    <cellStyle name="Millares 75" xfId="1259" xr:uid="{4B0B83F9-E4A6-48BC-A08A-6977427E01D2}"/>
    <cellStyle name="Millares 76" xfId="1063" xr:uid="{DF6CCF04-8BD1-4D9D-9C04-E53B97DAAB98}"/>
    <cellStyle name="Millares 77" xfId="1252" xr:uid="{F9A5CACC-00ED-4801-AA78-3E3048C1A42D}"/>
    <cellStyle name="Millares 78" xfId="1234" xr:uid="{48C21E22-DF2D-4C14-A6F3-C309B4F4CF7E}"/>
    <cellStyle name="Millares 79" xfId="1257" xr:uid="{D16D9FD3-70D5-4BA6-B7A8-D54CAE89E32F}"/>
    <cellStyle name="Millares 8" xfId="202" xr:uid="{00000000-0005-0000-0000-000044000000}"/>
    <cellStyle name="Millares 8 10" xfId="4367" xr:uid="{40CBDED9-0007-4D70-B358-4869280C2C0C}"/>
    <cellStyle name="Millares 8 10 2" xfId="9495" xr:uid="{A09CF5EF-8BA3-42ED-A689-CEC405FE764E}"/>
    <cellStyle name="Millares 8 11" xfId="5464" xr:uid="{80B72EE7-B8F8-40CF-826A-04DF72795148}"/>
    <cellStyle name="Millares 8 12" xfId="10598" xr:uid="{E6EBBE87-8FF1-4C3A-BD12-3DA9E2015CEC}"/>
    <cellStyle name="Millares 8 2" xfId="348" xr:uid="{E751D9FC-ED61-47BE-BB00-5BDA34A13986}"/>
    <cellStyle name="Millares 8 2 2" xfId="854" xr:uid="{6928A72E-3EAD-485F-8CE8-DDDBAF6A274E}"/>
    <cellStyle name="Millares 8 2 2 2" xfId="2020" xr:uid="{F45EC6B8-65E4-4444-8683-DBD3F5E7718D}"/>
    <cellStyle name="Millares 8 2 2 2 2" xfId="4081" xr:uid="{96B89F23-8563-46CB-9782-D23BA4EB9300}"/>
    <cellStyle name="Millares 8 2 2 2 2 2" xfId="9210" xr:uid="{D174A9E7-4C44-47C6-918E-CBBEA6B75EE4}"/>
    <cellStyle name="Millares 8 2 2 2 3" xfId="7178" xr:uid="{72AD7137-9D10-4080-934B-512D3F483AA0}"/>
    <cellStyle name="Millares 8 2 2 3" xfId="3117" xr:uid="{E1D43B8F-904E-4821-9742-15938A9A5480}"/>
    <cellStyle name="Millares 8 2 2 3 2" xfId="4218" xr:uid="{966E625F-CFD3-4F0A-9471-77C14ED4AF45}"/>
    <cellStyle name="Millares 8 2 2 3 2 2" xfId="9347" xr:uid="{EAC64AC2-DA54-40F6-87B6-DA6D7A1B2E74}"/>
    <cellStyle name="Millares 8 2 2 3 3" xfId="8273" xr:uid="{39A917DC-1613-45FF-8C1B-448C3B1BD66D}"/>
    <cellStyle name="Millares 8 2 2 4" xfId="3905" xr:uid="{D0C32D86-B891-4EF4-9C71-7AFDA10898AF}"/>
    <cellStyle name="Millares 8 2 2 4 2" xfId="9034" xr:uid="{E45B4074-A145-4FDB-B6FD-5E1B2CFAB44A}"/>
    <cellStyle name="Millares 8 2 2 5" xfId="4985" xr:uid="{42576BA7-7E1C-4336-9EC0-4F5B6CA3EECC}"/>
    <cellStyle name="Millares 8 2 2 5 2" xfId="10113" xr:uid="{998CF7F4-A371-43A7-9112-3D1C2759ED19}"/>
    <cellStyle name="Millares 8 2 2 6" xfId="6082" xr:uid="{F66141B5-22B5-4F66-BACD-04385B6C4EA2}"/>
    <cellStyle name="Millares 8 2 2 7" xfId="11216" xr:uid="{440C24F9-A9D2-4AA0-ADB2-EA7F2D3DFC34}"/>
    <cellStyle name="Millares 8 2 3" xfId="491" xr:uid="{4F454383-B085-42BF-B5AA-09FD5F685B6C}"/>
    <cellStyle name="Millares 8 2 3 2" xfId="1672" xr:uid="{B8DCA217-1422-4152-B8B0-9E6CF0F6C8E0}"/>
    <cellStyle name="Millares 8 2 3 2 2" xfId="6830" xr:uid="{1AE87A23-53D1-479D-AC07-4A998EF8345B}"/>
    <cellStyle name="Millares 8 2 3 3" xfId="2769" xr:uid="{F918A410-7907-4CA9-AF5D-FC72FC8E27C2}"/>
    <cellStyle name="Millares 8 2 3 3 2" xfId="7925" xr:uid="{9EC3D786-D1F3-448B-B444-2E85928BA50C}"/>
    <cellStyle name="Millares 8 2 3 4" xfId="4637" xr:uid="{5D4F09E9-2D68-466B-80F0-17F5E4A34A1D}"/>
    <cellStyle name="Millares 8 2 3 4 2" xfId="9765" xr:uid="{D3C55D3C-E5E1-4124-988C-A1FA8B37D949}"/>
    <cellStyle name="Millares 8 2 3 5" xfId="5734" xr:uid="{16C6F7A5-2A72-43EF-9409-549045D461E3}"/>
    <cellStyle name="Millares 8 2 3 6" xfId="10868" xr:uid="{AB471EC0-C0DB-4DA6-9B37-3291CA52FD32}"/>
    <cellStyle name="Millares 8 2 4" xfId="1545" xr:uid="{616DC995-357E-4035-AEBD-194BB2FA135D}"/>
    <cellStyle name="Millares 8 2 4 2" xfId="6703" xr:uid="{EF67B23C-EB5B-4113-91E3-0EBE4B120804}"/>
    <cellStyle name="Millares 8 2 5" xfId="2642" xr:uid="{F6BC81CE-CAEC-405C-AB72-0BA3AA42B459}"/>
    <cellStyle name="Millares 8 2 5 2" xfId="7798" xr:uid="{236D40A9-A4EF-443D-B08A-0FB211F1BF98}"/>
    <cellStyle name="Millares 8 2 6" xfId="3557" xr:uid="{652DC3A8-59D1-4E41-8F44-19039E828E9C}"/>
    <cellStyle name="Millares 8 2 6 2" xfId="8686" xr:uid="{62B94B6E-68EF-4E00-9311-B7613790BE14}"/>
    <cellStyle name="Millares 8 2 7" xfId="4510" xr:uid="{865A33F0-B79F-467E-B2A2-AF52573A625C}"/>
    <cellStyle name="Millares 8 2 7 2" xfId="9638" xr:uid="{756F2359-8192-4545-9A61-7EA9EB815AC6}"/>
    <cellStyle name="Millares 8 2 8" xfId="5607" xr:uid="{31D9A329-E90E-41BE-A369-B2477C86F632}"/>
    <cellStyle name="Millares 8 2 9" xfId="10741" xr:uid="{4D5E4E57-3F2D-49F8-B8DF-FA2618F32102}"/>
    <cellStyle name="Millares 8 3" xfId="708" xr:uid="{C000CC53-9E7A-4BF3-9DB4-623F0C5EB7EE}"/>
    <cellStyle name="Millares 8 3 2" xfId="1877" xr:uid="{843444AE-432E-444D-9B7C-A4FD2FDF3FA9}"/>
    <cellStyle name="Millares 8 3 2 2" xfId="4068" xr:uid="{2D3287CE-EEB0-46DC-9D23-BEB7A38FE0AF}"/>
    <cellStyle name="Millares 8 3 2 2 2" xfId="9197" xr:uid="{B3A9F396-83D8-421A-A18E-F9802DD20EE2}"/>
    <cellStyle name="Millares 8 3 2 3" xfId="7035" xr:uid="{4A345469-AEE5-45D9-B25D-511CED458154}"/>
    <cellStyle name="Millares 8 3 3" xfId="2974" xr:uid="{F64750BD-2FAE-489D-9DF4-92DAE78F5C3A}"/>
    <cellStyle name="Millares 8 3 3 2" xfId="4203" xr:uid="{4FEAAA8A-81DD-4556-B668-B069AE5F0CF5}"/>
    <cellStyle name="Millares 8 3 3 2 2" xfId="9332" xr:uid="{50424188-058C-4DBB-8AD0-3CE0F02926C8}"/>
    <cellStyle name="Millares 8 3 3 3" xfId="8130" xr:uid="{4618E3B1-C207-4D0B-B218-B903E4F80C5B}"/>
    <cellStyle name="Millares 8 3 4" xfId="3762" xr:uid="{79593B63-4C29-43A3-B47E-AC8914F66E85}"/>
    <cellStyle name="Millares 8 3 4 2" xfId="8891" xr:uid="{1EA2D1BF-1D03-4B19-9F15-6B2F6B5EA839}"/>
    <cellStyle name="Millares 8 3 5" xfId="4842" xr:uid="{4645BFC5-A0FB-43A8-8CF4-FD6646C80361}"/>
    <cellStyle name="Millares 8 3 5 2" xfId="9970" xr:uid="{839F2E8D-18AF-4C9C-9E96-B56B09922584}"/>
    <cellStyle name="Millares 8 3 6" xfId="5939" xr:uid="{5958CEC3-B03C-4F89-BDCB-DA62AC6EEF6E}"/>
    <cellStyle name="Millares 8 3 7" xfId="11073" xr:uid="{DE8D7D81-B20F-4C74-96A7-B248939336D8}"/>
    <cellStyle name="Millares 8 4" xfId="453" xr:uid="{8783C943-95DB-4845-AED9-B4209AAB8CFE}"/>
    <cellStyle name="Millares 8 4 2" xfId="1635" xr:uid="{F0F2C083-23C5-4D89-9566-34339F7CCDC5}"/>
    <cellStyle name="Millares 8 4 2 2" xfId="6793" xr:uid="{06927C21-BD24-4866-8097-2FAFC41A06A5}"/>
    <cellStyle name="Millares 8 4 3" xfId="2732" xr:uid="{150DA894-4FAD-47AD-AF1B-FE5988F2A848}"/>
    <cellStyle name="Millares 8 4 3 2" xfId="7888" xr:uid="{6009DF2E-1AA3-414F-8D76-08F38CAF1FC9}"/>
    <cellStyle name="Millares 8 4 4" xfId="4600" xr:uid="{3976FBCC-C00A-4939-9406-822406B5CAA0}"/>
    <cellStyle name="Millares 8 4 4 2" xfId="9728" xr:uid="{66444A4E-7E86-4243-A1BF-D0C88FAA2663}"/>
    <cellStyle name="Millares 8 4 5" xfId="5697" xr:uid="{9A93697B-7AD8-42AA-8A9B-49EA61064666}"/>
    <cellStyle name="Millares 8 4 6" xfId="10831" xr:uid="{CD9F4E26-B581-4FA6-9828-96481A02DF24}"/>
    <cellStyle name="Millares 8 5" xfId="1053" xr:uid="{8C033F71-C193-4067-B29F-CB3E3EBE3F9F}"/>
    <cellStyle name="Millares 8 5 2" xfId="2213" xr:uid="{373D1217-847A-4AF8-ADC1-4BCC75E20085}"/>
    <cellStyle name="Millares 8 5 2 2" xfId="7371" xr:uid="{3B7F160A-7498-452E-A650-26CF5F9CDAC9}"/>
    <cellStyle name="Millares 8 5 3" xfId="3310" xr:uid="{A5226A62-4412-4321-BBC3-F1112B5603E3}"/>
    <cellStyle name="Millares 8 5 3 2" xfId="8466" xr:uid="{52953A2D-4306-4BE4-B5FA-FE060CE4D245}"/>
    <cellStyle name="Millares 8 5 4" xfId="5178" xr:uid="{5BC5298A-9839-4764-850B-BBAD07299C31}"/>
    <cellStyle name="Millares 8 5 4 2" xfId="10306" xr:uid="{8C2391F2-E62C-43D0-923D-BA6A3584763F}"/>
    <cellStyle name="Millares 8 5 5" xfId="6276" xr:uid="{2E080943-F86B-4527-BAB1-4C5C2D1C7E7E}"/>
    <cellStyle name="Millares 8 5 6" xfId="11409" xr:uid="{574C6BE7-D14C-44E2-ADED-9BDACD0D3763}"/>
    <cellStyle name="Millares 8 6" xfId="1220" xr:uid="{63A88585-01C3-4C23-ACA3-0F6E5FA4D34E}"/>
    <cellStyle name="Millares 8 6 2" xfId="2355" xr:uid="{05371CD7-E84B-4F94-A2D9-70122C907D6F}"/>
    <cellStyle name="Millares 8 6 2 2" xfId="7513" xr:uid="{19D7AA57-06E8-4847-9BE9-1C80498DDA0F}"/>
    <cellStyle name="Millares 8 6 3" xfId="3453" xr:uid="{E3B89B59-3781-435B-8E7D-DE0FD369B426}"/>
    <cellStyle name="Millares 8 6 3 2" xfId="8608" xr:uid="{3969D901-B83A-46A4-A927-5235B0471B0B}"/>
    <cellStyle name="Millares 8 6 4" xfId="5320" xr:uid="{FA7EDE04-412C-4890-A647-ABBBE2753282}"/>
    <cellStyle name="Millares 8 6 4 2" xfId="10448" xr:uid="{0F341E0F-DCF8-4A6E-95CF-60F65C0FFC86}"/>
    <cellStyle name="Millares 8 6 5" xfId="6418" xr:uid="{94019784-E9F6-4890-8C12-3B8963FEA7BF}"/>
    <cellStyle name="Millares 8 6 6" xfId="11551" xr:uid="{3CFAD4BE-29FA-4FB7-8605-FC5F4C200B01}"/>
    <cellStyle name="Millares 8 7" xfId="1402" xr:uid="{0CFF34AF-C2D7-4F47-B63D-BC3C791FF662}"/>
    <cellStyle name="Millares 8 7 2" xfId="6560" xr:uid="{08070028-E57A-4A9B-94C1-96CEDF08E0C6}"/>
    <cellStyle name="Millares 8 8" xfId="2499" xr:uid="{4EDC27E1-754D-4228-9190-864132C10A8E}"/>
    <cellStyle name="Millares 8 8 2" xfId="7655" xr:uid="{F719BC80-3FDB-4A81-AACB-1D1E8893913B}"/>
    <cellStyle name="Millares 8 9" xfId="3519" xr:uid="{BBF76474-7803-4A81-8DF7-4DCB2C9AEA68}"/>
    <cellStyle name="Millares 8 9 2" xfId="8648" xr:uid="{5701BE5B-4EF0-4FE9-BF33-F678380EF093}"/>
    <cellStyle name="Millares 80" xfId="1245" xr:uid="{9246A889-3305-44D5-8E22-03D12D7CA4FD}"/>
    <cellStyle name="Millares 81" xfId="1231" xr:uid="{D5A0664E-9CE7-4FC8-AFBE-24079499B298}"/>
    <cellStyle name="Millares 82" xfId="1236" xr:uid="{AF68159A-23D6-4BA3-BD43-39ADD2483989}"/>
    <cellStyle name="Millares 83" xfId="1232" xr:uid="{C33CEA33-EEBE-4BCF-AFB0-B8B9E51BB32F}"/>
    <cellStyle name="Millares 84" xfId="1222" xr:uid="{C8645062-F422-4705-B00E-8FC965AB1470}"/>
    <cellStyle name="Millares 85" xfId="1249" xr:uid="{FE453DEE-D65E-4956-A2BA-5A3592449297}"/>
    <cellStyle name="Millares 86" xfId="1256" xr:uid="{D677F5F4-E5D3-402F-BFA1-DFB932DDE48B}"/>
    <cellStyle name="Millares 87" xfId="1260" xr:uid="{035F24BF-B0E9-49B4-9DB7-D0A13F1BF117}"/>
    <cellStyle name="Millares 88" xfId="1311" xr:uid="{CF888929-9522-428F-87EF-5A272125181C}"/>
    <cellStyle name="Millares 89" xfId="2357" xr:uid="{82CFC49C-DF7F-44A2-9E0C-FE748805B966}"/>
    <cellStyle name="Millares 9" xfId="205" xr:uid="{BBE60CD5-71F4-40CB-8FD0-D2DD01271FF7}"/>
    <cellStyle name="Millares 9 2" xfId="481" xr:uid="{D8ED8EF3-00EC-48DA-9A41-57604A8EC159}"/>
    <cellStyle name="Millares 9 2 2" xfId="1662" xr:uid="{2C8E6825-EC49-432A-A215-6DB57DF158A6}"/>
    <cellStyle name="Millares 9 2 2 2" xfId="6820" xr:uid="{26623D78-7076-483E-8D8C-8435C500D6D1}"/>
    <cellStyle name="Millares 9 2 3" xfId="2759" xr:uid="{B3D433CB-0152-4EBA-9F9A-4B09D9F16E7F}"/>
    <cellStyle name="Millares 9 2 3 2" xfId="7915" xr:uid="{2F135FF4-0B40-463E-A58D-1286E257945E}"/>
    <cellStyle name="Millares 9 2 4" xfId="3547" xr:uid="{EA1A4077-5FB2-4783-974F-BD3219E693DC}"/>
    <cellStyle name="Millares 9 2 4 2" xfId="8676" xr:uid="{51B639F6-68AC-4149-AD13-0C054353F83F}"/>
    <cellStyle name="Millares 9 2 5" xfId="4627" xr:uid="{A8F8BFCB-BD47-48F8-98DE-F1225B608E21}"/>
    <cellStyle name="Millares 9 2 5 2" xfId="9755" xr:uid="{86A12D9C-AD96-4699-A7E1-DB5E0E7C1ECD}"/>
    <cellStyle name="Millares 9 2 6" xfId="5724" xr:uid="{FAE395E3-ED24-40CF-A61F-687954420382}"/>
    <cellStyle name="Millares 9 2 7" xfId="10858" xr:uid="{234498A4-7D99-4211-9380-A5060FBDDBD2}"/>
    <cellStyle name="Millares 9 3" xfId="711" xr:uid="{CF25AA1B-75CF-4C8D-B55B-18EDB782F7D6}"/>
    <cellStyle name="Millares 9 4" xfId="431" xr:uid="{91D45488-300C-4EC7-9741-212F9DCC4C4D}"/>
    <cellStyle name="Millares 9 4 2" xfId="1616" xr:uid="{18F85986-4659-4C8B-9F22-D7AA9B0B0AD7}"/>
    <cellStyle name="Millares 9 4 2 2" xfId="6774" xr:uid="{93726453-B2C6-421F-93D5-CD2775AD4C01}"/>
    <cellStyle name="Millares 9 4 3" xfId="2713" xr:uid="{2BD4CA3C-69EE-4D93-92A3-B21295D15905}"/>
    <cellStyle name="Millares 9 4 3 2" xfId="7869" xr:uid="{D6BCEC35-3098-4558-876F-D79954E3F74F}"/>
    <cellStyle name="Millares 9 4 4" xfId="4581" xr:uid="{302B48C9-467A-4198-9480-90C334C0A8B9}"/>
    <cellStyle name="Millares 9 4 4 2" xfId="9709" xr:uid="{70B2E5FF-1E6F-4BB6-92BA-524DF24BB6B5}"/>
    <cellStyle name="Millares 9 4 5" xfId="5678" xr:uid="{305DE9A4-43C3-4A31-9997-4B38C4C13916}"/>
    <cellStyle name="Millares 9 4 6" xfId="10812" xr:uid="{51E795AC-6648-4656-8F89-BF84D661108B}"/>
    <cellStyle name="Millares 9 5" xfId="3500" xr:uid="{EE1B96DB-B9A7-45FB-A07A-FBEE3473D6E0}"/>
    <cellStyle name="Millares 9 5 2" xfId="8629" xr:uid="{564A2FC2-5A70-49FF-990E-3FC86916D998}"/>
    <cellStyle name="Millares 90" xfId="2408" xr:uid="{9C89604E-9F62-4A6B-8FFA-FB908AC4A4CC}"/>
    <cellStyle name="Millares 91" xfId="3313" xr:uid="{18AB6CFD-453B-4674-8BF6-554DD14B3003}"/>
    <cellStyle name="Millares 92" xfId="3480" xr:uid="{3BBFC79E-7BB0-47FE-B9F2-BDEFCB2023EB}"/>
    <cellStyle name="Millares 93" xfId="3479" xr:uid="{3DA9CFA3-C9E2-4176-B3D9-CF7E3B4753E4}"/>
    <cellStyle name="Millares 94" xfId="3465" xr:uid="{F9C0A50B-EAA1-4651-925F-654F4CD4E7AD}"/>
    <cellStyle name="Millares 95" xfId="3469" xr:uid="{0A71CC67-9EC2-44BB-8A1A-9377E7C66A58}"/>
    <cellStyle name="Millares 96" xfId="3474" xr:uid="{8EB3093A-CF30-447C-9481-F5379D086EE9}"/>
    <cellStyle name="Millares 97" xfId="3464" xr:uid="{C0F5330A-9B4C-44CB-805D-F69100E5A415}"/>
    <cellStyle name="Millares 98" xfId="3463" xr:uid="{4FE86358-0652-4A65-8FBD-F838AB7C509E}"/>
    <cellStyle name="Millares 99" xfId="3471" xr:uid="{0050E84A-15D0-42B1-A973-751ABCADABCC}"/>
    <cellStyle name="Moneda [0]" xfId="403" builtinId="7"/>
    <cellStyle name="Moneda [0] 2" xfId="909" xr:uid="{AF439307-1171-49BA-B0FF-5C94FA49C2CB}"/>
    <cellStyle name="Moneda [0] 2 2" xfId="2072" xr:uid="{D9D65E6A-2FFF-4B16-8131-0F25BB9C996F}"/>
    <cellStyle name="Moneda [0] 2 2 2" xfId="4084" xr:uid="{7C2CDC1E-80E9-4B8D-9C93-2F971B0DA26C}"/>
    <cellStyle name="Moneda [0] 2 2 2 2" xfId="9213" xr:uid="{CEA6F9DF-2E23-4173-A531-9DB46FD9A9C7}"/>
    <cellStyle name="Moneda [0] 2 2 3" xfId="7230" xr:uid="{B9AAB3A5-4CFE-4FCE-98DD-DEB50F595132}"/>
    <cellStyle name="Moneda [0] 2 3" xfId="3169" xr:uid="{33AF95A7-B86A-48D5-A0D9-D3EF8FC95E0F}"/>
    <cellStyle name="Moneda [0] 2 3 2" xfId="4222" xr:uid="{BFCB329D-F5B8-4B26-A0CE-BC8DE109888F}"/>
    <cellStyle name="Moneda [0] 2 3 2 2" xfId="9351" xr:uid="{00BADFA2-3797-4E62-8063-1D7C903E7A8A}"/>
    <cellStyle name="Moneda [0] 2 3 3" xfId="8325" xr:uid="{37F5C8B1-AF44-4376-A017-DDC4AB0E3B43}"/>
    <cellStyle name="Moneda [0] 2 4" xfId="3957" xr:uid="{F388EB77-E5EF-4CA7-9ABF-7A7F21B6378C}"/>
    <cellStyle name="Moneda [0] 2 4 2" xfId="9086" xr:uid="{2855639D-5913-4BA7-BDFE-E466D0921DA3}"/>
    <cellStyle name="Moneda [0] 2 5" xfId="5037" xr:uid="{7CB3E073-4275-4F93-9D68-DC8C761EA00A}"/>
    <cellStyle name="Moneda [0] 2 5 2" xfId="10165" xr:uid="{AB26C94D-E1C3-41C3-BE56-571AC093B53D}"/>
    <cellStyle name="Moneda [0] 2 6" xfId="6135" xr:uid="{A6DCFF1B-74C0-4B09-9839-31FA627BCB05}"/>
    <cellStyle name="Moneda [0] 2 7" xfId="11268" xr:uid="{71170E5B-664E-403C-B9B2-BF1129EC3282}"/>
    <cellStyle name="Moneda [0] 3" xfId="1597" xr:uid="{BE5F0A78-6459-4B7D-8ADD-BCEC47D9F388}"/>
    <cellStyle name="Moneda [0] 3 2" xfId="6755" xr:uid="{F6546FDE-9B56-49F9-A2D0-00A42EC7DD83}"/>
    <cellStyle name="Moneda [0] 4" xfId="2694" xr:uid="{C26E62AD-4632-464E-A597-67DFFCFE701C}"/>
    <cellStyle name="Moneda [0] 4 2" xfId="7850" xr:uid="{027D1876-20EE-4C2A-A515-DBC72CE21D60}"/>
    <cellStyle name="Moneda [0] 5" xfId="4562" xr:uid="{029CBB04-2FA6-4F06-96D2-60BB7F7454A3}"/>
    <cellStyle name="Moneda [0] 5 2" xfId="9690" xr:uid="{0DDBF4A7-F0C3-4170-8B15-B795E7DFE31D}"/>
    <cellStyle name="Moneda [0] 6" xfId="5659" xr:uid="{379C1CBC-809F-4F92-A0BE-112A484F729D}"/>
    <cellStyle name="Moneda [0] 7" xfId="10793" xr:uid="{4615B474-DF25-45CF-BE9E-EC4C79272C4D}"/>
    <cellStyle name="Monetario" xfId="10" xr:uid="{00000000-0005-0000-0000-000046000000}"/>
    <cellStyle name="Neutral" xfId="81" builtinId="28" customBuiltin="1"/>
    <cellStyle name="Normal" xfId="0" builtinId="0"/>
    <cellStyle name="Normal 10" xfId="31" xr:uid="{00000000-0005-0000-0000-000049000000}"/>
    <cellStyle name="Normal 10 10" xfId="2365" xr:uid="{B14336C4-26A2-40BC-99E1-54FCC94A35A8}"/>
    <cellStyle name="Normal 10 10 2" xfId="7522" xr:uid="{21CBD895-C3F5-451F-BA87-F0A4E564B84F}"/>
    <cellStyle name="Normal 10 11" xfId="3499" xr:uid="{E06252FF-BA5B-4700-ABC8-9DFAC7E3D3A3}"/>
    <cellStyle name="Normal 10 11 2" xfId="8628" xr:uid="{317947BA-95C7-421C-A381-1F9B69236B23}"/>
    <cellStyle name="Normal 10 12" xfId="4234" xr:uid="{54383B81-00D4-4A93-BE6B-D199A2F33F8D}"/>
    <cellStyle name="Normal 10 12 2" xfId="9362" xr:uid="{85FAD3CC-6FAA-4E85-92E4-639C81282E2E}"/>
    <cellStyle name="Normal 10 13" xfId="5331" xr:uid="{494EC22B-90EE-4DD8-B3C6-6290C2830CDE}"/>
    <cellStyle name="Normal 10 14" xfId="10464" xr:uid="{1323C588-10B1-46AE-BE64-D465C5A76D40}"/>
    <cellStyle name="Normal 10 2" xfId="132" xr:uid="{00000000-0005-0000-0000-00004A000000}"/>
    <cellStyle name="Normal 10 2 10" xfId="5397" xr:uid="{95874CE6-CCEE-4808-87D0-832C619ABEF0}"/>
    <cellStyle name="Normal 10 2 11" xfId="10531" xr:uid="{C35A672D-6B0B-46E3-B1AA-7C6CA8AF3E1E}"/>
    <cellStyle name="Normal 10 2 2" xfId="280" xr:uid="{B1C0F33F-47F6-4847-AC3B-59D80C180F97}"/>
    <cellStyle name="Normal 10 2 2 2" xfId="786" xr:uid="{E521B192-8F4F-4951-97E6-ED7CA16C1B7E}"/>
    <cellStyle name="Normal 10 2 2 2 2" xfId="1952" xr:uid="{D4ADE56D-D4EB-46F1-889F-F047087D30EF}"/>
    <cellStyle name="Normal 10 2 2 2 2 2" xfId="7110" xr:uid="{A44D89C6-FFDD-4BA9-AA8E-C807F1528AD1}"/>
    <cellStyle name="Normal 10 2 2 2 3" xfId="3049" xr:uid="{3F3AB505-B454-46D3-87ED-90C479F212C7}"/>
    <cellStyle name="Normal 10 2 2 2 3 2" xfId="8205" xr:uid="{8E799AA4-1FEF-4784-AD1B-A2A4BD4ED731}"/>
    <cellStyle name="Normal 10 2 2 2 4" xfId="4917" xr:uid="{CFA0CE53-CA34-42A8-B836-2DA879C0E0ED}"/>
    <cellStyle name="Normal 10 2 2 2 4 2" xfId="10045" xr:uid="{FB5C2E7D-C3AE-49B2-9A62-F56C4F520352}"/>
    <cellStyle name="Normal 10 2 2 2 5" xfId="6014" xr:uid="{67250A9F-E905-46BA-8513-B550BED9A588}"/>
    <cellStyle name="Normal 10 2 2 2 6" xfId="11148" xr:uid="{7C46CECA-F1ED-4505-99EA-F300D34BEF9C}"/>
    <cellStyle name="Normal 10 2 2 3" xfId="1477" xr:uid="{3491EEF7-AA86-43FF-AB58-3F1CE1C351CD}"/>
    <cellStyle name="Normal 10 2 2 3 2" xfId="6635" xr:uid="{A2914A8E-790E-4D05-807B-166C5620F110}"/>
    <cellStyle name="Normal 10 2 2 4" xfId="2574" xr:uid="{53EE5BA3-E886-4F8B-A333-8BB97559003F}"/>
    <cellStyle name="Normal 10 2 2 4 2" xfId="7730" xr:uid="{DE2F9013-B906-4F0F-B7A8-B0629F1F5E00}"/>
    <cellStyle name="Normal 10 2 2 5" xfId="3837" xr:uid="{36C7B8EC-285A-4A4E-91D6-05AB4F05D8E0}"/>
    <cellStyle name="Normal 10 2 2 5 2" xfId="8966" xr:uid="{8B3CBCF9-B06F-4662-AA88-0AACF8E5E582}"/>
    <cellStyle name="Normal 10 2 2 6" xfId="4442" xr:uid="{22B6368F-56FA-4BFD-9998-01D4E89BCF47}"/>
    <cellStyle name="Normal 10 2 2 6 2" xfId="9570" xr:uid="{5CCE4513-1A58-4E10-AC45-FD9CF128F304}"/>
    <cellStyle name="Normal 10 2 2 7" xfId="5539" xr:uid="{6BED5043-809C-4D9E-A9F8-E5561C0D7351}"/>
    <cellStyle name="Normal 10 2 2 8" xfId="10673" xr:uid="{89341DEA-3E15-427F-A25B-EAA0B65FF052}"/>
    <cellStyle name="Normal 10 2 3" xfId="641" xr:uid="{BD932160-7935-4FD0-B82F-F626986545CA}"/>
    <cellStyle name="Normal 10 2 3 2" xfId="1810" xr:uid="{1380ACF4-F4D0-4DD9-83C8-17081E7590A4}"/>
    <cellStyle name="Normal 10 2 3 2 2" xfId="6968" xr:uid="{8CA78DAF-1606-405C-A569-5B666C02A131}"/>
    <cellStyle name="Normal 10 2 3 3" xfId="2907" xr:uid="{E690B800-397A-4A3E-818D-0BCB16EF9936}"/>
    <cellStyle name="Normal 10 2 3 3 2" xfId="8063" xr:uid="{5FB3BCAB-E45D-4520-86E5-EF683C37F11E}"/>
    <cellStyle name="Normal 10 2 3 4" xfId="4775" xr:uid="{3FEA5819-00B0-49F0-B9AA-59BED35604E1}"/>
    <cellStyle name="Normal 10 2 3 4 2" xfId="9903" xr:uid="{D4C205BB-2EB6-4119-9BB9-73D930F6582D}"/>
    <cellStyle name="Normal 10 2 3 5" xfId="5872" xr:uid="{E5751F37-0588-49B3-8751-5526506057E6}"/>
    <cellStyle name="Normal 10 2 3 6" xfId="11006" xr:uid="{D088B87D-C9D5-498F-A006-0C6F31236F5A}"/>
    <cellStyle name="Normal 10 2 4" xfId="986" xr:uid="{EE126F23-5A92-4DD1-85FF-861129A88F85}"/>
    <cellStyle name="Normal 10 2 4 2" xfId="2146" xr:uid="{8A212F9E-804C-4A75-92AD-85328E271D9B}"/>
    <cellStyle name="Normal 10 2 4 2 2" xfId="7304" xr:uid="{310A8127-17BD-45F6-B528-0FBACEC1199D}"/>
    <cellStyle name="Normal 10 2 4 3" xfId="3243" xr:uid="{87F9C922-0DC1-427D-9AB5-98B8EDB04E31}"/>
    <cellStyle name="Normal 10 2 4 3 2" xfId="8399" xr:uid="{67A39D44-09E2-4AF8-B061-B08E53A3BD03}"/>
    <cellStyle name="Normal 10 2 4 4" xfId="5111" xr:uid="{A711DBCC-A4A7-4C69-AAD0-37066EA70E92}"/>
    <cellStyle name="Normal 10 2 4 4 2" xfId="10239" xr:uid="{F86DA640-B2E0-4D2D-B941-6B8D4360615C}"/>
    <cellStyle name="Normal 10 2 4 5" xfId="6209" xr:uid="{EE5C4174-B20D-4AD0-B10B-5FA60C760144}"/>
    <cellStyle name="Normal 10 2 4 6" xfId="11342" xr:uid="{ED9BB733-C0A0-4AF0-A3B1-56E4A9DD1372}"/>
    <cellStyle name="Normal 10 2 5" xfId="1153" xr:uid="{DB337EA1-1F51-44D0-A78D-0BA2D32DE7CA}"/>
    <cellStyle name="Normal 10 2 5 2" xfId="2288" xr:uid="{3393C54E-6E56-447A-B51A-46B62F4F993C}"/>
    <cellStyle name="Normal 10 2 5 2 2" xfId="7446" xr:uid="{912DE367-1979-42B6-B575-F1E4E6649C9D}"/>
    <cellStyle name="Normal 10 2 5 3" xfId="3386" xr:uid="{B4DBE958-E6EE-458C-9135-6EC2574BD753}"/>
    <cellStyle name="Normal 10 2 5 3 2" xfId="8541" xr:uid="{CBBE3D25-EB58-40E0-ADE0-A940B94AAA4B}"/>
    <cellStyle name="Normal 10 2 5 4" xfId="5253" xr:uid="{6D3F1FAD-C5EF-42E3-A091-1A72C9E1CA87}"/>
    <cellStyle name="Normal 10 2 5 4 2" xfId="10381" xr:uid="{B0878EF0-7D55-4712-9E9F-B84C5DBD3338}"/>
    <cellStyle name="Normal 10 2 5 5" xfId="6351" xr:uid="{90FC7AD7-F6E4-40C8-A767-4E6E1AB6F58F}"/>
    <cellStyle name="Normal 10 2 5 6" xfId="11484" xr:uid="{3CBA906D-98A3-456A-80F0-8B0E5AB16562}"/>
    <cellStyle name="Normal 10 2 6" xfId="1335" xr:uid="{04C55158-2E63-4CAB-88AF-1FCC3990C943}"/>
    <cellStyle name="Normal 10 2 6 2" xfId="6493" xr:uid="{AC66188C-3B6B-40E5-9494-89F0F14BB363}"/>
    <cellStyle name="Normal 10 2 7" xfId="2432" xr:uid="{38111B1A-4C49-4C8B-B8C8-DEBA59F1BD19}"/>
    <cellStyle name="Normal 10 2 7 2" xfId="7588" xr:uid="{9A2E0B31-33C2-49D1-BF52-ACD7F3276AC9}"/>
    <cellStyle name="Normal 10 2 8" xfId="3695" xr:uid="{C3C3E380-F032-42AA-A6A3-C6C209D5C2B0}"/>
    <cellStyle name="Normal 10 2 8 2" xfId="8824" xr:uid="{CA72917E-8286-45FF-ACF6-247AFDDF928C}"/>
    <cellStyle name="Normal 10 2 9" xfId="4300" xr:uid="{A0D9C68D-F05F-4D97-AFBA-AA434B330829}"/>
    <cellStyle name="Normal 10 2 9 2" xfId="9428" xr:uid="{83348761-D896-4634-99FD-A6A88E8D88B4}"/>
    <cellStyle name="Normal 10 3" xfId="197" xr:uid="{00000000-0005-0000-0000-00004B000000}"/>
    <cellStyle name="Normal 10 4" xfId="359" xr:uid="{3D20B984-B529-48F1-AD71-55A8FF992BBE}"/>
    <cellStyle name="Normal 10 4 2" xfId="865" xr:uid="{9F808BE5-9C67-4C02-ACD6-79DCC2D3A74E}"/>
    <cellStyle name="Normal 10 4 2 2" xfId="2029" xr:uid="{D2CF5F72-7C65-4BA7-A7AA-DA2B4B39EFED}"/>
    <cellStyle name="Normal 10 4 2 2 2" xfId="7187" xr:uid="{E8012C69-4D0A-411C-8ABB-56C0E19019C1}"/>
    <cellStyle name="Normal 10 4 2 3" xfId="3126" xr:uid="{B21A04DA-D90E-4E21-8793-DD26817C7A10}"/>
    <cellStyle name="Normal 10 4 2 3 2" xfId="8282" xr:uid="{482FC017-F81A-4023-A18D-4359DC8B7406}"/>
    <cellStyle name="Normal 10 4 2 4" xfId="4994" xr:uid="{9CD3F8C7-C4AA-410F-BA1F-7880753E3B78}"/>
    <cellStyle name="Normal 10 4 2 4 2" xfId="10122" xr:uid="{E468990D-B436-4943-BBB7-F68A51C91D0E}"/>
    <cellStyle name="Normal 10 4 2 5" xfId="6092" xr:uid="{AC60FF73-5B85-421D-95CB-FEEF4E40DA56}"/>
    <cellStyle name="Normal 10 4 2 6" xfId="11225" xr:uid="{2351513B-ADD1-4C3C-ACC8-8A8A61BC6091}"/>
    <cellStyle name="Normal 10 4 3" xfId="1554" xr:uid="{4D0BFCB8-0057-4153-AD61-7D0160E1E215}"/>
    <cellStyle name="Normal 10 4 3 2" xfId="6712" xr:uid="{6E0BBB13-07AC-42DA-BB31-D2CDF0CBB01F}"/>
    <cellStyle name="Normal 10 4 4" xfId="2651" xr:uid="{5CCCCE75-29B9-478E-B072-242EA09B5B08}"/>
    <cellStyle name="Normal 10 4 4 2" xfId="7807" xr:uid="{446E566F-D01D-4A2F-B010-EF65F7D400E6}"/>
    <cellStyle name="Normal 10 4 5" xfId="3914" xr:uid="{EFE48D08-76FE-4BA0-8D1A-BFC928FA092F}"/>
    <cellStyle name="Normal 10 4 5 2" xfId="9043" xr:uid="{DA490C35-7167-4E4D-906E-6DFF28FE7EE5}"/>
    <cellStyle name="Normal 10 4 6" xfId="4519" xr:uid="{E92C471A-B49D-4237-9C43-2E1931F6863C}"/>
    <cellStyle name="Normal 10 4 6 2" xfId="9647" xr:uid="{FFFADBB2-0CEC-418D-8E96-A1BA4D1AFA53}"/>
    <cellStyle name="Normal 10 4 7" xfId="5616" xr:uid="{A5547080-B4A7-431F-8065-7059DAC178F1}"/>
    <cellStyle name="Normal 10 4 8" xfId="10750" xr:uid="{93724D63-177A-4445-A0D5-8A99C5C1C6E7}"/>
    <cellStyle name="Normal 10 5" xfId="214" xr:uid="{9B805F54-D0C1-441B-948C-BA1515720A2F}"/>
    <cellStyle name="Normal 10 5 2" xfId="720" xr:uid="{5E2AD0F3-C041-418E-92B1-C8973CD546AC}"/>
    <cellStyle name="Normal 10 5 2 2" xfId="1886" xr:uid="{9CC8D121-C1E9-47D9-A8A4-AD975579E433}"/>
    <cellStyle name="Normal 10 5 2 2 2" xfId="7044" xr:uid="{1BDD6C13-EB37-46F9-8D0B-D63C1F7ED6B7}"/>
    <cellStyle name="Normal 10 5 2 3" xfId="2983" xr:uid="{2F015424-A6BD-455B-9CCD-228B37520EC3}"/>
    <cellStyle name="Normal 10 5 2 3 2" xfId="8139" xr:uid="{7D634B2E-D820-408A-850C-FB98AD78AD5E}"/>
    <cellStyle name="Normal 10 5 2 4" xfId="4851" xr:uid="{810D8C87-D981-4580-9766-BCFB30C17FCB}"/>
    <cellStyle name="Normal 10 5 2 4 2" xfId="9979" xr:uid="{E7DF1509-4B73-4C9E-BDD4-8FD557639A0C}"/>
    <cellStyle name="Normal 10 5 2 5" xfId="5948" xr:uid="{ECEA2616-A066-4642-9F43-BF1DD25FCD3C}"/>
    <cellStyle name="Normal 10 5 2 6" xfId="11082" xr:uid="{B66E8F01-65DB-468A-B9A6-A40D0DD74BC1}"/>
    <cellStyle name="Normal 10 5 3" xfId="1411" xr:uid="{F039E771-8D56-452C-A29B-03258CD16642}"/>
    <cellStyle name="Normal 10 5 3 2" xfId="6569" xr:uid="{3823B59A-1028-4D25-B980-96174CF75FB0}"/>
    <cellStyle name="Normal 10 5 4" xfId="2508" xr:uid="{B92AA808-09DB-461A-8891-84EBCBD39049}"/>
    <cellStyle name="Normal 10 5 4 2" xfId="7664" xr:uid="{E1556E83-C3C3-473E-8B58-29B5232FD9A0}"/>
    <cellStyle name="Normal 10 5 5" xfId="3771" xr:uid="{0AF7299B-17B5-417B-BB12-8D2AFFA20DD6}"/>
    <cellStyle name="Normal 10 5 5 2" xfId="8900" xr:uid="{9B29C11A-7C2C-4609-A9E6-BFF712680D9F}"/>
    <cellStyle name="Normal 10 5 6" xfId="4376" xr:uid="{CE03FF00-9BA2-414A-834A-89A4990DF37A}"/>
    <cellStyle name="Normal 10 5 6 2" xfId="9504" xr:uid="{A9928E9F-A3FD-479A-A72A-FBB10B60EF4B}"/>
    <cellStyle name="Normal 10 5 7" xfId="5473" xr:uid="{DFF90DA0-F194-491F-8552-D8FF8244A645}"/>
    <cellStyle name="Normal 10 5 8" xfId="10607" xr:uid="{ECE42F0E-9271-473F-8FC0-1C09D07694D9}"/>
    <cellStyle name="Normal 10 6" xfId="430" xr:uid="{4ACFF665-488C-4CE7-8DC2-13046F05FFAC}"/>
    <cellStyle name="Normal 10 6 2" xfId="1615" xr:uid="{B65241D3-A89D-4F42-8162-601D9955C076}"/>
    <cellStyle name="Normal 10 6 2 2" xfId="6773" xr:uid="{3AFBEC0C-3817-432F-B534-B62CD6A017B5}"/>
    <cellStyle name="Normal 10 6 3" xfId="2712" xr:uid="{05685E37-9CD5-41D0-A87C-B7EE145DD6E4}"/>
    <cellStyle name="Normal 10 6 3 2" xfId="7868" xr:uid="{821F4CBC-9797-4DA9-9151-D7428BC71138}"/>
    <cellStyle name="Normal 10 6 4" xfId="4580" xr:uid="{B0B13C39-97B0-4969-8258-878B8A508191}"/>
    <cellStyle name="Normal 10 6 4 2" xfId="9708" xr:uid="{56628E89-E132-4F09-8E24-66A4CE7AB58C}"/>
    <cellStyle name="Normal 10 6 5" xfId="5677" xr:uid="{7AA244B2-C6DC-431D-A289-6425189FAC5C}"/>
    <cellStyle name="Normal 10 6 6" xfId="10811" xr:uid="{D3B2927F-9091-480D-BAD5-67CF781B52E3}"/>
    <cellStyle name="Normal 10 7" xfId="918" xr:uid="{268893CB-5BAC-4204-BFF3-4E12DAFED05B}"/>
    <cellStyle name="Normal 10 7 2" xfId="2080" xr:uid="{8A71CF2E-C341-44D3-AF2F-F46F7E9EA14D}"/>
    <cellStyle name="Normal 10 7 2 2" xfId="7238" xr:uid="{E275576A-E9BF-47A1-92C9-3F28404695E6}"/>
    <cellStyle name="Normal 10 7 3" xfId="3177" xr:uid="{185B5F47-AEAF-4BF0-8364-3F71CA6E4040}"/>
    <cellStyle name="Normal 10 7 3 2" xfId="8333" xr:uid="{F96B6C46-35A7-494A-84FF-5EDB4B6DBF67}"/>
    <cellStyle name="Normal 10 7 4" xfId="5045" xr:uid="{DA459729-6190-4D88-A9EE-BC5506A02C4D}"/>
    <cellStyle name="Normal 10 7 4 2" xfId="10173" xr:uid="{EF803E2C-D4D6-4F12-A690-17443CE400C8}"/>
    <cellStyle name="Normal 10 7 5" xfId="6143" xr:uid="{1D43551F-9F41-45E3-A233-123EA90CBCB1}"/>
    <cellStyle name="Normal 10 7 6" xfId="11276" xr:uid="{9FA59903-8BE6-4F17-B45D-966F06EAFCF0}"/>
    <cellStyle name="Normal 10 8" xfId="1077" xr:uid="{5483447A-4E92-4099-A296-D18ED071D50D}"/>
    <cellStyle name="Normal 10 8 2" xfId="2222" xr:uid="{CB8305F5-25BB-4D5C-9714-C3EFC2244CE9}"/>
    <cellStyle name="Normal 10 8 2 2" xfId="7380" xr:uid="{588BFBE2-A979-403A-A035-BE7768C258E4}"/>
    <cellStyle name="Normal 10 8 3" xfId="3320" xr:uid="{3DB59FC3-0115-4AA6-9718-ADE12379BB2D}"/>
    <cellStyle name="Normal 10 8 3 2" xfId="8475" xr:uid="{F5393960-7067-4731-801D-7523E019E3D1}"/>
    <cellStyle name="Normal 10 8 4" xfId="5187" xr:uid="{8E924A4C-64DE-4A9C-9695-EF539F71663D}"/>
    <cellStyle name="Normal 10 8 4 2" xfId="10315" xr:uid="{097DDD0B-FC1D-4CA3-9893-8C5D1797285A}"/>
    <cellStyle name="Normal 10 8 5" xfId="6285" xr:uid="{57647432-042F-4ABC-8374-E9699F549B92}"/>
    <cellStyle name="Normal 10 8 6" xfId="11418" xr:uid="{BADBE9A0-7DDB-4437-A388-5A3E4394F023}"/>
    <cellStyle name="Normal 10 9" xfId="1268" xr:uid="{02698E2E-A5EE-4B50-B3DA-C2E3BDBCA657}"/>
    <cellStyle name="Normal 10 9 2" xfId="6427" xr:uid="{7586915C-5503-4F70-894D-EB5C60763F14}"/>
    <cellStyle name="Normal 102" xfId="192" xr:uid="{00000000-0005-0000-0000-00004C000000}"/>
    <cellStyle name="Normal 102 10" xfId="4360" xr:uid="{0208F2AF-5B6E-4091-9DE3-B541FE12F205}"/>
    <cellStyle name="Normal 102 10 2" xfId="9488" xr:uid="{9261F9E0-82B8-419E-84B0-212776FB2300}"/>
    <cellStyle name="Normal 102 11" xfId="5457" xr:uid="{FEE62AF4-8D95-4368-812E-937B22FD68EF}"/>
    <cellStyle name="Normal 102 12" xfId="10591" xr:uid="{4AD371E2-9E7C-4E07-AF34-D6A96DC5CD21}"/>
    <cellStyle name="Normal 102 2" xfId="198" xr:uid="{00000000-0005-0000-0000-00004D000000}"/>
    <cellStyle name="Normal 102 2 10" xfId="5460" xr:uid="{18529504-7A62-4C77-BF03-60F43EBCEFF7}"/>
    <cellStyle name="Normal 102 2 11" xfId="10594" xr:uid="{DD6D8F6E-67ED-4BE2-8A29-B17FCB89EB3A}"/>
    <cellStyle name="Normal 102 2 2" xfId="344" xr:uid="{20BC293C-6769-4B35-BB80-A5F289619743}"/>
    <cellStyle name="Normal 102 2 2 2" xfId="850" xr:uid="{59B09210-8046-4E28-B308-AB9E78585DCC}"/>
    <cellStyle name="Normal 102 2 2 2 2" xfId="2016" xr:uid="{83720D59-E48B-49FC-A28E-EA343DB24ACB}"/>
    <cellStyle name="Normal 102 2 2 2 2 2" xfId="7174" xr:uid="{3BB2219D-DA26-4DF8-9146-15240809682C}"/>
    <cellStyle name="Normal 102 2 2 2 3" xfId="3113" xr:uid="{84A02073-55D2-443E-A820-B18AA3B5ABEC}"/>
    <cellStyle name="Normal 102 2 2 2 3 2" xfId="8269" xr:uid="{C387A335-3360-403B-A646-5C5E20749635}"/>
    <cellStyle name="Normal 102 2 2 2 4" xfId="4981" xr:uid="{FFB728C2-E4D1-401B-A8B2-25ABA3AE4F34}"/>
    <cellStyle name="Normal 102 2 2 2 4 2" xfId="10109" xr:uid="{14C0FE9D-241F-46E4-BDF6-B213E60A77AD}"/>
    <cellStyle name="Normal 102 2 2 2 5" xfId="6078" xr:uid="{4E385724-6037-4474-9EFB-1C04BED436DC}"/>
    <cellStyle name="Normal 102 2 2 2 6" xfId="11212" xr:uid="{4E4374AB-F8ED-4FD4-A9A0-84B58C93A9B4}"/>
    <cellStyle name="Normal 102 2 2 3" xfId="1541" xr:uid="{322DC1C1-B8BF-4669-A68C-AACB39DE716B}"/>
    <cellStyle name="Normal 102 2 2 3 2" xfId="6699" xr:uid="{1B777EED-89E1-4555-A107-FA20B3DCFEB7}"/>
    <cellStyle name="Normal 102 2 2 4" xfId="2638" xr:uid="{BB7A4DD6-FB70-410F-BE43-E040B9129E89}"/>
    <cellStyle name="Normal 102 2 2 4 2" xfId="7794" xr:uid="{4DFB82A9-1C4B-4E90-A9E5-C4047F1591AB}"/>
    <cellStyle name="Normal 102 2 2 5" xfId="3901" xr:uid="{13B6B08E-D506-4BCA-9F39-6F6F030059C2}"/>
    <cellStyle name="Normal 102 2 2 5 2" xfId="9030" xr:uid="{7887EFFC-EB25-4638-BEFD-DB315D763C9B}"/>
    <cellStyle name="Normal 102 2 2 6" xfId="4506" xr:uid="{DE0F14F5-433E-494A-B113-BC0C72DB1E28}"/>
    <cellStyle name="Normal 102 2 2 6 2" xfId="9634" xr:uid="{122E4425-BB02-4C0C-BDE4-1CA5BA198477}"/>
    <cellStyle name="Normal 102 2 2 7" xfId="5603" xr:uid="{3041586B-4E21-4726-AB31-8A1303E799E7}"/>
    <cellStyle name="Normal 102 2 2 8" xfId="10737" xr:uid="{3A8D45DB-5660-4D26-B7FD-6DE6234A5A11}"/>
    <cellStyle name="Normal 102 2 3" xfId="704" xr:uid="{70689AAC-C1B9-48F5-8A38-813CD52C3CA4}"/>
    <cellStyle name="Normal 102 2 3 2" xfId="1873" xr:uid="{8D95E546-C2D6-47F0-923E-93CFD28B053F}"/>
    <cellStyle name="Normal 102 2 3 2 2" xfId="7031" xr:uid="{AAC80642-2C5F-497B-BEDB-716C87F5B976}"/>
    <cellStyle name="Normal 102 2 3 3" xfId="2970" xr:uid="{8EDFBE66-F541-4A12-95B8-141006FD46DB}"/>
    <cellStyle name="Normal 102 2 3 3 2" xfId="8126" xr:uid="{720F547C-94D2-4316-89F2-ED26FF79CBCF}"/>
    <cellStyle name="Normal 102 2 3 4" xfId="4838" xr:uid="{24583AB4-1AE0-4670-B147-E204A0177A11}"/>
    <cellStyle name="Normal 102 2 3 4 2" xfId="9966" xr:uid="{4D01E6C1-2589-47D0-A357-0E8B8D119A01}"/>
    <cellStyle name="Normal 102 2 3 5" xfId="5935" xr:uid="{3B84AE58-C940-4DA4-9888-33F132145EAC}"/>
    <cellStyle name="Normal 102 2 3 6" xfId="11069" xr:uid="{CA1F9775-FC1E-4F7B-9D30-0DA00D5897CE}"/>
    <cellStyle name="Normal 102 2 4" xfId="1049" xr:uid="{FC63A4AB-FA97-4C4D-B37E-42C0EF6DCFD3}"/>
    <cellStyle name="Normal 102 2 4 2" xfId="2209" xr:uid="{18F3DB95-DD73-4CAE-B7E4-F176DCF19D9A}"/>
    <cellStyle name="Normal 102 2 4 2 2" xfId="7367" xr:uid="{8172E109-300D-442E-9F8E-E27FB884134C}"/>
    <cellStyle name="Normal 102 2 4 3" xfId="3306" xr:uid="{C203DFFB-5338-4EC5-8506-53D4711FFA43}"/>
    <cellStyle name="Normal 102 2 4 3 2" xfId="8462" xr:uid="{BAB18AE4-11B0-48A3-B32D-8D57E4050A10}"/>
    <cellStyle name="Normal 102 2 4 4" xfId="5174" xr:uid="{808F4518-E3F0-430B-A9B2-A5C5D0F7A3BA}"/>
    <cellStyle name="Normal 102 2 4 4 2" xfId="10302" xr:uid="{AAE2DA11-2441-4A80-9E4C-E44B68CF3396}"/>
    <cellStyle name="Normal 102 2 4 5" xfId="6272" xr:uid="{08C9A0DB-E423-486C-B37C-C10CCB541926}"/>
    <cellStyle name="Normal 102 2 4 6" xfId="11405" xr:uid="{F98CC73A-2C53-4385-9BE6-02AE2C5450D0}"/>
    <cellStyle name="Normal 102 2 5" xfId="1216" xr:uid="{AB14EDD2-BDAE-4217-A84D-4D5FEC45D7C6}"/>
    <cellStyle name="Normal 102 2 5 2" xfId="2351" xr:uid="{95466FAC-82CA-4ABC-BCEB-194A293440E0}"/>
    <cellStyle name="Normal 102 2 5 2 2" xfId="7509" xr:uid="{21985CC8-7F86-45DA-A5B8-1C84DF6D7B69}"/>
    <cellStyle name="Normal 102 2 5 3" xfId="3449" xr:uid="{50AF0F00-56CF-4510-A69F-D8ECD5B99121}"/>
    <cellStyle name="Normal 102 2 5 3 2" xfId="8604" xr:uid="{C050242F-0E11-4682-A222-5F2A35E9B244}"/>
    <cellStyle name="Normal 102 2 5 4" xfId="5316" xr:uid="{C7EBDD5D-4CC3-4E98-BA1A-E49DE2B0ECB7}"/>
    <cellStyle name="Normal 102 2 5 4 2" xfId="10444" xr:uid="{C5FA5AE6-89B5-4F6E-9384-B1C6E36DB2E5}"/>
    <cellStyle name="Normal 102 2 5 5" xfId="6414" xr:uid="{F1A4002A-4446-4F8A-96C0-CAE6681536EA}"/>
    <cellStyle name="Normal 102 2 5 6" xfId="11547" xr:uid="{5187F332-A286-4227-BEAB-5B60D3776973}"/>
    <cellStyle name="Normal 102 2 6" xfId="1398" xr:uid="{5AC830E0-353D-48E1-9D98-763AB2AB6E7F}"/>
    <cellStyle name="Normal 102 2 6 2" xfId="6556" xr:uid="{2B3A13BC-B0C3-4C54-93C1-5C29A6F9CCCA}"/>
    <cellStyle name="Normal 102 2 7" xfId="2495" xr:uid="{EACF46F7-C002-4AF5-8B3B-CEEA850B0D20}"/>
    <cellStyle name="Normal 102 2 7 2" xfId="7651" xr:uid="{74833D1A-76C8-4EF6-AA35-52E5ABF5FC03}"/>
    <cellStyle name="Normal 102 2 8" xfId="3758" xr:uid="{6E72D0EB-C0B0-49BF-A3C0-7D9B7D019E61}"/>
    <cellStyle name="Normal 102 2 8 2" xfId="8887" xr:uid="{7F11F56F-2FFB-4A51-91AE-11EE62285032}"/>
    <cellStyle name="Normal 102 2 9" xfId="4363" xr:uid="{34EA056E-3D44-47EC-BEA0-5DACC023FFEF}"/>
    <cellStyle name="Normal 102 2 9 2" xfId="9491" xr:uid="{8DA61582-C222-4049-8C30-93AAA3ABE126}"/>
    <cellStyle name="Normal 102 3" xfId="340" xr:uid="{8D3035AC-4811-4D34-BA1E-1BBEFFB617A4}"/>
    <cellStyle name="Normal 102 3 2" xfId="846" xr:uid="{F7220E5B-DBBC-456D-AE8B-96AAF2E39781}"/>
    <cellStyle name="Normal 102 3 2 2" xfId="2012" xr:uid="{17525D73-6CB1-40A6-97A1-E1C89A86F7DC}"/>
    <cellStyle name="Normal 102 3 2 2 2" xfId="7170" xr:uid="{B6B7B789-91F6-4266-8728-5D584AE30B7E}"/>
    <cellStyle name="Normal 102 3 2 3" xfId="3109" xr:uid="{CFEEF3C3-D9A8-456A-9543-57854BC1184C}"/>
    <cellStyle name="Normal 102 3 2 3 2" xfId="8265" xr:uid="{018009CC-D731-4C35-9C42-5E1C963381B4}"/>
    <cellStyle name="Normal 102 3 2 4" xfId="4977" xr:uid="{260D077D-0D4F-4B1D-80B6-2C473B630ABA}"/>
    <cellStyle name="Normal 102 3 2 4 2" xfId="10105" xr:uid="{AF117329-DBE3-499C-96D4-52DAFDEF086F}"/>
    <cellStyle name="Normal 102 3 2 5" xfId="6074" xr:uid="{192572A3-3436-40FE-B835-F3F1DD328443}"/>
    <cellStyle name="Normal 102 3 2 6" xfId="11208" xr:uid="{3EBCA099-746B-445E-9A3B-8E585FF22C73}"/>
    <cellStyle name="Normal 102 3 3" xfId="1537" xr:uid="{27ADD90D-548C-454E-B65B-0ECBE157D76C}"/>
    <cellStyle name="Normal 102 3 3 2" xfId="6695" xr:uid="{3F49B10D-35E6-4486-B2BD-B0281335C12C}"/>
    <cellStyle name="Normal 102 3 4" xfId="2634" xr:uid="{DF048961-003B-41ED-B06B-6288DB5CF044}"/>
    <cellStyle name="Normal 102 3 4 2" xfId="7790" xr:uid="{43549F1A-2E16-4347-B5EE-45CB5718A264}"/>
    <cellStyle name="Normal 102 3 5" xfId="3897" xr:uid="{0F9AC1A5-B767-4A66-9388-3A2AE8050D2D}"/>
    <cellStyle name="Normal 102 3 5 2" xfId="9026" xr:uid="{8827E8DA-A073-4F0F-AE68-E0371098D95E}"/>
    <cellStyle name="Normal 102 3 6" xfId="4502" xr:uid="{2D775D3F-439C-4A47-BCB2-4E79EBD2960E}"/>
    <cellStyle name="Normal 102 3 6 2" xfId="9630" xr:uid="{60E059DC-BC21-48F8-BC61-718522AF666A}"/>
    <cellStyle name="Normal 102 3 7" xfId="5599" xr:uid="{5A65A0CF-1D7E-449D-8CE1-B7C28B612EA1}"/>
    <cellStyle name="Normal 102 3 8" xfId="10733" xr:uid="{4D6E547C-81CE-4C20-86CE-9BEB66AC92AB}"/>
    <cellStyle name="Normal 102 4" xfId="701" xr:uid="{7EF7AE5F-1612-433A-B497-C4F6033B7E10}"/>
    <cellStyle name="Normal 102 4 2" xfId="1870" xr:uid="{6596DB91-C9D8-4025-8596-4A89DF2FE5B0}"/>
    <cellStyle name="Normal 102 4 2 2" xfId="7028" xr:uid="{89D1714C-3EDD-4F4F-BD7D-76852C77EFC3}"/>
    <cellStyle name="Normal 102 4 3" xfId="2967" xr:uid="{D3724B93-2A58-4CA8-94DA-009925D19B68}"/>
    <cellStyle name="Normal 102 4 3 2" xfId="8123" xr:uid="{5A6241E4-85F4-4349-AA38-274CCEADF3B2}"/>
    <cellStyle name="Normal 102 4 4" xfId="4835" xr:uid="{71BAEF62-78C5-408F-8CE9-2CD930B365FD}"/>
    <cellStyle name="Normal 102 4 4 2" xfId="9963" xr:uid="{65C639E3-290A-4E64-B992-260C61164903}"/>
    <cellStyle name="Normal 102 4 5" xfId="5932" xr:uid="{2F01AF66-011C-4B26-BA66-349E33A90BAC}"/>
    <cellStyle name="Normal 102 4 6" xfId="11066" xr:uid="{766F48D6-D748-4F96-A06B-4EF8A7C35055}"/>
    <cellStyle name="Normal 102 5" xfId="1046" xr:uid="{564349C3-D15F-4120-B3E9-4704E178936E}"/>
    <cellStyle name="Normal 102 5 2" xfId="2206" xr:uid="{7624158B-30EA-4594-90AD-38BFBEB903BC}"/>
    <cellStyle name="Normal 102 5 2 2" xfId="7364" xr:uid="{868689E2-DFBD-4E11-8847-421BD67103A3}"/>
    <cellStyle name="Normal 102 5 3" xfId="3303" xr:uid="{3184D8A7-608D-44D1-A5AD-24A7DB74BD19}"/>
    <cellStyle name="Normal 102 5 3 2" xfId="8459" xr:uid="{8A398774-082B-472A-948C-7B5D8694DB1B}"/>
    <cellStyle name="Normal 102 5 4" xfId="5171" xr:uid="{39D31D26-7DA7-43F7-A7A5-6A85E4F671A1}"/>
    <cellStyle name="Normal 102 5 4 2" xfId="10299" xr:uid="{BF4D19A1-F86F-42F4-9554-3B0C790C3F65}"/>
    <cellStyle name="Normal 102 5 5" xfId="6269" xr:uid="{7D33F2FE-C41C-41DD-A8F6-F45B8EB49D6A}"/>
    <cellStyle name="Normal 102 5 6" xfId="11402" xr:uid="{BFBDF109-2258-4228-B3D5-B29BB0739E57}"/>
    <cellStyle name="Normal 102 6" xfId="1213" xr:uid="{5A16A8D4-9511-4A75-9909-73DFAA74BF7D}"/>
    <cellStyle name="Normal 102 6 2" xfId="2348" xr:uid="{F9008737-67F8-4473-9A77-BD6CE7EB70FC}"/>
    <cellStyle name="Normal 102 6 2 2" xfId="7506" xr:uid="{77BD68A8-D3B9-4224-BE56-FF6B00B29DD5}"/>
    <cellStyle name="Normal 102 6 3" xfId="3446" xr:uid="{25529CE4-905D-4040-8CEA-B23893C2AF85}"/>
    <cellStyle name="Normal 102 6 3 2" xfId="8601" xr:uid="{D6035A44-5B33-4504-83B6-A218572FE8C4}"/>
    <cellStyle name="Normal 102 6 4" xfId="5313" xr:uid="{2BBC5935-3151-4DF1-A7F6-A6B3211C0C7D}"/>
    <cellStyle name="Normal 102 6 4 2" xfId="10441" xr:uid="{C48B32E6-F97E-4978-93A8-4C5F0E5BC088}"/>
    <cellStyle name="Normal 102 6 5" xfId="6411" xr:uid="{06B9941B-6F4E-4861-9ACB-55D490D79192}"/>
    <cellStyle name="Normal 102 6 6" xfId="11544" xr:uid="{6E85C284-34BC-465B-9F7E-408F3EEC6B9B}"/>
    <cellStyle name="Normal 102 7" xfId="1395" xr:uid="{FFEA6BDD-153B-48EE-8B98-665E9094226F}"/>
    <cellStyle name="Normal 102 7 2" xfId="6553" xr:uid="{AC97E196-10DB-48EC-9567-84AD7B7B5CD7}"/>
    <cellStyle name="Normal 102 8" xfId="2492" xr:uid="{92CAF0A3-E0A3-4696-858E-A20D668690A3}"/>
    <cellStyle name="Normal 102 8 2" xfId="7648" xr:uid="{65800F4E-2B03-46F9-A2D2-49BB72A8C2EB}"/>
    <cellStyle name="Normal 102 9" xfId="3755" xr:uid="{9740B6C2-8948-4608-8F47-1A61BB3E5F6D}"/>
    <cellStyle name="Normal 102 9 2" xfId="8884" xr:uid="{E4369B66-7E02-4038-9DB1-992F6FD9CB99}"/>
    <cellStyle name="Normal 11" xfId="32" xr:uid="{00000000-0005-0000-0000-00004E000000}"/>
    <cellStyle name="Normal 11 10" xfId="2366" xr:uid="{6799C0E3-CD24-4F12-A2C4-494FCF50A8D0}"/>
    <cellStyle name="Normal 11 10 2" xfId="7523" xr:uid="{33BCD648-6651-4440-8AC4-E58074325FE7}"/>
    <cellStyle name="Normal 11 11" xfId="4235" xr:uid="{5BCAF19B-A238-43A2-A71E-F648AE1035A6}"/>
    <cellStyle name="Normal 11 11 2" xfId="9363" xr:uid="{E49ADBE2-1092-4846-AAEB-3EED165D352D}"/>
    <cellStyle name="Normal 11 12" xfId="5332" xr:uid="{61448F50-F8F3-4F63-A81D-3765948EF30B}"/>
    <cellStyle name="Normal 11 13" xfId="10465" xr:uid="{062E4E9C-2BA4-49B9-8E9B-2AE9B7921E29}"/>
    <cellStyle name="Normal 11 2" xfId="133" xr:uid="{00000000-0005-0000-0000-00004F000000}"/>
    <cellStyle name="Normal 11 2 10" xfId="5398" xr:uid="{561730C0-6B01-4DA3-9A37-246C19579827}"/>
    <cellStyle name="Normal 11 2 11" xfId="10532" xr:uid="{E7285238-51A6-45CD-80F8-14ABA6DFA75C}"/>
    <cellStyle name="Normal 11 2 2" xfId="281" xr:uid="{3C1B3B77-E1D4-412A-900F-3C5141BDCB30}"/>
    <cellStyle name="Normal 11 2 2 2" xfId="787" xr:uid="{8D569645-6878-4513-B25D-ED264312FBCE}"/>
    <cellStyle name="Normal 11 2 2 2 2" xfId="1953" xr:uid="{C6CB50E4-B836-4F71-ADE5-44EBFA5E8ECB}"/>
    <cellStyle name="Normal 11 2 2 2 2 2" xfId="7111" xr:uid="{10096C70-AF13-44A8-BBCE-827680BBC212}"/>
    <cellStyle name="Normal 11 2 2 2 3" xfId="3050" xr:uid="{89C0781E-FC24-43F5-9BFD-D2017CB4332A}"/>
    <cellStyle name="Normal 11 2 2 2 3 2" xfId="8206" xr:uid="{E2FE436D-4328-4E09-A96D-528E1A42891F}"/>
    <cellStyle name="Normal 11 2 2 2 4" xfId="4918" xr:uid="{AFF2825B-F9F0-4C6E-B3A8-5D455DF7AD3B}"/>
    <cellStyle name="Normal 11 2 2 2 4 2" xfId="10046" xr:uid="{9F2BB3E7-BA10-4271-913B-46310EFED683}"/>
    <cellStyle name="Normal 11 2 2 2 5" xfId="6015" xr:uid="{617FA9CA-7D28-4DC8-88C0-194E1ADDE95E}"/>
    <cellStyle name="Normal 11 2 2 2 6" xfId="11149" xr:uid="{A08E98C4-F0C4-46EE-BE91-7C11049E85DC}"/>
    <cellStyle name="Normal 11 2 2 3" xfId="1478" xr:uid="{59971D1C-2666-48BC-8B23-ABA453C52FCA}"/>
    <cellStyle name="Normal 11 2 2 3 2" xfId="6636" xr:uid="{7CD2F231-E78B-4052-A467-1400F639F922}"/>
    <cellStyle name="Normal 11 2 2 4" xfId="2575" xr:uid="{8B97D387-7632-45FE-987E-A36363ED6024}"/>
    <cellStyle name="Normal 11 2 2 4 2" xfId="7731" xr:uid="{951A8100-0D5D-4076-B4B8-20848EF61F29}"/>
    <cellStyle name="Normal 11 2 2 5" xfId="3838" xr:uid="{31C4CC9A-8FC3-45A5-9707-556862D0DCDF}"/>
    <cellStyle name="Normal 11 2 2 5 2" xfId="8967" xr:uid="{17362EE7-726C-424F-9543-990442A6E877}"/>
    <cellStyle name="Normal 11 2 2 6" xfId="4443" xr:uid="{33006FE7-7B18-4B78-AF43-0659F90B74F6}"/>
    <cellStyle name="Normal 11 2 2 6 2" xfId="9571" xr:uid="{0E957E53-C087-4DAE-8C79-CB2DFA813DA7}"/>
    <cellStyle name="Normal 11 2 2 7" xfId="5540" xr:uid="{1C3221C8-963A-4182-93BD-E425A2DA750A}"/>
    <cellStyle name="Normal 11 2 2 8" xfId="10674" xr:uid="{5EBB591F-C025-4EE7-967F-CE4A36638C0C}"/>
    <cellStyle name="Normal 11 2 3" xfId="642" xr:uid="{7D3FD6DF-61C5-4020-9998-31DE8801249F}"/>
    <cellStyle name="Normal 11 2 3 2" xfId="1811" xr:uid="{89DF54C7-055F-4F55-86B1-5D30880EEB8A}"/>
    <cellStyle name="Normal 11 2 3 2 2" xfId="6969" xr:uid="{EE1A0795-6298-45CA-B7FE-60344EBEA7F0}"/>
    <cellStyle name="Normal 11 2 3 3" xfId="2908" xr:uid="{61F837C6-62F5-4E53-B005-790D199CF763}"/>
    <cellStyle name="Normal 11 2 3 3 2" xfId="8064" xr:uid="{E6D6DAE6-1BBB-4BBA-9720-A12BDC0EE2E7}"/>
    <cellStyle name="Normal 11 2 3 4" xfId="4776" xr:uid="{90D95532-DFE9-48C2-94E1-E149596A16BC}"/>
    <cellStyle name="Normal 11 2 3 4 2" xfId="9904" xr:uid="{93F3A946-3D3A-4D8C-A2C2-9E7BD212B3C3}"/>
    <cellStyle name="Normal 11 2 3 5" xfId="5873" xr:uid="{7F362C84-E40A-43AB-9B22-3A9411D1EF61}"/>
    <cellStyle name="Normal 11 2 3 6" xfId="11007" xr:uid="{6260CA35-210F-4992-AAB1-DD971E78FF5F}"/>
    <cellStyle name="Normal 11 2 4" xfId="987" xr:uid="{982C5ECD-DDFF-4D6B-9ABA-560D3B61F2AA}"/>
    <cellStyle name="Normal 11 2 4 2" xfId="2147" xr:uid="{054C5F92-CF6D-4B81-B037-7AE3DDE36B2A}"/>
    <cellStyle name="Normal 11 2 4 2 2" xfId="7305" xr:uid="{1B0CDDB3-35D8-4DE0-9E67-3FBD999E5B6A}"/>
    <cellStyle name="Normal 11 2 4 3" xfId="3244" xr:uid="{0B9B2C80-88FA-4D55-8ACE-07C68D5442A4}"/>
    <cellStyle name="Normal 11 2 4 3 2" xfId="8400" xr:uid="{1F89F114-E77A-46A5-A218-FC91D041FC08}"/>
    <cellStyle name="Normal 11 2 4 4" xfId="5112" xr:uid="{F2CC39E3-18FA-44FB-B3B0-6395703140EA}"/>
    <cellStyle name="Normal 11 2 4 4 2" xfId="10240" xr:uid="{6C74033B-E4A6-46E4-8030-F993D2336F64}"/>
    <cellStyle name="Normal 11 2 4 5" xfId="6210" xr:uid="{217B5E51-2262-4067-8CE4-F99736E79E1B}"/>
    <cellStyle name="Normal 11 2 4 6" xfId="11343" xr:uid="{12C8B2DE-3EC1-485F-B83F-691E822D531E}"/>
    <cellStyle name="Normal 11 2 5" xfId="1154" xr:uid="{E145C1CD-F2EF-42AC-9948-BD394172FAEA}"/>
    <cellStyle name="Normal 11 2 5 2" xfId="2289" xr:uid="{FDD40B4C-B3A2-498B-B73E-BA9EF3E8532F}"/>
    <cellStyle name="Normal 11 2 5 2 2" xfId="7447" xr:uid="{5C288F0A-C53F-49AE-A96B-19CFD00F542A}"/>
    <cellStyle name="Normal 11 2 5 3" xfId="3387" xr:uid="{865FB0C1-25A0-48A7-852D-61B8853143D5}"/>
    <cellStyle name="Normal 11 2 5 3 2" xfId="8542" xr:uid="{23FD0C71-E2B8-4AAE-8813-5826CD0FC64E}"/>
    <cellStyle name="Normal 11 2 5 4" xfId="5254" xr:uid="{5C78D7DC-ECDE-431A-9AFD-02455F9D8DA4}"/>
    <cellStyle name="Normal 11 2 5 4 2" xfId="10382" xr:uid="{33F4A7C2-051C-4AA9-BA85-B1C420D5BCA3}"/>
    <cellStyle name="Normal 11 2 5 5" xfId="6352" xr:uid="{4871DA47-C8FB-4371-B09C-F5E92D3F2482}"/>
    <cellStyle name="Normal 11 2 5 6" xfId="11485" xr:uid="{CDB25D57-D5AB-41CB-B3AE-07F8087881E4}"/>
    <cellStyle name="Normal 11 2 6" xfId="1336" xr:uid="{85CF4EA6-2A20-4E9C-9D03-8FE793D6A133}"/>
    <cellStyle name="Normal 11 2 6 2" xfId="6494" xr:uid="{A886D33B-3BB5-412A-9682-496CAF363997}"/>
    <cellStyle name="Normal 11 2 7" xfId="2433" xr:uid="{98F97321-9BD8-4FCD-AB11-9FC8A5194BE6}"/>
    <cellStyle name="Normal 11 2 7 2" xfId="7589" xr:uid="{84DE5FA0-BB23-4679-99E0-150A23FBD785}"/>
    <cellStyle name="Normal 11 2 8" xfId="3696" xr:uid="{18A67638-338A-4449-9592-8CA4B28926A1}"/>
    <cellStyle name="Normal 11 2 8 2" xfId="8825" xr:uid="{B7BAB2FB-11C0-4607-9D3B-3324BEAD9B8E}"/>
    <cellStyle name="Normal 11 2 9" xfId="4301" xr:uid="{87885973-52C3-4D84-85ED-BE8BC591C084}"/>
    <cellStyle name="Normal 11 2 9 2" xfId="9429" xr:uid="{5D67303D-5975-4393-8A12-7CC1B4D0C690}"/>
    <cellStyle name="Normal 11 3" xfId="360" xr:uid="{4CED84BB-7A32-4C00-80F6-6F2A06926FE9}"/>
    <cellStyle name="Normal 11 3 2" xfId="866" xr:uid="{D801B5C5-CF59-4C96-A0BF-47145768A44A}"/>
    <cellStyle name="Normal 11 3 2 2" xfId="2030" xr:uid="{B3100530-60F0-4932-93C1-E7AD92D35097}"/>
    <cellStyle name="Normal 11 3 2 2 2" xfId="7188" xr:uid="{1C0DDFEB-F747-4CE1-AF9E-201C1C18FEE7}"/>
    <cellStyle name="Normal 11 3 2 3" xfId="3127" xr:uid="{00DE1EF8-8726-4B9B-A0C8-865D63668E75}"/>
    <cellStyle name="Normal 11 3 2 3 2" xfId="8283" xr:uid="{FE6472B7-9D4F-4BC0-B024-D5019DE0FD96}"/>
    <cellStyle name="Normal 11 3 2 4" xfId="4995" xr:uid="{6412A7E0-0406-4926-AAC0-61D0494DC502}"/>
    <cellStyle name="Normal 11 3 2 4 2" xfId="10123" xr:uid="{839474B7-CA5E-4FFF-AC5B-E00D9BB47641}"/>
    <cellStyle name="Normal 11 3 2 5" xfId="6093" xr:uid="{C6A59A8D-F949-43CD-AA57-D9312CE748DB}"/>
    <cellStyle name="Normal 11 3 2 6" xfId="11226" xr:uid="{885AB687-7295-49F8-B2B9-77A74A26AB78}"/>
    <cellStyle name="Normal 11 3 3" xfId="1555" xr:uid="{0899D6A0-06B3-4299-9291-A19B283E34D0}"/>
    <cellStyle name="Normal 11 3 3 2" xfId="6713" xr:uid="{64F8C609-A41D-44CE-A91A-53D3F57D6798}"/>
    <cellStyle name="Normal 11 3 4" xfId="2652" xr:uid="{7C2472F9-D780-4ECA-B8BF-B40F284A5F60}"/>
    <cellStyle name="Normal 11 3 4 2" xfId="7808" xr:uid="{2D0C1B53-1530-4A50-97F1-19D27D91F141}"/>
    <cellStyle name="Normal 11 3 5" xfId="3915" xr:uid="{654E6454-E981-4040-830A-1992621192AF}"/>
    <cellStyle name="Normal 11 3 5 2" xfId="9044" xr:uid="{4D90B8F9-3B22-4328-BA66-CA41D62D9F2A}"/>
    <cellStyle name="Normal 11 3 6" xfId="4520" xr:uid="{704625CA-60F1-4488-9B98-4F46FF18BE2E}"/>
    <cellStyle name="Normal 11 3 6 2" xfId="9648" xr:uid="{76CBF631-DE84-4847-AA4B-A7DBE0964B10}"/>
    <cellStyle name="Normal 11 3 7" xfId="5617" xr:uid="{CD832CCB-5397-4809-87BF-6DB090788769}"/>
    <cellStyle name="Normal 11 3 8" xfId="10751" xr:uid="{B2337EB9-5B28-4965-8643-612964CBAA30}"/>
    <cellStyle name="Normal 11 4" xfId="215" xr:uid="{79E5F983-5B97-4019-B176-F64583CBE887}"/>
    <cellStyle name="Normal 11 4 2" xfId="721" xr:uid="{472E2034-BD88-4888-B31C-C265EE139C88}"/>
    <cellStyle name="Normal 11 4 2 2" xfId="1887" xr:uid="{A387DD0D-7999-4CB6-828A-770CB4D112B3}"/>
    <cellStyle name="Normal 11 4 2 2 2" xfId="7045" xr:uid="{8E1A13AE-B998-4AFC-ACD9-12662457A5B0}"/>
    <cellStyle name="Normal 11 4 2 3" xfId="2984" xr:uid="{6F760D85-38AD-4889-883C-E99CA6CAF4A8}"/>
    <cellStyle name="Normal 11 4 2 3 2" xfId="8140" xr:uid="{584E1B96-D529-45BE-A428-DF34FF0A1EC3}"/>
    <cellStyle name="Normal 11 4 2 4" xfId="4852" xr:uid="{AAC13EEF-2903-4144-86A1-FBF323EEEDA8}"/>
    <cellStyle name="Normal 11 4 2 4 2" xfId="9980" xr:uid="{75C747D1-F971-4E87-80E7-CD296A3B2065}"/>
    <cellStyle name="Normal 11 4 2 5" xfId="5949" xr:uid="{9D69C0D2-18ED-48A8-B88B-4EEE2DBFBE12}"/>
    <cellStyle name="Normal 11 4 2 6" xfId="11083" xr:uid="{D35F000D-A8AC-4CCE-A31C-2907019A152F}"/>
    <cellStyle name="Normal 11 4 3" xfId="1412" xr:uid="{BFA31C7F-0372-47E7-A4C4-5F74EE534992}"/>
    <cellStyle name="Normal 11 4 3 2" xfId="6570" xr:uid="{EF78BD2D-1EBB-4092-AF52-D061D0CA2FA2}"/>
    <cellStyle name="Normal 11 4 4" xfId="2509" xr:uid="{65A8C58C-6036-43D2-97BA-ADF1A0802541}"/>
    <cellStyle name="Normal 11 4 4 2" xfId="7665" xr:uid="{ECB7E27A-3FAC-4EF0-81FB-4DF14779C8EC}"/>
    <cellStyle name="Normal 11 4 5" xfId="3772" xr:uid="{CDB11216-6436-489A-A6A9-9D19399C3ADA}"/>
    <cellStyle name="Normal 11 4 5 2" xfId="8901" xr:uid="{B7DB49EA-F5D0-4F0A-8C13-176E1A8DDB9B}"/>
    <cellStyle name="Normal 11 4 6" xfId="4377" xr:uid="{37E7AFD5-0B4D-4B1D-BD5B-232639815C3F}"/>
    <cellStyle name="Normal 11 4 6 2" xfId="9505" xr:uid="{691BEA8D-8F23-4FEC-AF74-23F496914D9A}"/>
    <cellStyle name="Normal 11 4 7" xfId="5474" xr:uid="{C65BC413-B3EC-42DC-8123-629161C2B59C}"/>
    <cellStyle name="Normal 11 4 8" xfId="10608" xr:uid="{BBBA32EE-A382-4AC9-AB8A-3FA31AF23B2F}"/>
    <cellStyle name="Normal 11 5" xfId="585" xr:uid="{7ED2AA29-0970-4F0D-9594-9941FC1F3F07}"/>
    <cellStyle name="Normal 11 5 2" xfId="1757" xr:uid="{885DF20E-51CC-4E04-AC5F-73BBA39017BE}"/>
    <cellStyle name="Normal 11 5 2 2" xfId="6915" xr:uid="{B268703C-E2C0-4DE9-B399-6C448E2DD67A}"/>
    <cellStyle name="Normal 11 5 3" xfId="2854" xr:uid="{62140BFF-7A8F-41CC-8A6C-2908959B28BB}"/>
    <cellStyle name="Normal 11 5 3 2" xfId="8010" xr:uid="{B76921C0-1EBB-47D5-A86B-0F0CF147A5F5}"/>
    <cellStyle name="Normal 11 5 4" xfId="3642" xr:uid="{EFBF45C3-E7CF-4F2F-8331-FFEA9505CCA1}"/>
    <cellStyle name="Normal 11 5 4 2" xfId="8771" xr:uid="{52BAC825-32D2-40A5-841C-45A68687B5B3}"/>
    <cellStyle name="Normal 11 5 5" xfId="4722" xr:uid="{AD679D2A-74F8-4554-B33A-36246A7E1FC0}"/>
    <cellStyle name="Normal 11 5 5 2" xfId="9850" xr:uid="{3D7A5105-DED9-41FA-807E-6129EFC8ADD4}"/>
    <cellStyle name="Normal 11 5 6" xfId="5819" xr:uid="{A3079E4C-A3BC-4FF2-B4A1-A5FFA551F401}"/>
    <cellStyle name="Normal 11 5 7" xfId="10953" xr:uid="{FA9FDBB1-654F-49D0-80B7-D5EEE992B619}"/>
    <cellStyle name="Normal 11 6" xfId="572" xr:uid="{29606BA4-A301-45F6-A350-0AEC8F79B02E}"/>
    <cellStyle name="Normal 11 7" xfId="919" xr:uid="{5CA72876-5253-486C-9F8D-E331BA62E0F8}"/>
    <cellStyle name="Normal 11 7 2" xfId="2081" xr:uid="{3C2889EA-F203-45DC-BBF7-01B4B97E08C8}"/>
    <cellStyle name="Normal 11 7 2 2" xfId="7239" xr:uid="{A5C13F1F-129C-4941-BFB4-B2B7DEFFD197}"/>
    <cellStyle name="Normal 11 7 3" xfId="3178" xr:uid="{CD295B44-C816-42A9-A324-F1AE33B717BF}"/>
    <cellStyle name="Normal 11 7 3 2" xfId="8334" xr:uid="{02528887-FDC0-4534-B687-722D2219FC47}"/>
    <cellStyle name="Normal 11 7 4" xfId="5046" xr:uid="{DAA19BA0-491B-4479-AFAB-FB07EFB3F70D}"/>
    <cellStyle name="Normal 11 7 4 2" xfId="10174" xr:uid="{CAF9E0B4-BBB0-4606-AD19-B04D64C45D72}"/>
    <cellStyle name="Normal 11 7 5" xfId="6144" xr:uid="{83E39283-D2DC-4FBD-AAB8-FF0668938920}"/>
    <cellStyle name="Normal 11 7 6" xfId="11277" xr:uid="{23A332B5-8FEF-4A35-B423-DBC471265232}"/>
    <cellStyle name="Normal 11 8" xfId="1078" xr:uid="{982DC93D-3341-495E-99CD-009C5E1214DA}"/>
    <cellStyle name="Normal 11 8 2" xfId="2223" xr:uid="{CAAF889F-BFF9-49E3-A8B8-399EF320F845}"/>
    <cellStyle name="Normal 11 8 2 2" xfId="7381" xr:uid="{5EC8945E-2408-49E7-8B4F-2909DCAD1EE3}"/>
    <cellStyle name="Normal 11 8 3" xfId="3321" xr:uid="{D58F507C-6EB9-4116-B212-CC3147479C9B}"/>
    <cellStyle name="Normal 11 8 3 2" xfId="8476" xr:uid="{96D83E24-EC3F-4D58-873B-BB24F198AB8A}"/>
    <cellStyle name="Normal 11 8 4" xfId="5188" xr:uid="{0217EDAB-065F-4951-9108-4F07586B8BCC}"/>
    <cellStyle name="Normal 11 8 4 2" xfId="10316" xr:uid="{B08E36F2-5D3E-4303-B32E-1EB093EA6333}"/>
    <cellStyle name="Normal 11 8 5" xfId="6286" xr:uid="{0E94EF47-DC27-4690-8BFD-29FEDE50104D}"/>
    <cellStyle name="Normal 11 8 6" xfId="11419" xr:uid="{B1D5257D-84DC-43BE-AF49-81A3A94F788D}"/>
    <cellStyle name="Normal 11 9" xfId="1269" xr:uid="{1E36BD3A-1A09-4F08-A5F3-1246AE30E322}"/>
    <cellStyle name="Normal 11 9 2" xfId="6428" xr:uid="{F325CE90-4D12-4455-99EB-891CE81431ED}"/>
    <cellStyle name="Normal 12" xfId="33" xr:uid="{00000000-0005-0000-0000-000050000000}"/>
    <cellStyle name="Normal 12 10" xfId="2367" xr:uid="{F04FBFF2-D16F-4550-91BB-C65767FB7A61}"/>
    <cellStyle name="Normal 12 10 2" xfId="7524" xr:uid="{D9152BBC-0688-4147-8FAF-CDFCD881A165}"/>
    <cellStyle name="Normal 12 11" xfId="4236" xr:uid="{67CDC568-734A-4576-85E3-A8DF4B390ED1}"/>
    <cellStyle name="Normal 12 11 2" xfId="9364" xr:uid="{8826141C-52F0-4E2B-BF17-FFCACE85BACA}"/>
    <cellStyle name="Normal 12 12" xfId="5333" xr:uid="{14306DF9-2EF1-45AB-BD08-288508F5606C}"/>
    <cellStyle name="Normal 12 13" xfId="10466" xr:uid="{76C19A36-1A50-425E-9D90-070DEEFCBEDC}"/>
    <cellStyle name="Normal 12 2" xfId="134" xr:uid="{00000000-0005-0000-0000-000051000000}"/>
    <cellStyle name="Normal 12 2 10" xfId="5399" xr:uid="{805F7BB8-770E-4C5C-A3CD-1A928236BB2A}"/>
    <cellStyle name="Normal 12 2 11" xfId="10533" xr:uid="{0FC59FD6-77A4-485C-89C4-0EA7349F90E2}"/>
    <cellStyle name="Normal 12 2 2" xfId="282" xr:uid="{F52BC0B0-8103-41EF-A2EA-A078F95EBE66}"/>
    <cellStyle name="Normal 12 2 2 2" xfId="788" xr:uid="{1B0A6B82-3646-49E3-8952-FBBE83ACB446}"/>
    <cellStyle name="Normal 12 2 2 2 2" xfId="1954" xr:uid="{E765BD58-FE1B-4C90-B8B7-ED7ED935E0D2}"/>
    <cellStyle name="Normal 12 2 2 2 2 2" xfId="7112" xr:uid="{2CC147AD-8A23-43A3-A5ED-9424C7CC2E76}"/>
    <cellStyle name="Normal 12 2 2 2 3" xfId="3051" xr:uid="{EABB7279-10D1-4D18-A5B5-92E2BB65277C}"/>
    <cellStyle name="Normal 12 2 2 2 3 2" xfId="8207" xr:uid="{29FCEA79-0382-4CDE-A4AC-96340D1C0D2E}"/>
    <cellStyle name="Normal 12 2 2 2 4" xfId="4919" xr:uid="{70BD92AC-1237-44C9-8EA0-4EF3CA7FA3C3}"/>
    <cellStyle name="Normal 12 2 2 2 4 2" xfId="10047" xr:uid="{FCE3345F-8240-43A1-AFE0-7C6E95C5CD67}"/>
    <cellStyle name="Normal 12 2 2 2 5" xfId="6016" xr:uid="{B70D27D9-7069-42AD-BF50-37C4A8687107}"/>
    <cellStyle name="Normal 12 2 2 2 6" xfId="11150" xr:uid="{00B568FB-0D58-4ED1-B993-DC99B5EE788A}"/>
    <cellStyle name="Normal 12 2 2 3" xfId="1479" xr:uid="{1CC3B0DA-43E6-497A-886A-7B32FA0F2D1B}"/>
    <cellStyle name="Normal 12 2 2 3 2" xfId="6637" xr:uid="{C853FE91-D74B-48EF-B70E-26C732499B2E}"/>
    <cellStyle name="Normal 12 2 2 4" xfId="2576" xr:uid="{3D5AC121-D54E-4E6E-980A-68C6A5A2F994}"/>
    <cellStyle name="Normal 12 2 2 4 2" xfId="7732" xr:uid="{FC35109F-1530-4AA0-B648-3D070FA9A968}"/>
    <cellStyle name="Normal 12 2 2 5" xfId="3839" xr:uid="{B8E8CC73-3694-4B19-9F0E-7AB876588ADD}"/>
    <cellStyle name="Normal 12 2 2 5 2" xfId="8968" xr:uid="{2EB84FDA-EBBC-4D9B-9A76-14D71B3FB3E0}"/>
    <cellStyle name="Normal 12 2 2 6" xfId="4444" xr:uid="{C4A979DB-943E-4A88-A083-FC0148A00D51}"/>
    <cellStyle name="Normal 12 2 2 6 2" xfId="9572" xr:uid="{390A782B-6F56-4421-B59B-A8FD8F107637}"/>
    <cellStyle name="Normal 12 2 2 7" xfId="5541" xr:uid="{AECEF90B-177B-4D2F-BDAA-8CDF0A37E689}"/>
    <cellStyle name="Normal 12 2 2 8" xfId="10675" xr:uid="{689D2366-0184-4C4E-A3D5-097D37B88A4C}"/>
    <cellStyle name="Normal 12 2 3" xfId="643" xr:uid="{91648F80-02AA-4E4A-BDF7-4CAC243842E1}"/>
    <cellStyle name="Normal 12 2 3 2" xfId="1812" xr:uid="{448D1522-C155-4ED1-B3C5-2D1431EF5A0F}"/>
    <cellStyle name="Normal 12 2 3 2 2" xfId="6970" xr:uid="{9433A89D-9691-4BB6-82BD-2AF1BA460943}"/>
    <cellStyle name="Normal 12 2 3 3" xfId="2909" xr:uid="{AD18811F-36C3-454E-8160-8D243F09FA64}"/>
    <cellStyle name="Normal 12 2 3 3 2" xfId="8065" xr:uid="{FE2F9E2F-5AAC-420C-995D-AE2D1D603C0A}"/>
    <cellStyle name="Normal 12 2 3 4" xfId="4777" xr:uid="{9B854186-D583-466B-810C-DC76EC8F2A99}"/>
    <cellStyle name="Normal 12 2 3 4 2" xfId="9905" xr:uid="{A5456448-19A8-4E43-94F7-BF28916905F3}"/>
    <cellStyle name="Normal 12 2 3 5" xfId="5874" xr:uid="{FAA79F90-A884-47D0-B507-D1E05594D4C1}"/>
    <cellStyle name="Normal 12 2 3 6" xfId="11008" xr:uid="{41615522-82EA-485C-AF13-1A4F8ECB7228}"/>
    <cellStyle name="Normal 12 2 4" xfId="988" xr:uid="{8AA6DF88-8761-4FCF-8D6F-AD1070FEB551}"/>
    <cellStyle name="Normal 12 2 4 2" xfId="2148" xr:uid="{F403EC3E-1E20-435D-AB87-3CEF3F023941}"/>
    <cellStyle name="Normal 12 2 4 2 2" xfId="7306" xr:uid="{7C0F95B4-2E86-4B16-86A7-3A5E166B94E5}"/>
    <cellStyle name="Normal 12 2 4 3" xfId="3245" xr:uid="{71DDA5CA-19C0-476C-B361-C3A98BF6C9F9}"/>
    <cellStyle name="Normal 12 2 4 3 2" xfId="8401" xr:uid="{F5AD966C-F5FF-422E-B11D-4BE5398C7AF7}"/>
    <cellStyle name="Normal 12 2 4 4" xfId="5113" xr:uid="{3CDCFCD8-F136-4136-A9EB-5F1BE46A2EE8}"/>
    <cellStyle name="Normal 12 2 4 4 2" xfId="10241" xr:uid="{01D5A88B-6971-48C7-B96F-CDB60790FD8F}"/>
    <cellStyle name="Normal 12 2 4 5" xfId="6211" xr:uid="{A095780D-4CD5-4A33-B4A7-DA9D73B53680}"/>
    <cellStyle name="Normal 12 2 4 6" xfId="11344" xr:uid="{A1A3D9D4-7B83-4B1A-BB42-292D79492F72}"/>
    <cellStyle name="Normal 12 2 5" xfId="1155" xr:uid="{8DDE47F3-CC77-4CAE-B569-D2BDAD32A2E6}"/>
    <cellStyle name="Normal 12 2 5 2" xfId="2290" xr:uid="{2BF482F8-EBA4-42B6-A12A-2C11A4F02FAF}"/>
    <cellStyle name="Normal 12 2 5 2 2" xfId="7448" xr:uid="{36700183-1016-449F-A775-6408BF729DFA}"/>
    <cellStyle name="Normal 12 2 5 3" xfId="3388" xr:uid="{F1DEB602-FA35-4D2B-BE81-6F685C7627B1}"/>
    <cellStyle name="Normal 12 2 5 3 2" xfId="8543" xr:uid="{9E8A0AA3-7B59-4E8E-93F2-4C77106DFAAA}"/>
    <cellStyle name="Normal 12 2 5 4" xfId="5255" xr:uid="{F285E785-CA12-44C1-A6C7-C0B7F078EDE6}"/>
    <cellStyle name="Normal 12 2 5 4 2" xfId="10383" xr:uid="{84B36FB7-7ED5-4D38-8D85-5D910B8AAAE8}"/>
    <cellStyle name="Normal 12 2 5 5" xfId="6353" xr:uid="{AE085FA2-0C8B-4F84-8601-8E32930DAB20}"/>
    <cellStyle name="Normal 12 2 5 6" xfId="11486" xr:uid="{8643757C-9B2F-4FFE-A004-F0A8D93F8DFB}"/>
    <cellStyle name="Normal 12 2 6" xfId="1337" xr:uid="{C84618D8-36A3-40AF-91B4-C856387125DC}"/>
    <cellStyle name="Normal 12 2 6 2" xfId="6495" xr:uid="{22383B27-E1BD-483D-9083-71274DA6CBA6}"/>
    <cellStyle name="Normal 12 2 7" xfId="2434" xr:uid="{BBD51452-CA51-4A56-87CF-140B732F8523}"/>
    <cellStyle name="Normal 12 2 7 2" xfId="7590" xr:uid="{1095AE0C-AA97-499C-B681-8620A0C6F8E3}"/>
    <cellStyle name="Normal 12 2 8" xfId="3697" xr:uid="{D69CF92F-CC41-47EE-AFBE-37BDFA6B865C}"/>
    <cellStyle name="Normal 12 2 8 2" xfId="8826" xr:uid="{AFF05AE9-85C9-482C-A5F2-63DB725CCA67}"/>
    <cellStyle name="Normal 12 2 9" xfId="4302" xr:uid="{BDC69E1B-55A0-4DFD-AC83-45636602E8EB}"/>
    <cellStyle name="Normal 12 2 9 2" xfId="9430" xr:uid="{67553FC6-4750-4F58-BBEB-AECF4A16A637}"/>
    <cellStyle name="Normal 12 3" xfId="361" xr:uid="{56BA78A9-F1B6-4C49-97B6-A709CED4D536}"/>
    <cellStyle name="Normal 12 3 2" xfId="867" xr:uid="{2F111D7C-EDFE-485E-8C58-B77848269783}"/>
    <cellStyle name="Normal 12 3 2 2" xfId="2031" xr:uid="{D4781E45-74E4-41CD-8E1C-3BD34230739A}"/>
    <cellStyle name="Normal 12 3 2 2 2" xfId="7189" xr:uid="{A68CD59B-C4B6-4319-BAFF-924FDAF3D872}"/>
    <cellStyle name="Normal 12 3 2 3" xfId="3128" xr:uid="{5B31E3C7-24E4-43F5-8A17-CB6376D5C86F}"/>
    <cellStyle name="Normal 12 3 2 3 2" xfId="8284" xr:uid="{E79535E0-749C-4603-AEEE-AD6A0812736F}"/>
    <cellStyle name="Normal 12 3 2 4" xfId="4996" xr:uid="{D73C3EA2-97EF-465A-A905-665D9F11FC1A}"/>
    <cellStyle name="Normal 12 3 2 4 2" xfId="10124" xr:uid="{E838CD43-C8E0-423C-859C-1F9BFEEEA9EF}"/>
    <cellStyle name="Normal 12 3 2 5" xfId="6094" xr:uid="{A00F18DF-232B-4FD5-BFFD-839E44404CA9}"/>
    <cellStyle name="Normal 12 3 2 6" xfId="11227" xr:uid="{B81D6252-11BE-475D-A2C8-733D6691B357}"/>
    <cellStyle name="Normal 12 3 3" xfId="1556" xr:uid="{847DE965-86D0-4C55-866C-3A59A9551614}"/>
    <cellStyle name="Normal 12 3 3 2" xfId="6714" xr:uid="{6C066916-1B9E-4644-84DF-694FD40EE902}"/>
    <cellStyle name="Normal 12 3 4" xfId="2653" xr:uid="{8398F29C-8958-4ECC-A87E-18F35731510A}"/>
    <cellStyle name="Normal 12 3 4 2" xfId="7809" xr:uid="{FC4C69FD-842A-460E-8EA2-8BB0179E3F23}"/>
    <cellStyle name="Normal 12 3 5" xfId="3916" xr:uid="{5E78519C-7587-4969-A534-2C2CA216A04B}"/>
    <cellStyle name="Normal 12 3 5 2" xfId="9045" xr:uid="{748EE556-7797-4135-AF53-E584EE5C04C4}"/>
    <cellStyle name="Normal 12 3 6" xfId="4521" xr:uid="{5745B116-3A9F-4569-9BF3-0788C839FEFD}"/>
    <cellStyle name="Normal 12 3 6 2" xfId="9649" xr:uid="{4073CB93-86C9-4A13-B758-82C213DAADBD}"/>
    <cellStyle name="Normal 12 3 7" xfId="5618" xr:uid="{9247E38B-D84C-4DA7-BD51-22F308782204}"/>
    <cellStyle name="Normal 12 3 8" xfId="10752" xr:uid="{C843D0EE-7895-46E0-B3C6-55AD865B485E}"/>
    <cellStyle name="Normal 12 4" xfId="216" xr:uid="{381E00AF-7E1F-453B-9530-25584EE6DE80}"/>
    <cellStyle name="Normal 12 4 2" xfId="722" xr:uid="{2296714D-9CD4-4C90-8800-87AE3EF6DBBC}"/>
    <cellStyle name="Normal 12 4 2 2" xfId="1888" xr:uid="{97FC8BF4-76A6-4B92-A619-9EC3CAC9942C}"/>
    <cellStyle name="Normal 12 4 2 2 2" xfId="7046" xr:uid="{316FA56D-3A3D-4E4F-A6A7-FB8592E1668D}"/>
    <cellStyle name="Normal 12 4 2 3" xfId="2985" xr:uid="{4F45C88D-B17B-42EB-9C48-B5CB25D19193}"/>
    <cellStyle name="Normal 12 4 2 3 2" xfId="8141" xr:uid="{3003262B-83C2-4780-A6CD-DD3B53E600B9}"/>
    <cellStyle name="Normal 12 4 2 4" xfId="4853" xr:uid="{55F1F22E-A4B9-4CE7-B2AB-38FC18ECC507}"/>
    <cellStyle name="Normal 12 4 2 4 2" xfId="9981" xr:uid="{354AA2AE-F72E-4FF0-9245-75E91BE8889B}"/>
    <cellStyle name="Normal 12 4 2 5" xfId="5950" xr:uid="{3D2BA80E-8D44-4A1C-AD97-472E6EEF1681}"/>
    <cellStyle name="Normal 12 4 2 6" xfId="11084" xr:uid="{46C796A5-E17C-4D95-B54A-AC9B12BC2433}"/>
    <cellStyle name="Normal 12 4 3" xfId="1413" xr:uid="{EA34410A-65CD-45D8-96D8-0BD5F0D5986C}"/>
    <cellStyle name="Normal 12 4 3 2" xfId="6571" xr:uid="{65200C34-BD71-46CD-B0AB-9402E7E236BA}"/>
    <cellStyle name="Normal 12 4 4" xfId="2510" xr:uid="{9F134D88-4396-48CB-8EE5-C7DBBA2E5CB2}"/>
    <cellStyle name="Normal 12 4 4 2" xfId="7666" xr:uid="{6D028437-6C43-400F-8E8C-F306DEE8F9B8}"/>
    <cellStyle name="Normal 12 4 5" xfId="3773" xr:uid="{261707D5-FE4D-4EA7-BB22-D1B4D33B9E0C}"/>
    <cellStyle name="Normal 12 4 5 2" xfId="8902" xr:uid="{8055F748-7637-4510-B0F4-8AF30172834B}"/>
    <cellStyle name="Normal 12 4 6" xfId="4378" xr:uid="{407C04DD-D241-4976-A64A-FBFAB68570A8}"/>
    <cellStyle name="Normal 12 4 6 2" xfId="9506" xr:uid="{8D0C109D-6439-4A1E-80CF-FD3A6A414FFC}"/>
    <cellStyle name="Normal 12 4 7" xfId="5475" xr:uid="{BA0641BB-FC5A-43A3-92A5-386BA36C9B47}"/>
    <cellStyle name="Normal 12 4 8" xfId="10609" xr:uid="{7F533D54-D12B-4D80-AC74-944B0AAA714C}"/>
    <cellStyle name="Normal 12 5" xfId="586" xr:uid="{964D4439-4E79-469D-A957-07713263AB78}"/>
    <cellStyle name="Normal 12 5 2" xfId="1758" xr:uid="{5E99B210-01FD-46DC-82EE-20ABCD953E48}"/>
    <cellStyle name="Normal 12 5 2 2" xfId="6916" xr:uid="{955637DB-BB8C-4A2B-AE5A-D7310AF4744F}"/>
    <cellStyle name="Normal 12 5 3" xfId="2855" xr:uid="{05A86E89-BBD9-4844-8CAB-E8364C79837A}"/>
    <cellStyle name="Normal 12 5 3 2" xfId="8011" xr:uid="{A5F0FE6D-551E-4901-B027-84A514B64FBC}"/>
    <cellStyle name="Normal 12 5 4" xfId="3643" xr:uid="{D8FFCE00-DA19-4008-89EF-D47C6D6EB3EB}"/>
    <cellStyle name="Normal 12 5 4 2" xfId="8772" xr:uid="{017C7544-A907-494D-97D2-89715073EFFE}"/>
    <cellStyle name="Normal 12 5 5" xfId="4723" xr:uid="{55EAD859-31F4-41D5-A8EA-D2D0635E6C4E}"/>
    <cellStyle name="Normal 12 5 5 2" xfId="9851" xr:uid="{EFE28D8D-51B9-4B20-A528-3CC3F879722F}"/>
    <cellStyle name="Normal 12 5 6" xfId="5820" xr:uid="{22DE1F5A-69CD-4E3F-875F-163EE84B356B}"/>
    <cellStyle name="Normal 12 5 7" xfId="10954" xr:uid="{0AA983BF-435A-4420-A7F1-088CC744C425}"/>
    <cellStyle name="Normal 12 6" xfId="408" xr:uid="{C5CB63DD-1B22-49AD-B8D8-690F067AC226}"/>
    <cellStyle name="Normal 12 7" xfId="920" xr:uid="{D694669C-E838-4F5F-AC77-A6772799D6A8}"/>
    <cellStyle name="Normal 12 7 2" xfId="2082" xr:uid="{6E246A84-B147-4722-9A84-5FD08A3F9241}"/>
    <cellStyle name="Normal 12 7 2 2" xfId="7240" xr:uid="{1941F667-454A-4CC1-B937-E819275562BE}"/>
    <cellStyle name="Normal 12 7 3" xfId="3179" xr:uid="{815A4B80-C239-4842-B4F8-3D66158529C7}"/>
    <cellStyle name="Normal 12 7 3 2" xfId="8335" xr:uid="{38E06DB8-6137-4C9E-A421-C0942B6AC591}"/>
    <cellStyle name="Normal 12 7 4" xfId="5047" xr:uid="{AA53B959-E520-429A-9BA0-79129B11E4F7}"/>
    <cellStyle name="Normal 12 7 4 2" xfId="10175" xr:uid="{BFEA4C6D-E420-4DAA-8F80-4CA92C40AB0A}"/>
    <cellStyle name="Normal 12 7 5" xfId="6145" xr:uid="{9745B8D2-90EB-4959-8C86-187C50B0C5A3}"/>
    <cellStyle name="Normal 12 7 6" xfId="11278" xr:uid="{C70432CE-9F8C-49C7-9E17-980BD63EE261}"/>
    <cellStyle name="Normal 12 8" xfId="1079" xr:uid="{53E5979B-02C8-4775-91B2-344BC0976054}"/>
    <cellStyle name="Normal 12 8 2" xfId="2224" xr:uid="{11740F21-25B3-4C2F-A978-76C2D3C4E127}"/>
    <cellStyle name="Normal 12 8 2 2" xfId="7382" xr:uid="{D3973F01-439C-40D9-BA1B-4BB0F380BA2B}"/>
    <cellStyle name="Normal 12 8 3" xfId="3322" xr:uid="{A8370C76-D647-4A39-AF06-84243C38377E}"/>
    <cellStyle name="Normal 12 8 3 2" xfId="8477" xr:uid="{55167071-EE3D-4C4C-A177-C756BD55508D}"/>
    <cellStyle name="Normal 12 8 4" xfId="5189" xr:uid="{C8F26ACF-61B4-4EF0-AE34-2AD703EB1674}"/>
    <cellStyle name="Normal 12 8 4 2" xfId="10317" xr:uid="{D7E95912-7EA5-4C61-8944-F451F5F1D79A}"/>
    <cellStyle name="Normal 12 8 5" xfId="6287" xr:uid="{49D7D8ED-5AB7-4369-8A21-3236B8F1AEA6}"/>
    <cellStyle name="Normal 12 8 6" xfId="11420" xr:uid="{EC22C8D0-0180-45EF-9B0C-B810CB9B4319}"/>
    <cellStyle name="Normal 12 9" xfId="1270" xr:uid="{F638E5ED-F2EC-4376-B53C-432C2EB5A39D}"/>
    <cellStyle name="Normal 12 9 2" xfId="6429" xr:uid="{CFA137C6-E9F2-4E79-864E-2C09C913567F}"/>
    <cellStyle name="Normal 13" xfId="34" xr:uid="{00000000-0005-0000-0000-000052000000}"/>
    <cellStyle name="Normal 13 10" xfId="2368" xr:uid="{1B58B582-5A7A-411B-A3DB-146C16365EB1}"/>
    <cellStyle name="Normal 13 10 2" xfId="7525" xr:uid="{28F5E9E6-6683-44B7-8456-50C62A672192}"/>
    <cellStyle name="Normal 13 11" xfId="3644" xr:uid="{1E9C209F-0BFF-4F32-BF65-C4D6BD920B31}"/>
    <cellStyle name="Normal 13 11 2" xfId="8773" xr:uid="{7AF0371B-032B-4728-BB71-8D16B6E63A57}"/>
    <cellStyle name="Normal 13 12" xfId="4237" xr:uid="{A9070C70-C08D-489A-BAE2-E237E5578C19}"/>
    <cellStyle name="Normal 13 12 2" xfId="9365" xr:uid="{1C9D09A8-771A-48F4-8983-41430FBDA5B4}"/>
    <cellStyle name="Normal 13 13" xfId="5334" xr:uid="{A4E54C3D-81C4-4713-BF36-F813172A1778}"/>
    <cellStyle name="Normal 13 14" xfId="10467" xr:uid="{C9A6330A-39C1-4F95-BD2E-F08669DC595E}"/>
    <cellStyle name="Normal 13 2" xfId="135" xr:uid="{00000000-0005-0000-0000-000053000000}"/>
    <cellStyle name="Normal 13 2 10" xfId="5400" xr:uid="{9F23AE01-4402-4302-9EDE-4AD38B9459A2}"/>
    <cellStyle name="Normal 13 2 11" xfId="10534" xr:uid="{155E423D-08BA-4C7B-9DC9-0BA63B6780B5}"/>
    <cellStyle name="Normal 13 2 2" xfId="283" xr:uid="{06EF6442-0372-474F-98EE-E4BBBD98A831}"/>
    <cellStyle name="Normal 13 2 2 2" xfId="789" xr:uid="{53BF60BA-8945-4513-BE79-227BDFAC4583}"/>
    <cellStyle name="Normal 13 2 2 2 2" xfId="1955" xr:uid="{FE51AA33-56CC-48E3-81E4-A54FC99C70E7}"/>
    <cellStyle name="Normal 13 2 2 2 2 2" xfId="7113" xr:uid="{69003664-B661-4EFF-994B-09397019BA78}"/>
    <cellStyle name="Normal 13 2 2 2 3" xfId="3052" xr:uid="{E643CDB9-6EE4-48EB-AEFB-E3CEDB4FFC44}"/>
    <cellStyle name="Normal 13 2 2 2 3 2" xfId="8208" xr:uid="{BF68FD39-9C43-4928-99EB-275D3A6B43F2}"/>
    <cellStyle name="Normal 13 2 2 2 4" xfId="4920" xr:uid="{C80A618C-50F2-4D8A-B43C-6C30FC2DF856}"/>
    <cellStyle name="Normal 13 2 2 2 4 2" xfId="10048" xr:uid="{B4D3656A-B869-4379-B1BA-530B6C08B022}"/>
    <cellStyle name="Normal 13 2 2 2 5" xfId="6017" xr:uid="{382444E9-8DA8-47F1-80DC-F77D94D9D146}"/>
    <cellStyle name="Normal 13 2 2 2 6" xfId="11151" xr:uid="{03C28636-D2D4-454C-8E6F-241165F3F0BB}"/>
    <cellStyle name="Normal 13 2 2 3" xfId="1480" xr:uid="{4982B0B2-0769-46CA-A3A2-5388E0271BAD}"/>
    <cellStyle name="Normal 13 2 2 3 2" xfId="6638" xr:uid="{F35DCDA0-3C42-484C-80CB-72DD2AC8AC58}"/>
    <cellStyle name="Normal 13 2 2 4" xfId="2577" xr:uid="{C60B157C-A053-4C67-8D9E-778708F1EDB2}"/>
    <cellStyle name="Normal 13 2 2 4 2" xfId="7733" xr:uid="{4F14B782-0EB3-45A5-BAA8-ECE125BCE551}"/>
    <cellStyle name="Normal 13 2 2 5" xfId="3840" xr:uid="{6EC3CE01-854B-4EB4-B8C7-4A36A1F20443}"/>
    <cellStyle name="Normal 13 2 2 5 2" xfId="8969" xr:uid="{5CE5C120-87B2-4DD2-B38E-104BC3D26743}"/>
    <cellStyle name="Normal 13 2 2 6" xfId="4445" xr:uid="{38E20A5F-9044-4588-A532-C69CB019BB35}"/>
    <cellStyle name="Normal 13 2 2 6 2" xfId="9573" xr:uid="{BE7C111A-A324-4D38-90B9-B80820D6E90D}"/>
    <cellStyle name="Normal 13 2 2 7" xfId="5542" xr:uid="{FF63BC86-92BF-4B99-BC69-91E803A43CB2}"/>
    <cellStyle name="Normal 13 2 2 8" xfId="10676" xr:uid="{0AF312F4-A009-43E5-AEB7-B21E576B0335}"/>
    <cellStyle name="Normal 13 2 3" xfId="644" xr:uid="{AE38FE17-51E8-4F98-A0CA-3648719FDB98}"/>
    <cellStyle name="Normal 13 2 3 2" xfId="1813" xr:uid="{B5D594ED-C9A9-4DA1-98FC-5A03035458CB}"/>
    <cellStyle name="Normal 13 2 3 2 2" xfId="6971" xr:uid="{D6C8A629-6223-4D58-8A6B-F2F37FBCD5B4}"/>
    <cellStyle name="Normal 13 2 3 3" xfId="2910" xr:uid="{31E92846-C78A-497A-A644-4C6906D0737B}"/>
    <cellStyle name="Normal 13 2 3 3 2" xfId="8066" xr:uid="{C90E2BBD-3A23-4237-A806-AF0CDFD075D0}"/>
    <cellStyle name="Normal 13 2 3 4" xfId="4778" xr:uid="{3EC8BA83-F6F9-4707-AEA8-BB53E86D9342}"/>
    <cellStyle name="Normal 13 2 3 4 2" xfId="9906" xr:uid="{6615F705-67A8-4885-AEB2-06AD45F16889}"/>
    <cellStyle name="Normal 13 2 3 5" xfId="5875" xr:uid="{E11A1CAE-D3FC-4B73-9ED5-4C7C609AC10D}"/>
    <cellStyle name="Normal 13 2 3 6" xfId="11009" xr:uid="{A526B6AF-1C65-4724-87B5-083E3187F18C}"/>
    <cellStyle name="Normal 13 2 4" xfId="989" xr:uid="{40E282E7-1770-49D3-A712-7111B214616A}"/>
    <cellStyle name="Normal 13 2 4 2" xfId="2149" xr:uid="{022DE8DD-4BAE-425A-8AF5-DE27F48A1416}"/>
    <cellStyle name="Normal 13 2 4 2 2" xfId="7307" xr:uid="{880A6103-8538-45F2-A1BD-F3816AC2AB53}"/>
    <cellStyle name="Normal 13 2 4 3" xfId="3246" xr:uid="{5A3E7FA8-87E7-48A6-8A5A-59BD710C7F2A}"/>
    <cellStyle name="Normal 13 2 4 3 2" xfId="8402" xr:uid="{4347E16A-36B5-456E-B3A5-15E0692FFAEE}"/>
    <cellStyle name="Normal 13 2 4 4" xfId="5114" xr:uid="{9ACAACEA-934E-4297-96AD-3D8777009FE6}"/>
    <cellStyle name="Normal 13 2 4 4 2" xfId="10242" xr:uid="{324C7E02-6719-4883-BA37-BF9C2C44C63C}"/>
    <cellStyle name="Normal 13 2 4 5" xfId="6212" xr:uid="{A4600327-A531-4509-A650-EDFA1181DE8D}"/>
    <cellStyle name="Normal 13 2 4 6" xfId="11345" xr:uid="{DC4F513C-56DF-4F84-80D1-3CD93D495D0F}"/>
    <cellStyle name="Normal 13 2 5" xfId="1156" xr:uid="{8823E0DB-90E0-42CC-B40C-E77AC2C396D3}"/>
    <cellStyle name="Normal 13 2 5 2" xfId="2291" xr:uid="{5F2D30FC-9FDD-41B6-BCAA-C2CE26356047}"/>
    <cellStyle name="Normal 13 2 5 2 2" xfId="7449" xr:uid="{174B5FBF-626A-4F88-B9FC-801A04134208}"/>
    <cellStyle name="Normal 13 2 5 3" xfId="3389" xr:uid="{10F48A16-EED8-460D-AA90-777C5D1690BD}"/>
    <cellStyle name="Normal 13 2 5 3 2" xfId="8544" xr:uid="{AFCD44D2-2D8F-4611-B5D0-BC91EA27436D}"/>
    <cellStyle name="Normal 13 2 5 4" xfId="5256" xr:uid="{76AD9177-D89F-4435-8314-D14A28250376}"/>
    <cellStyle name="Normal 13 2 5 4 2" xfId="10384" xr:uid="{BF8B6904-15FB-48F5-982D-8DC7D077DE21}"/>
    <cellStyle name="Normal 13 2 5 5" xfId="6354" xr:uid="{4A7CDD24-DE5B-471B-87F0-9B04DFCEA86F}"/>
    <cellStyle name="Normal 13 2 5 6" xfId="11487" xr:uid="{9C02ECA1-C33D-49DE-9305-5593C55F47FB}"/>
    <cellStyle name="Normal 13 2 6" xfId="1338" xr:uid="{859B2D1E-6628-44C2-9AA2-A61A57162869}"/>
    <cellStyle name="Normal 13 2 6 2" xfId="6496" xr:uid="{A8D70CB5-69BF-4EB3-B136-1C37A0008B21}"/>
    <cellStyle name="Normal 13 2 7" xfId="2435" xr:uid="{F6E9F15F-27BA-4B51-8A31-709673DFD336}"/>
    <cellStyle name="Normal 13 2 7 2" xfId="7591" xr:uid="{82E17195-88B1-46A8-85B8-1737378BB1D8}"/>
    <cellStyle name="Normal 13 2 8" xfId="3698" xr:uid="{0B9BB852-D5C3-4399-A1BF-3C5D8DC069A2}"/>
    <cellStyle name="Normal 13 2 8 2" xfId="8827" xr:uid="{4838B9FB-4498-407A-8013-41044A294DCC}"/>
    <cellStyle name="Normal 13 2 9" xfId="4303" xr:uid="{4123E364-80FD-4638-9050-43A52E848D83}"/>
    <cellStyle name="Normal 13 2 9 2" xfId="9431" xr:uid="{872A4AD0-593C-4686-9099-8FABC08E8168}"/>
    <cellStyle name="Normal 13 3" xfId="201" xr:uid="{00000000-0005-0000-0000-000054000000}"/>
    <cellStyle name="Normal 13 3 10" xfId="5463" xr:uid="{1456A47E-D300-4B6D-99D9-410EE89E3EA4}"/>
    <cellStyle name="Normal 13 3 11" xfId="10597" xr:uid="{DBC1DA6E-3DF5-4258-8D08-F8C5EC7FCBBE}"/>
    <cellStyle name="Normal 13 3 2" xfId="347" xr:uid="{969BC8C7-D762-4CFB-B82E-E9E6E8DE4086}"/>
    <cellStyle name="Normal 13 3 2 2" xfId="853" xr:uid="{3EC034A5-44BB-46F0-B5F5-CA726D8377DE}"/>
    <cellStyle name="Normal 13 3 2 2 2" xfId="2019" xr:uid="{DBFC0945-5160-43F4-97DE-64A853A1E96E}"/>
    <cellStyle name="Normal 13 3 2 2 2 2" xfId="7177" xr:uid="{2731CB17-D05E-4087-89D5-E2490A5C8760}"/>
    <cellStyle name="Normal 13 3 2 2 3" xfId="3116" xr:uid="{B86EE3DF-7E29-405B-949E-1A693D7E50BA}"/>
    <cellStyle name="Normal 13 3 2 2 3 2" xfId="8272" xr:uid="{921CBA36-0FCA-4946-B8A7-75310BC432DF}"/>
    <cellStyle name="Normal 13 3 2 2 4" xfId="4984" xr:uid="{2F9A2CC6-F4D0-4BBF-81A5-AB5BFCAFF62E}"/>
    <cellStyle name="Normal 13 3 2 2 4 2" xfId="10112" xr:uid="{7CDAD059-9629-4759-9E39-80005B9B9145}"/>
    <cellStyle name="Normal 13 3 2 2 5" xfId="6081" xr:uid="{3D30F598-E7A6-4AFC-B99C-1698B278BF87}"/>
    <cellStyle name="Normal 13 3 2 2 6" xfId="11215" xr:uid="{5BF4B803-65DC-4DBE-8E29-5F0663BB0EC6}"/>
    <cellStyle name="Normal 13 3 2 3" xfId="1544" xr:uid="{E3C3EE27-F1A5-42C4-8F97-CA4E1010EFAC}"/>
    <cellStyle name="Normal 13 3 2 3 2" xfId="6702" xr:uid="{D6CCEE6A-85ED-43F1-9D8D-BABE045E2851}"/>
    <cellStyle name="Normal 13 3 2 4" xfId="2641" xr:uid="{78BF23C3-4465-41BB-A9F3-1B4F20167A55}"/>
    <cellStyle name="Normal 13 3 2 4 2" xfId="7797" xr:uid="{507FD022-2ECF-4322-A204-A38E0C331F80}"/>
    <cellStyle name="Normal 13 3 2 5" xfId="3904" xr:uid="{FF2253DF-F4AC-4928-BB94-39CC6E398AEB}"/>
    <cellStyle name="Normal 13 3 2 5 2" xfId="9033" xr:uid="{8346AEDC-6902-4968-8521-E0B8656FE326}"/>
    <cellStyle name="Normal 13 3 2 6" xfId="4509" xr:uid="{0D617EE9-F530-4447-9EBE-8EE60A5571A9}"/>
    <cellStyle name="Normal 13 3 2 6 2" xfId="9637" xr:uid="{72B17FA6-0D67-4CC6-B5BD-045F60ED934B}"/>
    <cellStyle name="Normal 13 3 2 7" xfId="5606" xr:uid="{EEC28006-5CFF-49B2-A694-A80B97ECAC58}"/>
    <cellStyle name="Normal 13 3 2 8" xfId="10740" xr:uid="{2D566D01-B104-4C86-B8F1-A24D47124066}"/>
    <cellStyle name="Normal 13 3 3" xfId="707" xr:uid="{7C79F1A0-D78D-466F-BE67-E50B4D2A11C0}"/>
    <cellStyle name="Normal 13 3 3 2" xfId="1876" xr:uid="{317278FF-BA5E-421A-83C5-C90119E9F6A2}"/>
    <cellStyle name="Normal 13 3 3 2 2" xfId="7034" xr:uid="{D9E0C82D-F490-4801-8617-C67A22579DC5}"/>
    <cellStyle name="Normal 13 3 3 3" xfId="2973" xr:uid="{0F9D82CA-257F-421F-B173-5C6F2AB07307}"/>
    <cellStyle name="Normal 13 3 3 3 2" xfId="8129" xr:uid="{49FC0FEB-6324-4FE7-A99A-B312AA8BD630}"/>
    <cellStyle name="Normal 13 3 3 4" xfId="4841" xr:uid="{8435E2CE-383C-4C1E-ACF9-D32F7559D78F}"/>
    <cellStyle name="Normal 13 3 3 4 2" xfId="9969" xr:uid="{209219E3-487D-4058-9351-5FEFE3804EC7}"/>
    <cellStyle name="Normal 13 3 3 5" xfId="5938" xr:uid="{57F1AAD1-F20E-4DDC-93BF-C9ED6D03B3BD}"/>
    <cellStyle name="Normal 13 3 3 6" xfId="11072" xr:uid="{CE424032-F2CA-4659-ACD4-37B58DF60DAB}"/>
    <cellStyle name="Normal 13 3 4" xfId="1052" xr:uid="{217F1F27-7824-4503-B664-7C005D301FB5}"/>
    <cellStyle name="Normal 13 3 4 2" xfId="2212" xr:uid="{8B0A95C1-2C1F-4883-94DE-1FD8250763FD}"/>
    <cellStyle name="Normal 13 3 4 2 2" xfId="7370" xr:uid="{8F3DA322-C09E-4CA5-8377-668EDAA26F0A}"/>
    <cellStyle name="Normal 13 3 4 3" xfId="3309" xr:uid="{3C8075E4-D286-4EB4-9839-386647B12A8F}"/>
    <cellStyle name="Normal 13 3 4 3 2" xfId="8465" xr:uid="{A74F1CDC-E97C-4E47-9ED5-C02FD65C2969}"/>
    <cellStyle name="Normal 13 3 4 4" xfId="5177" xr:uid="{34129643-96E2-4121-A8EC-89A60390DA4B}"/>
    <cellStyle name="Normal 13 3 4 4 2" xfId="10305" xr:uid="{510E221F-FE8B-4A86-BE99-1E37B40A8893}"/>
    <cellStyle name="Normal 13 3 4 5" xfId="6275" xr:uid="{A424E473-FB1B-48B4-BDF6-8E24DF711CC1}"/>
    <cellStyle name="Normal 13 3 4 6" xfId="11408" xr:uid="{12AFAC93-7B82-4213-A349-D33652E8029C}"/>
    <cellStyle name="Normal 13 3 5" xfId="1219" xr:uid="{2A6C5B3C-D6F8-47FA-B14F-588594E3979B}"/>
    <cellStyle name="Normal 13 3 5 2" xfId="2354" xr:uid="{B5A256DF-9EBD-4188-84AE-43F5386F0FBF}"/>
    <cellStyle name="Normal 13 3 5 2 2" xfId="7512" xr:uid="{9D3D7782-97F6-4966-BEB2-F67A29197A20}"/>
    <cellStyle name="Normal 13 3 5 3" xfId="3452" xr:uid="{8AFDD7A9-D210-4FEE-87A9-D49BA9EB1DF5}"/>
    <cellStyle name="Normal 13 3 5 3 2" xfId="8607" xr:uid="{9F7FD90F-6D46-40B6-A527-275C3C78E329}"/>
    <cellStyle name="Normal 13 3 5 4" xfId="5319" xr:uid="{5B9C5326-7A71-42ED-A0D2-9C28D8291300}"/>
    <cellStyle name="Normal 13 3 5 4 2" xfId="10447" xr:uid="{6C24C17D-172A-44F6-B2AE-CE8CFA7D3180}"/>
    <cellStyle name="Normal 13 3 5 5" xfId="6417" xr:uid="{ED3F3D99-59DF-4B67-8641-60A9CF3101E5}"/>
    <cellStyle name="Normal 13 3 5 6" xfId="11550" xr:uid="{F84D34A3-D905-415D-8869-72BAE7300D1E}"/>
    <cellStyle name="Normal 13 3 6" xfId="1401" xr:uid="{3CC536CF-2596-47C1-B6C0-F3374384BDA8}"/>
    <cellStyle name="Normal 13 3 6 2" xfId="6559" xr:uid="{9DBD74A9-FCC6-43A1-BC19-250B285FD902}"/>
    <cellStyle name="Normal 13 3 7" xfId="2498" xr:uid="{9D793609-4C4C-442B-A4D5-E53167781A6B}"/>
    <cellStyle name="Normal 13 3 7 2" xfId="7654" xr:uid="{600C30F9-2B34-42B8-8279-9AA20E3ABDB4}"/>
    <cellStyle name="Normal 13 3 8" xfId="3761" xr:uid="{596CF870-48ED-4078-BBBF-F58A952DB2EB}"/>
    <cellStyle name="Normal 13 3 8 2" xfId="8890" xr:uid="{A392E67E-43AC-43B9-AA9A-6F11E1AC1F78}"/>
    <cellStyle name="Normal 13 3 9" xfId="4366" xr:uid="{FD8917C3-BFE7-45DC-B751-13A520557F5A}"/>
    <cellStyle name="Normal 13 3 9 2" xfId="9494" xr:uid="{0ADC2527-F554-4288-8D66-DAE45AF3D08B}"/>
    <cellStyle name="Normal 13 4" xfId="362" xr:uid="{C6EA4805-0FB0-42CF-A339-192832EE86D7}"/>
    <cellStyle name="Normal 13 4 2" xfId="868" xr:uid="{D52AE6B7-49DF-4984-BCFC-F275DFC7F063}"/>
    <cellStyle name="Normal 13 4 2 2" xfId="2032" xr:uid="{4D72AC65-62F6-4482-9FD6-542848976947}"/>
    <cellStyle name="Normal 13 4 2 2 2" xfId="7190" xr:uid="{6D9AA441-B101-422E-A4CA-9FD41E129B5A}"/>
    <cellStyle name="Normal 13 4 2 3" xfId="3129" xr:uid="{E1C4BFBC-90AC-4306-A5F7-43A1AA47F702}"/>
    <cellStyle name="Normal 13 4 2 3 2" xfId="8285" xr:uid="{FE1A77A7-5347-4E3F-9E1B-1C32DB3625AD}"/>
    <cellStyle name="Normal 13 4 2 4" xfId="4997" xr:uid="{6BEC2B69-7AF5-448B-865E-43218AC28D2F}"/>
    <cellStyle name="Normal 13 4 2 4 2" xfId="10125" xr:uid="{8503009B-E9C0-4E6A-A7E2-1971B40CB3BB}"/>
    <cellStyle name="Normal 13 4 2 5" xfId="6095" xr:uid="{39A39E3D-D3C5-4C18-A69F-D365BDF60DA4}"/>
    <cellStyle name="Normal 13 4 2 6" xfId="11228" xr:uid="{0F4C83B2-1C05-47DC-B9DF-7CDBC5543D3A}"/>
    <cellStyle name="Normal 13 4 3" xfId="1557" xr:uid="{DAD1A01C-5982-4344-B293-8FD8567D8BFB}"/>
    <cellStyle name="Normal 13 4 3 2" xfId="6715" xr:uid="{7F4D1631-5D64-457B-9B38-71301EEE3A65}"/>
    <cellStyle name="Normal 13 4 4" xfId="2654" xr:uid="{A1B5F61B-4B2F-45B1-84A0-619E1AC342BE}"/>
    <cellStyle name="Normal 13 4 4 2" xfId="7810" xr:uid="{1CFF53E6-B10A-40A0-90C6-9145C9506E15}"/>
    <cellStyle name="Normal 13 4 5" xfId="3917" xr:uid="{77CBEFDE-8D36-4EBF-BFC3-3C14BD4057F0}"/>
    <cellStyle name="Normal 13 4 5 2" xfId="9046" xr:uid="{F0E151EC-579B-4C5C-850B-0D4F0F273563}"/>
    <cellStyle name="Normal 13 4 6" xfId="4522" xr:uid="{677CA233-9024-47D0-8BC8-FDF1B9BD6A38}"/>
    <cellStyle name="Normal 13 4 6 2" xfId="9650" xr:uid="{BA19E5D0-EC52-4968-905F-B8223B33A58E}"/>
    <cellStyle name="Normal 13 4 7" xfId="5619" xr:uid="{D5F81B74-A077-4DF4-A7A2-23AF46C077A4}"/>
    <cellStyle name="Normal 13 4 8" xfId="10753" xr:uid="{363F650C-0AA6-4FFC-8EDD-BF0BD3451936}"/>
    <cellStyle name="Normal 13 5" xfId="217" xr:uid="{BF0E658A-80E5-4639-92CB-BF5649427602}"/>
    <cellStyle name="Normal 13 5 2" xfId="723" xr:uid="{589F1009-D2C7-4EE6-8A9A-93CEEBBA7659}"/>
    <cellStyle name="Normal 13 5 2 2" xfId="1889" xr:uid="{F7ED5927-FDAA-4CC8-822A-916A071D3E8E}"/>
    <cellStyle name="Normal 13 5 2 2 2" xfId="7047" xr:uid="{B2BB8A5A-BA17-4A36-97CE-4D2807F68C1C}"/>
    <cellStyle name="Normal 13 5 2 3" xfId="2986" xr:uid="{3D20A737-DE31-4A4E-BDC3-B050D8AFD3E2}"/>
    <cellStyle name="Normal 13 5 2 3 2" xfId="8142" xr:uid="{4EAF3E7A-F10B-490F-9C75-091F0947A29D}"/>
    <cellStyle name="Normal 13 5 2 4" xfId="4854" xr:uid="{0B45E978-C7F3-454E-A885-79970F1335E1}"/>
    <cellStyle name="Normal 13 5 2 4 2" xfId="9982" xr:uid="{9DAE3F6E-AA0D-458D-BD87-6446A7C839A7}"/>
    <cellStyle name="Normal 13 5 2 5" xfId="5951" xr:uid="{E286E864-9665-400B-99F4-059D461CB061}"/>
    <cellStyle name="Normal 13 5 2 6" xfId="11085" xr:uid="{29DCFDA7-5AAD-4118-9298-27AA65CFB2E2}"/>
    <cellStyle name="Normal 13 5 3" xfId="1414" xr:uid="{4E300068-4552-41DE-B882-CB22F6AF82AE}"/>
    <cellStyle name="Normal 13 5 3 2" xfId="6572" xr:uid="{FCD76E38-03A8-46C2-9BD2-42AB054B4D6C}"/>
    <cellStyle name="Normal 13 5 4" xfId="2511" xr:uid="{DEA1623F-B91E-4792-A452-B118386BA361}"/>
    <cellStyle name="Normal 13 5 4 2" xfId="7667" xr:uid="{C5AE7236-5AC3-4B91-8AFB-C18CA1726915}"/>
    <cellStyle name="Normal 13 5 5" xfId="3774" xr:uid="{8CFEADB2-8B33-4828-8466-F054709D106A}"/>
    <cellStyle name="Normal 13 5 5 2" xfId="8903" xr:uid="{736803B8-DD79-40BB-B727-0B7D2DD707E4}"/>
    <cellStyle name="Normal 13 5 6" xfId="4379" xr:uid="{8296D705-38AC-4D5A-A8A6-413CBB861855}"/>
    <cellStyle name="Normal 13 5 6 2" xfId="9507" xr:uid="{4CED8AA2-80AC-4CCF-8431-BE55BBBAC14C}"/>
    <cellStyle name="Normal 13 5 7" xfId="5476" xr:uid="{F5D48DF7-571E-4660-9A0A-D30E8C553DDA}"/>
    <cellStyle name="Normal 13 5 8" xfId="10610" xr:uid="{04BD12EC-E472-4CCC-A1BB-DB3695CB7C90}"/>
    <cellStyle name="Normal 13 6" xfId="587" xr:uid="{07A751C3-47D0-4F41-8745-3B156461DEE7}"/>
    <cellStyle name="Normal 13 6 2" xfId="1759" xr:uid="{577EE2CA-2DAA-422E-B93F-091C922D7206}"/>
    <cellStyle name="Normal 13 6 2 2" xfId="6917" xr:uid="{8046E889-53E7-460B-90E0-911029829D8A}"/>
    <cellStyle name="Normal 13 6 3" xfId="2856" xr:uid="{4BEDCA4A-DBDF-4407-803D-EA6845728F4A}"/>
    <cellStyle name="Normal 13 6 3 2" xfId="8012" xr:uid="{CF188F9B-8126-482C-B06F-1FB48346BC80}"/>
    <cellStyle name="Normal 13 6 4" xfId="4724" xr:uid="{B5574149-1519-4994-AE81-4854599C46CD}"/>
    <cellStyle name="Normal 13 6 4 2" xfId="9852" xr:uid="{8BBB8E1C-AD34-432F-84E9-9C3B54EEB4BC}"/>
    <cellStyle name="Normal 13 6 5" xfId="5821" xr:uid="{08881FA0-8812-4982-8FB5-68322652880E}"/>
    <cellStyle name="Normal 13 6 6" xfId="10955" xr:uid="{B4F3FC0F-5AD7-4728-AEBD-752EE85E42F1}"/>
    <cellStyle name="Normal 13 7" xfId="921" xr:uid="{6843886B-25CD-42E6-B140-01A197C68B64}"/>
    <cellStyle name="Normal 13 7 2" xfId="2083" xr:uid="{A48B90E6-0830-43B8-8D15-8B8E99D354B8}"/>
    <cellStyle name="Normal 13 7 2 2" xfId="7241" xr:uid="{FEFF11A5-4D94-4B23-96A0-531EDF7B968D}"/>
    <cellStyle name="Normal 13 7 3" xfId="3180" xr:uid="{03B19F95-3AE1-4907-A5FA-C2FF31EDD11D}"/>
    <cellStyle name="Normal 13 7 3 2" xfId="8336" xr:uid="{CBA6D969-75EC-477C-ABB7-EB76DA129327}"/>
    <cellStyle name="Normal 13 7 4" xfId="5048" xr:uid="{A8D5FF97-87BA-4ECC-95B3-7A095E0F7BCE}"/>
    <cellStyle name="Normal 13 7 4 2" xfId="10176" xr:uid="{ACC25C5C-BFE9-49BA-9441-E39E9F981EA1}"/>
    <cellStyle name="Normal 13 7 5" xfId="6146" xr:uid="{A01B6F9D-55DE-410B-863F-DC0C20D82112}"/>
    <cellStyle name="Normal 13 7 6" xfId="11279" xr:uid="{F1665BAD-659E-47C0-98F4-309ED5FE6753}"/>
    <cellStyle name="Normal 13 8" xfId="1080" xr:uid="{F5C234FA-689C-4103-9797-5B9EB3E3EDFC}"/>
    <cellStyle name="Normal 13 8 2" xfId="2225" xr:uid="{9352D79E-AFB9-41B9-95D1-5A9DD01A4BB0}"/>
    <cellStyle name="Normal 13 8 2 2" xfId="7383" xr:uid="{3DDB5BF9-0202-409F-914C-79CAB4AEF6E9}"/>
    <cellStyle name="Normal 13 8 3" xfId="3323" xr:uid="{6885E72A-EA56-4197-B04F-87268C85516B}"/>
    <cellStyle name="Normal 13 8 3 2" xfId="8478" xr:uid="{EDDA0CAC-E613-4ED9-8233-8765F2B6AABC}"/>
    <cellStyle name="Normal 13 8 4" xfId="5190" xr:uid="{D1637CA1-A679-4A54-BC11-C80AFE8DA600}"/>
    <cellStyle name="Normal 13 8 4 2" xfId="10318" xr:uid="{26304824-7D8E-48D6-9695-F1F0EF0B59CB}"/>
    <cellStyle name="Normal 13 8 5" xfId="6288" xr:uid="{D660AC70-ADF2-465A-A8A1-DF2DB710A22E}"/>
    <cellStyle name="Normal 13 8 6" xfId="11421" xr:uid="{98008A55-80EE-4117-9A0F-66896C34C065}"/>
    <cellStyle name="Normal 13 9" xfId="1271" xr:uid="{730FE768-6BB0-4F84-9443-AFC56E2AD83E}"/>
    <cellStyle name="Normal 13 9 2" xfId="6430" xr:uid="{02EF948D-AF9B-4DA3-A750-F42D67993609}"/>
    <cellStyle name="Normal 14" xfId="36" xr:uid="{00000000-0005-0000-0000-000055000000}"/>
    <cellStyle name="Normal 14 10" xfId="3646" xr:uid="{D0DF6F5F-C10C-420C-995C-69F2D255F266}"/>
    <cellStyle name="Normal 14 10 2" xfId="8775" xr:uid="{A9459857-D5A4-4510-A508-789851516D59}"/>
    <cellStyle name="Normal 14 11" xfId="4239" xr:uid="{98E2789E-D644-42C8-B6B1-9C5F10250F96}"/>
    <cellStyle name="Normal 14 11 2" xfId="9367" xr:uid="{B15BC6C3-FC10-4B4E-8E8C-222DECFC6436}"/>
    <cellStyle name="Normal 14 12" xfId="5336" xr:uid="{1143BEA8-A581-411F-B41E-7F64B79EBF62}"/>
    <cellStyle name="Normal 14 13" xfId="10469" xr:uid="{F3D59E73-567B-4FAF-A03D-5F22D8716B95}"/>
    <cellStyle name="Normal 14 2" xfId="137" xr:uid="{00000000-0005-0000-0000-000056000000}"/>
    <cellStyle name="Normal 14 2 10" xfId="5402" xr:uid="{BDAF47B9-CFD8-4216-80A9-56C4BEA0EE63}"/>
    <cellStyle name="Normal 14 2 11" xfId="10536" xr:uid="{1526EC85-29BA-4AB5-99C3-DDE8FF3AB414}"/>
    <cellStyle name="Normal 14 2 2" xfId="285" xr:uid="{572EF9FA-AF34-45BC-AB57-2216AE3722B4}"/>
    <cellStyle name="Normal 14 2 2 2" xfId="791" xr:uid="{15B9183A-FE47-46B8-8240-9FD528709EE4}"/>
    <cellStyle name="Normal 14 2 2 2 2" xfId="1957" xr:uid="{028B2245-C91C-40F1-B567-FE7947EFBE1E}"/>
    <cellStyle name="Normal 14 2 2 2 2 2" xfId="7115" xr:uid="{A6AB04FE-06EE-43C3-8C59-4E728ABA6AEC}"/>
    <cellStyle name="Normal 14 2 2 2 3" xfId="3054" xr:uid="{C801B507-CCE4-47D2-929B-4387B6795548}"/>
    <cellStyle name="Normal 14 2 2 2 3 2" xfId="8210" xr:uid="{7A07A552-6FCD-4407-8200-C9EA62713312}"/>
    <cellStyle name="Normal 14 2 2 2 4" xfId="4922" xr:uid="{BD45C6CD-26C2-46D1-B537-F25BEF016028}"/>
    <cellStyle name="Normal 14 2 2 2 4 2" xfId="10050" xr:uid="{60D506ED-278C-4526-879B-358AA9201DF9}"/>
    <cellStyle name="Normal 14 2 2 2 5" xfId="6019" xr:uid="{B95C68A8-FF92-4FD9-8C50-206CD4C222E9}"/>
    <cellStyle name="Normal 14 2 2 2 6" xfId="11153" xr:uid="{1788BD3E-A89E-405A-A1BF-4EA7A664AC62}"/>
    <cellStyle name="Normal 14 2 2 3" xfId="1482" xr:uid="{BFA44B99-6AEF-41F9-9CC8-B321702D007A}"/>
    <cellStyle name="Normal 14 2 2 3 2" xfId="6640" xr:uid="{319DF9A6-2EBE-49BD-AD69-CE92A1532C5E}"/>
    <cellStyle name="Normal 14 2 2 4" xfId="2579" xr:uid="{E6AC3E74-38CE-43B1-8230-B73E8452CAB0}"/>
    <cellStyle name="Normal 14 2 2 4 2" xfId="7735" xr:uid="{F5328E10-3C66-4CE0-8B89-F4E2D25B5169}"/>
    <cellStyle name="Normal 14 2 2 5" xfId="3842" xr:uid="{E1263B40-D514-413F-812F-028B133AF89F}"/>
    <cellStyle name="Normal 14 2 2 5 2" xfId="8971" xr:uid="{856052CD-14F4-492F-B73E-3DEA1FA02171}"/>
    <cellStyle name="Normal 14 2 2 6" xfId="4447" xr:uid="{751ABD78-4B8E-4312-A3BD-02981F719474}"/>
    <cellStyle name="Normal 14 2 2 6 2" xfId="9575" xr:uid="{697FAF1E-B121-4782-A761-B12298032014}"/>
    <cellStyle name="Normal 14 2 2 7" xfId="5544" xr:uid="{07EDA608-D04D-4614-ADBD-9AA195AC3E08}"/>
    <cellStyle name="Normal 14 2 2 8" xfId="10678" xr:uid="{9FA926BB-4FB8-4AB8-8571-02C2B5AC94AE}"/>
    <cellStyle name="Normal 14 2 3" xfId="646" xr:uid="{9A27163F-110C-43CC-A378-B0B68F016683}"/>
    <cellStyle name="Normal 14 2 3 2" xfId="1815" xr:uid="{7C7DBF05-6337-4BD0-B605-C3AACC9E6FC3}"/>
    <cellStyle name="Normal 14 2 3 2 2" xfId="6973" xr:uid="{D188A5C0-AF4F-4A39-90DF-CB8F011D5CFE}"/>
    <cellStyle name="Normal 14 2 3 3" xfId="2912" xr:uid="{6A556DAA-3B28-41F4-A0FF-9F647C56C033}"/>
    <cellStyle name="Normal 14 2 3 3 2" xfId="8068" xr:uid="{E6B9978A-D7C9-4FB1-9233-3665F94506E2}"/>
    <cellStyle name="Normal 14 2 3 4" xfId="4780" xr:uid="{DEC2F7DD-EA5C-4110-B64D-FDB19B9EC388}"/>
    <cellStyle name="Normal 14 2 3 4 2" xfId="9908" xr:uid="{8E81CCEF-6A4F-450E-B082-45BA2A6D232A}"/>
    <cellStyle name="Normal 14 2 3 5" xfId="5877" xr:uid="{EE4CB889-D43F-495F-A693-1FB7A4709BD3}"/>
    <cellStyle name="Normal 14 2 3 6" xfId="11011" xr:uid="{D4E2EED4-5441-4DCA-837E-B18686F13C7F}"/>
    <cellStyle name="Normal 14 2 4" xfId="991" xr:uid="{A117E918-CFD1-4CCD-9B6C-B3897774E718}"/>
    <cellStyle name="Normal 14 2 4 2" xfId="2151" xr:uid="{920E1DEC-20C6-47CF-8182-244DE5781635}"/>
    <cellStyle name="Normal 14 2 4 2 2" xfId="7309" xr:uid="{4E214C83-BB33-4C79-B536-F2E31DA68FAD}"/>
    <cellStyle name="Normal 14 2 4 3" xfId="3248" xr:uid="{6B109E5E-8EE7-4FC2-869F-72200D7B0309}"/>
    <cellStyle name="Normal 14 2 4 3 2" xfId="8404" xr:uid="{9D0E40FC-5BD3-4740-B61F-35B4A680DD36}"/>
    <cellStyle name="Normal 14 2 4 4" xfId="5116" xr:uid="{B3163F1B-745F-496E-A73C-AD1AAEC511FC}"/>
    <cellStyle name="Normal 14 2 4 4 2" xfId="10244" xr:uid="{168A584E-FFDD-473B-9B06-DF83D221BA08}"/>
    <cellStyle name="Normal 14 2 4 5" xfId="6214" xr:uid="{E7FD864D-D26B-46A1-8067-377E5935C7C4}"/>
    <cellStyle name="Normal 14 2 4 6" xfId="11347" xr:uid="{286F3D31-FB46-465D-A478-FEC2D13A40DB}"/>
    <cellStyle name="Normal 14 2 5" xfId="1158" xr:uid="{2D04FC6F-8930-4342-91F0-CA213D522C58}"/>
    <cellStyle name="Normal 14 2 5 2" xfId="2293" xr:uid="{82C518A5-44B7-48F0-A96F-FD73231E93F3}"/>
    <cellStyle name="Normal 14 2 5 2 2" xfId="7451" xr:uid="{0131D083-21BE-4C4C-8069-CE0DA6747541}"/>
    <cellStyle name="Normal 14 2 5 3" xfId="3391" xr:uid="{A32ADE89-BEB6-48EE-80A3-5ECF0839B52F}"/>
    <cellStyle name="Normal 14 2 5 3 2" xfId="8546" xr:uid="{EC0BA8B1-1451-4678-902C-8E3FE985C73C}"/>
    <cellStyle name="Normal 14 2 5 4" xfId="5258" xr:uid="{12E39E97-D5BB-45F1-872B-7E3FA16EADBC}"/>
    <cellStyle name="Normal 14 2 5 4 2" xfId="10386" xr:uid="{996C7C98-1D48-4483-A3CD-254BE7735823}"/>
    <cellStyle name="Normal 14 2 5 5" xfId="6356" xr:uid="{FB1E02BF-6BB1-4C4A-A812-200C3356F208}"/>
    <cellStyle name="Normal 14 2 5 6" xfId="11489" xr:uid="{10C59C65-C03F-4C4D-934C-B585C0F3A680}"/>
    <cellStyle name="Normal 14 2 6" xfId="1340" xr:uid="{45B4DD1E-87B2-452C-9701-5693804C87F9}"/>
    <cellStyle name="Normal 14 2 6 2" xfId="6498" xr:uid="{955C5BEC-A1D6-42C2-B367-E712F92C94AD}"/>
    <cellStyle name="Normal 14 2 7" xfId="2437" xr:uid="{DEAEA3E5-D790-412D-88EB-B42233C4AED0}"/>
    <cellStyle name="Normal 14 2 7 2" xfId="7593" xr:uid="{4BC51760-C9A2-4DEE-8241-7F56BD7243EB}"/>
    <cellStyle name="Normal 14 2 8" xfId="3700" xr:uid="{2AB7F613-BED1-463E-9300-6A7EC4CC225E}"/>
    <cellStyle name="Normal 14 2 8 2" xfId="8829" xr:uid="{C402F936-D477-4E9D-97B7-B521C620C9CB}"/>
    <cellStyle name="Normal 14 2 9" xfId="4305" xr:uid="{362BB971-5868-471F-8FE4-243D5E4E5688}"/>
    <cellStyle name="Normal 14 2 9 2" xfId="9433" xr:uid="{21F89557-7082-4268-ADCC-5C18CED9A990}"/>
    <cellStyle name="Normal 14 3" xfId="364" xr:uid="{331130CE-7DA3-4AC7-BC98-D1009D5CD2E7}"/>
    <cellStyle name="Normal 14 3 2" xfId="870" xr:uid="{7EEF6E7A-E40E-4670-86EF-6C24AB161F12}"/>
    <cellStyle name="Normal 14 3 2 2" xfId="2034" xr:uid="{A31A5145-4932-4FB1-B346-61C9E7558396}"/>
    <cellStyle name="Normal 14 3 2 2 2" xfId="7192" xr:uid="{6364D2FF-4DA8-4155-860B-726A5DA5479F}"/>
    <cellStyle name="Normal 14 3 2 3" xfId="3131" xr:uid="{ABC7F0D0-9B7C-4764-B913-B15E25EC93B1}"/>
    <cellStyle name="Normal 14 3 2 3 2" xfId="8287" xr:uid="{963A6B89-68D9-4D91-95F7-6824A73303E4}"/>
    <cellStyle name="Normal 14 3 2 4" xfId="4999" xr:uid="{355F79A4-DFF3-4E78-A719-371AEDB68181}"/>
    <cellStyle name="Normal 14 3 2 4 2" xfId="10127" xr:uid="{0B8BB01A-42D4-47DD-A817-79B9E5A59A22}"/>
    <cellStyle name="Normal 14 3 2 5" xfId="6097" xr:uid="{85AFF0D6-EC44-47AE-96BB-96194A66EFAD}"/>
    <cellStyle name="Normal 14 3 2 6" xfId="11230" xr:uid="{F48074C5-D962-47DE-94CA-577050F6795B}"/>
    <cellStyle name="Normal 14 3 3" xfId="1559" xr:uid="{40D0ADCA-9231-41FD-8EA0-1A46C375ECAE}"/>
    <cellStyle name="Normal 14 3 3 2" xfId="6717" xr:uid="{D92FA251-7F33-4345-AE6C-09D40B521329}"/>
    <cellStyle name="Normal 14 3 4" xfId="2656" xr:uid="{30F90A62-2654-46F2-8422-6F321998294D}"/>
    <cellStyle name="Normal 14 3 4 2" xfId="7812" xr:uid="{CDE902D6-EB11-4136-9956-D1A476C30275}"/>
    <cellStyle name="Normal 14 3 5" xfId="3919" xr:uid="{4DC7EFB2-6F05-4E19-8CA6-CC8495454290}"/>
    <cellStyle name="Normal 14 3 5 2" xfId="9048" xr:uid="{5E5EF706-AAA0-4EDF-AB50-B947E9F34C05}"/>
    <cellStyle name="Normal 14 3 6" xfId="4524" xr:uid="{BB168A46-EACB-46BE-9D7F-905AE789BA6E}"/>
    <cellStyle name="Normal 14 3 6 2" xfId="9652" xr:uid="{60717206-69A5-45BF-9A88-BCD12E41D40A}"/>
    <cellStyle name="Normal 14 3 7" xfId="5621" xr:uid="{D936ED82-6053-4E89-A1C1-80848BB4E7AB}"/>
    <cellStyle name="Normal 14 3 8" xfId="10755" xr:uid="{B924A21A-33B0-4417-A346-FB7F88CC7DED}"/>
    <cellStyle name="Normal 14 4" xfId="219" xr:uid="{BEEADFBC-E59A-4CB1-AB2C-46FD76A7D3FB}"/>
    <cellStyle name="Normal 14 4 2" xfId="725" xr:uid="{3D2AF41F-81B8-4852-87CB-676600EAA2D2}"/>
    <cellStyle name="Normal 14 4 2 2" xfId="1891" xr:uid="{CE6640B0-1AE2-4D55-91E1-B345919D1695}"/>
    <cellStyle name="Normal 14 4 2 2 2" xfId="7049" xr:uid="{5F87FC99-8F1C-4876-B3E6-692A7727F97A}"/>
    <cellStyle name="Normal 14 4 2 3" xfId="2988" xr:uid="{8A86B098-7DE3-4736-A87F-454FC8242F5F}"/>
    <cellStyle name="Normal 14 4 2 3 2" xfId="8144" xr:uid="{402265E0-F140-4461-BEF2-B486BC39B038}"/>
    <cellStyle name="Normal 14 4 2 4" xfId="4856" xr:uid="{1308EC5D-CA85-42BE-BEB9-665F4A15B2A4}"/>
    <cellStyle name="Normal 14 4 2 4 2" xfId="9984" xr:uid="{2D82C303-9291-4CE3-A699-03A58F944F01}"/>
    <cellStyle name="Normal 14 4 2 5" xfId="5953" xr:uid="{7277DD0B-9133-4CB7-9E0D-557948C40F6F}"/>
    <cellStyle name="Normal 14 4 2 6" xfId="11087" xr:uid="{C26B509C-733C-4664-9AB7-30B739D564CD}"/>
    <cellStyle name="Normal 14 4 3" xfId="1416" xr:uid="{A5CC45C3-69E2-4AB5-9FBE-AA6DC4C7F522}"/>
    <cellStyle name="Normal 14 4 3 2" xfId="6574" xr:uid="{17AE29DA-87ED-41AD-A460-27B82290D4DB}"/>
    <cellStyle name="Normal 14 4 4" xfId="2513" xr:uid="{B866D835-EA87-4D40-805F-66D489841CBB}"/>
    <cellStyle name="Normal 14 4 4 2" xfId="7669" xr:uid="{7DF0CCD8-EECC-4107-A671-1A5E5B3C4BCE}"/>
    <cellStyle name="Normal 14 4 5" xfId="3776" xr:uid="{B0639784-C1EB-4C7D-88C7-5CFDEDE5BC16}"/>
    <cellStyle name="Normal 14 4 5 2" xfId="8905" xr:uid="{4C977BD6-B144-4071-BD85-46FC4E0808B0}"/>
    <cellStyle name="Normal 14 4 6" xfId="4381" xr:uid="{C07A505A-6FEA-410F-B18A-09C358DC805A}"/>
    <cellStyle name="Normal 14 4 6 2" xfId="9509" xr:uid="{FCC58C4D-345E-4C80-B803-80592A747392}"/>
    <cellStyle name="Normal 14 4 7" xfId="5478" xr:uid="{DE3D237C-344B-44B6-8F8C-42D18BA467FF}"/>
    <cellStyle name="Normal 14 4 8" xfId="10612" xr:uid="{9DB1A93F-E3E9-4D23-86B3-23243BCF3559}"/>
    <cellStyle name="Normal 14 5" xfId="589" xr:uid="{6A2F5325-92F6-4B05-A034-E3A2BE30C1E8}"/>
    <cellStyle name="Normal 14 5 2" xfId="1761" xr:uid="{19B750EE-B90D-4D48-A981-036D6F89B67A}"/>
    <cellStyle name="Normal 14 5 2 2" xfId="6919" xr:uid="{CABF4884-F2CA-4E37-AAD2-A7D9BBABDA23}"/>
    <cellStyle name="Normal 14 5 3" xfId="2858" xr:uid="{FBC6674F-65F7-40BD-86E5-9A558E04AFD8}"/>
    <cellStyle name="Normal 14 5 3 2" xfId="8014" xr:uid="{6AEC12DE-E371-41BD-A50F-FA88CF9E6104}"/>
    <cellStyle name="Normal 14 5 4" xfId="4726" xr:uid="{D20B5F72-5FFD-4C41-B705-2A1C1C27C058}"/>
    <cellStyle name="Normal 14 5 4 2" xfId="9854" xr:uid="{402F8BDC-6430-4679-94C5-1A27B8D56A85}"/>
    <cellStyle name="Normal 14 5 5" xfId="5823" xr:uid="{21256499-8879-4CA1-A6C7-9E81E8EE4AFA}"/>
    <cellStyle name="Normal 14 5 6" xfId="10957" xr:uid="{EF20CA08-CDCB-4D95-9377-DD0E73C3D6EE}"/>
    <cellStyle name="Normal 14 6" xfId="923" xr:uid="{FDF88B13-1202-4BE2-AF21-B08DE9241A31}"/>
    <cellStyle name="Normal 14 6 2" xfId="2085" xr:uid="{36F41263-B28B-4C54-9060-614789F3B5F7}"/>
    <cellStyle name="Normal 14 6 2 2" xfId="7243" xr:uid="{013D37B3-8772-4F9F-85F6-7A77A6A23BAE}"/>
    <cellStyle name="Normal 14 6 3" xfId="3182" xr:uid="{800F72E0-40A3-451F-9D92-A1A4640D296E}"/>
    <cellStyle name="Normal 14 6 3 2" xfId="8338" xr:uid="{2EAFFFEE-A586-4749-A9F9-AD1A79D7C9AB}"/>
    <cellStyle name="Normal 14 6 4" xfId="5050" xr:uid="{3958A981-9A90-4A1D-802B-BFB655BECCFC}"/>
    <cellStyle name="Normal 14 6 4 2" xfId="10178" xr:uid="{E49339F7-4062-48A2-9306-5D7A994F79B1}"/>
    <cellStyle name="Normal 14 6 5" xfId="6148" xr:uid="{0DC37834-248C-4E20-BEC5-9FA694071B45}"/>
    <cellStyle name="Normal 14 6 6" xfId="11281" xr:uid="{0E9B86E6-0893-4D2F-A174-184B469EBB3B}"/>
    <cellStyle name="Normal 14 7" xfId="1082" xr:uid="{49977FE4-DA29-401B-8075-F30EA610EFA8}"/>
    <cellStyle name="Normal 14 7 2" xfId="2227" xr:uid="{04A97FC5-D988-4022-AD8D-76DCC8FE8C27}"/>
    <cellStyle name="Normal 14 7 2 2" xfId="7385" xr:uid="{4CE9098D-F195-48E7-A0D2-2913A4558C75}"/>
    <cellStyle name="Normal 14 7 3" xfId="3325" xr:uid="{88D1C53E-9EEE-4081-8189-2A55C02796B1}"/>
    <cellStyle name="Normal 14 7 3 2" xfId="8480" xr:uid="{85A9D0CB-925B-4345-9817-E980DDB52A59}"/>
    <cellStyle name="Normal 14 7 4" xfId="5192" xr:uid="{40B9CBE7-0B1F-4FB4-9F2B-B91F98B97C2E}"/>
    <cellStyle name="Normal 14 7 4 2" xfId="10320" xr:uid="{73C6951B-EEFF-44D3-BAA7-39BF5EC6D71B}"/>
    <cellStyle name="Normal 14 7 5" xfId="6290" xr:uid="{9672D96A-F252-4A06-91DC-3A778D020F6D}"/>
    <cellStyle name="Normal 14 7 6" xfId="11423" xr:uid="{1E2340BC-92E3-45B8-961B-EAE10A09F751}"/>
    <cellStyle name="Normal 14 8" xfId="1273" xr:uid="{CDF7FAB9-3F61-4D94-A39C-2F980F68480A}"/>
    <cellStyle name="Normal 14 8 2" xfId="6432" xr:uid="{E2BA44E7-9635-4880-804E-7BE3D04073AB}"/>
    <cellStyle name="Normal 14 9" xfId="2370" xr:uid="{3BED1C3B-7F2E-45D9-A3C9-5533E74BECEE}"/>
    <cellStyle name="Normal 14 9 2" xfId="7527" xr:uid="{6604027D-F8B6-4445-AB96-EBEC63DA5DCB}"/>
    <cellStyle name="Normal 15" xfId="35" xr:uid="{00000000-0005-0000-0000-000057000000}"/>
    <cellStyle name="Normal 15 10" xfId="2369" xr:uid="{152E3A96-A8B2-44C3-9618-376622CA7CB2}"/>
    <cellStyle name="Normal 15 10 2" xfId="7526" xr:uid="{A77F9E3F-A4DB-41A8-8D93-D347594ED976}"/>
    <cellStyle name="Normal 15 11" xfId="4238" xr:uid="{91689947-483D-4E44-AC0F-6AFC684F58A7}"/>
    <cellStyle name="Normal 15 11 2" xfId="9366" xr:uid="{B347B9CD-36BD-46C2-96CA-04BFF346488D}"/>
    <cellStyle name="Normal 15 12" xfId="5335" xr:uid="{F1557744-5A28-40F0-864A-616351A5A592}"/>
    <cellStyle name="Normal 15 13" xfId="10468" xr:uid="{32FAE5E4-B2B3-478F-B3A9-436CA2112973}"/>
    <cellStyle name="Normal 15 2" xfId="136" xr:uid="{00000000-0005-0000-0000-000058000000}"/>
    <cellStyle name="Normal 15 2 10" xfId="5401" xr:uid="{8BF260B2-D1EB-4F79-BCE1-9BE52D5A18A6}"/>
    <cellStyle name="Normal 15 2 11" xfId="10535" xr:uid="{6F2880EE-8196-46D2-A8C5-66F9D7F85726}"/>
    <cellStyle name="Normal 15 2 2" xfId="284" xr:uid="{60A50C6F-8111-492B-B32C-D45803F99709}"/>
    <cellStyle name="Normal 15 2 2 2" xfId="790" xr:uid="{96A723E4-56DF-4AC6-AED7-F3F4E5D34EF9}"/>
    <cellStyle name="Normal 15 2 2 2 2" xfId="1956" xr:uid="{4643D787-4218-459C-88CC-992C10C720F3}"/>
    <cellStyle name="Normal 15 2 2 2 2 2" xfId="7114" xr:uid="{557FA3A1-F783-4C81-B9E2-C074FE46AEFD}"/>
    <cellStyle name="Normal 15 2 2 2 3" xfId="3053" xr:uid="{36C9420F-A2D8-4D1D-B1F8-F93C320402F9}"/>
    <cellStyle name="Normal 15 2 2 2 3 2" xfId="8209" xr:uid="{C3C16222-29ED-495A-80E3-3824B7247768}"/>
    <cellStyle name="Normal 15 2 2 2 4" xfId="4921" xr:uid="{5970C3B0-0340-4D30-B19F-372D6B5B9B85}"/>
    <cellStyle name="Normal 15 2 2 2 4 2" xfId="10049" xr:uid="{F912DB2B-B548-4F5B-94CA-0A00F557D524}"/>
    <cellStyle name="Normal 15 2 2 2 5" xfId="6018" xr:uid="{891016A9-010C-485A-943F-CE7490075A2B}"/>
    <cellStyle name="Normal 15 2 2 2 6" xfId="11152" xr:uid="{8F95BEEB-26A2-4649-B57E-AFB79E6581F7}"/>
    <cellStyle name="Normal 15 2 2 3" xfId="1481" xr:uid="{F63DFF60-EB72-4AFF-AF64-311C683CEFC9}"/>
    <cellStyle name="Normal 15 2 2 3 2" xfId="6639" xr:uid="{99D28D78-8A5F-474E-B35A-56D89AC957E3}"/>
    <cellStyle name="Normal 15 2 2 4" xfId="2578" xr:uid="{EE2512AB-7CF2-4CE8-808B-69B886D59461}"/>
    <cellStyle name="Normal 15 2 2 4 2" xfId="7734" xr:uid="{5B851C11-EBB4-49E3-BAF5-36509D0C3C24}"/>
    <cellStyle name="Normal 15 2 2 5" xfId="3841" xr:uid="{BAE62F9D-0BAC-49CD-A0E3-9710178B26CE}"/>
    <cellStyle name="Normal 15 2 2 5 2" xfId="8970" xr:uid="{D9B9A274-4378-43DF-A581-3DF3974E3F07}"/>
    <cellStyle name="Normal 15 2 2 6" xfId="4446" xr:uid="{F632A8A9-4AA6-4B30-B91D-7A71A4528164}"/>
    <cellStyle name="Normal 15 2 2 6 2" xfId="9574" xr:uid="{F180A7AE-CD6D-44E3-8E31-24FF19539CFF}"/>
    <cellStyle name="Normal 15 2 2 7" xfId="5543" xr:uid="{0BB90531-437E-4543-ABD7-217F94D93F21}"/>
    <cellStyle name="Normal 15 2 2 8" xfId="10677" xr:uid="{098FF504-93BA-4A6F-A879-BBC31C6A3012}"/>
    <cellStyle name="Normal 15 2 3" xfId="645" xr:uid="{728D42AF-B318-40F5-938A-881195459F2C}"/>
    <cellStyle name="Normal 15 2 3 2" xfId="1814" xr:uid="{1F5D6E0F-36A9-4AFB-8B72-9B4A899F8574}"/>
    <cellStyle name="Normal 15 2 3 2 2" xfId="6972" xr:uid="{4C04ACBD-333E-4496-A2B8-5E6CABB6327A}"/>
    <cellStyle name="Normal 15 2 3 3" xfId="2911" xr:uid="{C798EB9D-1C02-48E8-B602-BEAEC803858C}"/>
    <cellStyle name="Normal 15 2 3 3 2" xfId="8067" xr:uid="{29489310-1C95-406B-9A14-4181F7A410E6}"/>
    <cellStyle name="Normal 15 2 3 4" xfId="4779" xr:uid="{270A3C86-1D53-4250-8B80-86D6B34FD74F}"/>
    <cellStyle name="Normal 15 2 3 4 2" xfId="9907" xr:uid="{F59626E3-2991-4A85-9CD2-6FE145C212A4}"/>
    <cellStyle name="Normal 15 2 3 5" xfId="5876" xr:uid="{AEA79975-5C1D-4F62-8CEF-E8FFCDDD4323}"/>
    <cellStyle name="Normal 15 2 3 6" xfId="11010" xr:uid="{7E92D87C-2D61-45EF-861B-41E7456F53D3}"/>
    <cellStyle name="Normal 15 2 4" xfId="990" xr:uid="{F3C7056B-2ABF-4884-813B-E9A92689096F}"/>
    <cellStyle name="Normal 15 2 4 2" xfId="2150" xr:uid="{F475483B-7E36-42AC-80A8-279708F12C41}"/>
    <cellStyle name="Normal 15 2 4 2 2" xfId="7308" xr:uid="{7FE3F79A-81DB-4C15-9B2F-A6E976DD0C27}"/>
    <cellStyle name="Normal 15 2 4 3" xfId="3247" xr:uid="{64B8EC48-5B4F-4C23-B919-B2D6880DE994}"/>
    <cellStyle name="Normal 15 2 4 3 2" xfId="8403" xr:uid="{9E1A193C-62E5-4F8D-B9FE-6E8C2A186CB8}"/>
    <cellStyle name="Normal 15 2 4 4" xfId="5115" xr:uid="{52A1454F-77AD-4BD6-8574-4809EF825500}"/>
    <cellStyle name="Normal 15 2 4 4 2" xfId="10243" xr:uid="{ADD1A695-2415-4DCC-8490-69F24764C45B}"/>
    <cellStyle name="Normal 15 2 4 5" xfId="6213" xr:uid="{00D71213-0924-4379-8930-AB2F2DBB31F4}"/>
    <cellStyle name="Normal 15 2 4 6" xfId="11346" xr:uid="{A5B947E3-29B6-4F31-8E1E-10517F24205D}"/>
    <cellStyle name="Normal 15 2 5" xfId="1157" xr:uid="{A66A7776-4B56-4F63-88BF-2E9C59DCA61C}"/>
    <cellStyle name="Normal 15 2 5 2" xfId="2292" xr:uid="{95120DB8-5789-4D7C-8400-6023FD577173}"/>
    <cellStyle name="Normal 15 2 5 2 2" xfId="7450" xr:uid="{8C450EEC-A4FE-4667-8DB2-97BF6BBA4C1A}"/>
    <cellStyle name="Normal 15 2 5 3" xfId="3390" xr:uid="{70C0D2F5-3FB8-423F-8E67-CA18B5126B35}"/>
    <cellStyle name="Normal 15 2 5 3 2" xfId="8545" xr:uid="{9579B35E-3BF7-4071-9F8F-0DF77ABEDDB2}"/>
    <cellStyle name="Normal 15 2 5 4" xfId="5257" xr:uid="{81D8D01E-D51E-4A70-B6F1-04D7037C7079}"/>
    <cellStyle name="Normal 15 2 5 4 2" xfId="10385" xr:uid="{117A21D4-55A2-4A10-BD70-17D4AE95BA10}"/>
    <cellStyle name="Normal 15 2 5 5" xfId="6355" xr:uid="{6D71823D-B180-4CF9-9B5E-B7102CD3BE11}"/>
    <cellStyle name="Normal 15 2 5 6" xfId="11488" xr:uid="{E77A95BF-7C71-47A4-B6CE-F393122386A5}"/>
    <cellStyle name="Normal 15 2 6" xfId="1339" xr:uid="{9E006510-CCD6-4F88-B24C-1F717F53498B}"/>
    <cellStyle name="Normal 15 2 6 2" xfId="6497" xr:uid="{B0FB1E06-4714-4750-B84B-4C06DF040543}"/>
    <cellStyle name="Normal 15 2 7" xfId="2436" xr:uid="{B29DC30F-89A1-4890-B0D6-F76C6310FB17}"/>
    <cellStyle name="Normal 15 2 7 2" xfId="7592" xr:uid="{508F1DA0-7C86-444A-BE65-845E960E1DCC}"/>
    <cellStyle name="Normal 15 2 8" xfId="3699" xr:uid="{E6751245-0093-4C3A-A397-A22B06F14BF3}"/>
    <cellStyle name="Normal 15 2 8 2" xfId="8828" xr:uid="{DD664E15-257F-4DF3-A61D-C4D0DD5C5E8A}"/>
    <cellStyle name="Normal 15 2 9" xfId="4304" xr:uid="{171C6090-5408-46DA-A043-8BAD85D164B4}"/>
    <cellStyle name="Normal 15 2 9 2" xfId="9432" xr:uid="{EFC8EE92-99E5-4528-82DB-C4BDB733DD52}"/>
    <cellStyle name="Normal 15 3" xfId="363" xr:uid="{57D3E088-7DC5-4620-9027-F961D4631BC6}"/>
    <cellStyle name="Normal 15 3 2" xfId="869" xr:uid="{97482913-D59D-49E4-9F69-6C6B230E0D85}"/>
    <cellStyle name="Normal 15 3 2 2" xfId="2033" xr:uid="{BB3FF079-335D-4AE5-81D7-6E5F642B4B24}"/>
    <cellStyle name="Normal 15 3 2 2 2" xfId="7191" xr:uid="{FF6798FA-C447-48CF-9299-C4BDD1CB1C24}"/>
    <cellStyle name="Normal 15 3 2 3" xfId="3130" xr:uid="{0FA1E681-85C6-498B-A49F-8DA471FA6730}"/>
    <cellStyle name="Normal 15 3 2 3 2" xfId="8286" xr:uid="{6FD9E30C-6A97-41A4-A5C2-9DB3B0F3DDC6}"/>
    <cellStyle name="Normal 15 3 2 4" xfId="4998" xr:uid="{45EA6EC7-B476-4DFA-A289-41562E56F91B}"/>
    <cellStyle name="Normal 15 3 2 4 2" xfId="10126" xr:uid="{5003F3EC-5B7A-4DC4-A128-F14ABA61E9D5}"/>
    <cellStyle name="Normal 15 3 2 5" xfId="6096" xr:uid="{8944A163-54CC-4687-B704-22F5BF873ECC}"/>
    <cellStyle name="Normal 15 3 2 6" xfId="11229" xr:uid="{E0F8D035-1C6B-449D-9BB9-5FCDDC69C4DB}"/>
    <cellStyle name="Normal 15 3 3" xfId="1558" xr:uid="{80557F85-4F6D-4BF8-91B8-AAE9EE74E94E}"/>
    <cellStyle name="Normal 15 3 3 2" xfId="6716" xr:uid="{6282CAFC-E373-44C1-A773-DBEBDEA9F510}"/>
    <cellStyle name="Normal 15 3 4" xfId="2655" xr:uid="{6A24B056-6B28-4AD4-9DD7-14422C5FA1C7}"/>
    <cellStyle name="Normal 15 3 4 2" xfId="7811" xr:uid="{33D592E8-CD8D-4574-961B-65E939D9D5AC}"/>
    <cellStyle name="Normal 15 3 5" xfId="3918" xr:uid="{CACE88E9-4854-41FF-9433-78AE1BB4E157}"/>
    <cellStyle name="Normal 15 3 5 2" xfId="9047" xr:uid="{8D703801-BFEC-4B4F-85FB-A22AD1D0E285}"/>
    <cellStyle name="Normal 15 3 6" xfId="4523" xr:uid="{691DD0B7-38A7-4EA9-91AC-F0807C0FD6DF}"/>
    <cellStyle name="Normal 15 3 6 2" xfId="9651" xr:uid="{580E42DE-3568-4A2B-BDA6-79BBDACD44D6}"/>
    <cellStyle name="Normal 15 3 7" xfId="5620" xr:uid="{647E616E-0C90-4776-A878-7F6E0359EB76}"/>
    <cellStyle name="Normal 15 3 8" xfId="10754" xr:uid="{3BCDA0D5-C55B-4F93-A07F-F4052D41B5F5}"/>
    <cellStyle name="Normal 15 4" xfId="218" xr:uid="{CBE8ADE0-8F62-4A77-9045-DCFDA5B7D10C}"/>
    <cellStyle name="Normal 15 4 2" xfId="724" xr:uid="{EA7F2440-0BE0-4723-9795-B327EEE02A3C}"/>
    <cellStyle name="Normal 15 4 2 2" xfId="1890" xr:uid="{C8200FCD-0516-40AD-A48E-3161498F1B76}"/>
    <cellStyle name="Normal 15 4 2 2 2" xfId="7048" xr:uid="{98F0F51E-BE59-4346-BAED-E789518AA694}"/>
    <cellStyle name="Normal 15 4 2 3" xfId="2987" xr:uid="{5010C648-8330-4F1A-B3F0-B400A54FA4D3}"/>
    <cellStyle name="Normal 15 4 2 3 2" xfId="8143" xr:uid="{B44E228D-DFC2-4BB5-BBFF-8FE5BF4F98B4}"/>
    <cellStyle name="Normal 15 4 2 4" xfId="4855" xr:uid="{E9B7E15B-E0A0-4E92-B83A-3F77A5363C96}"/>
    <cellStyle name="Normal 15 4 2 4 2" xfId="9983" xr:uid="{F593E1B0-5178-496E-93A5-7895FC6A1155}"/>
    <cellStyle name="Normal 15 4 2 5" xfId="5952" xr:uid="{32FDA01B-2B70-4813-BE36-3984D42DD80B}"/>
    <cellStyle name="Normal 15 4 2 6" xfId="11086" xr:uid="{E971A9D7-8AAA-4AF5-B82D-98E1C4027104}"/>
    <cellStyle name="Normal 15 4 3" xfId="1415" xr:uid="{70A3A83E-827D-4DD8-AC80-CDABFA46437C}"/>
    <cellStyle name="Normal 15 4 3 2" xfId="6573" xr:uid="{320A208B-582B-472C-99EA-249401F811BA}"/>
    <cellStyle name="Normal 15 4 4" xfId="2512" xr:uid="{34510366-61C2-484D-B70A-EAD70082F03B}"/>
    <cellStyle name="Normal 15 4 4 2" xfId="7668" xr:uid="{223B66FE-521F-4C3C-BF2D-CD6DC1A48AB7}"/>
    <cellStyle name="Normal 15 4 5" xfId="3775" xr:uid="{DC261BB6-7216-404B-ABF4-6E57253B8564}"/>
    <cellStyle name="Normal 15 4 5 2" xfId="8904" xr:uid="{D7577CD0-3002-44F9-A3B3-61736A781986}"/>
    <cellStyle name="Normal 15 4 6" xfId="4380" xr:uid="{05E7B22A-0E72-4B73-8426-0B1CC35FF068}"/>
    <cellStyle name="Normal 15 4 6 2" xfId="9508" xr:uid="{5F1477E2-F656-49F7-BCB4-9210F2363F98}"/>
    <cellStyle name="Normal 15 4 7" xfId="5477" xr:uid="{472787B7-C75F-48B2-902A-9B514F270D33}"/>
    <cellStyle name="Normal 15 4 8" xfId="10611" xr:uid="{B73319D5-E55A-4940-AAC2-36174BCA84FD}"/>
    <cellStyle name="Normal 15 5" xfId="588" xr:uid="{C9C4974C-E5DC-4DD4-9F63-EFED88B7D2D8}"/>
    <cellStyle name="Normal 15 5 2" xfId="1760" xr:uid="{41B4B49E-CC6F-4AC4-A9B7-D5F9358C5455}"/>
    <cellStyle name="Normal 15 5 2 2" xfId="6918" xr:uid="{5ECAAD6F-3EE0-4EC8-9003-26F8C2F3E84E}"/>
    <cellStyle name="Normal 15 5 3" xfId="2857" xr:uid="{EA8CAA13-686D-4FE9-AEE2-94F088E5FDCF}"/>
    <cellStyle name="Normal 15 5 3 2" xfId="8013" xr:uid="{159949CD-D57E-447B-A15E-BD85E82F39DB}"/>
    <cellStyle name="Normal 15 5 4" xfId="3645" xr:uid="{6F3E8C77-663A-429D-8342-2613F55F313E}"/>
    <cellStyle name="Normal 15 5 4 2" xfId="8774" xr:uid="{4AA8612F-CAC5-4535-BD88-209F8331C433}"/>
    <cellStyle name="Normal 15 5 5" xfId="4725" xr:uid="{E80CA199-1A58-4EB5-A95B-880D268FFB90}"/>
    <cellStyle name="Normal 15 5 5 2" xfId="9853" xr:uid="{7AB0225A-35FA-41FE-AE70-74B3F43B89DC}"/>
    <cellStyle name="Normal 15 5 6" xfId="5822" xr:uid="{433C8A17-0DA4-4D79-8A76-E55B550FC328}"/>
    <cellStyle name="Normal 15 5 7" xfId="10956" xr:uid="{6E763660-ABE3-4298-9C47-0222DC979CB6}"/>
    <cellStyle name="Normal 15 6" xfId="409" xr:uid="{85BCD230-0359-4183-8AF0-583F2675EBE3}"/>
    <cellStyle name="Normal 15 7" xfId="922" xr:uid="{1118547C-93C9-42FE-B062-CA80DF065685}"/>
    <cellStyle name="Normal 15 7 2" xfId="2084" xr:uid="{FBF37961-5251-48B4-93F4-0EEBA0FE194D}"/>
    <cellStyle name="Normal 15 7 2 2" xfId="7242" xr:uid="{F0E6D21D-2D84-4B6A-88A7-D874F5CE2447}"/>
    <cellStyle name="Normal 15 7 3" xfId="3181" xr:uid="{EB7C16BF-F102-4C8D-94D0-BB174F113192}"/>
    <cellStyle name="Normal 15 7 3 2" xfId="8337" xr:uid="{03D08B2A-F508-44D9-A4A1-04F6075BCFF8}"/>
    <cellStyle name="Normal 15 7 4" xfId="5049" xr:uid="{083B0A64-5C9F-40EB-8748-A234B7C2E0DF}"/>
    <cellStyle name="Normal 15 7 4 2" xfId="10177" xr:uid="{743CF77B-1C24-4B3B-A5EF-442A051626BD}"/>
    <cellStyle name="Normal 15 7 5" xfId="6147" xr:uid="{47F3B568-29C8-4543-83BB-ED299565C866}"/>
    <cellStyle name="Normal 15 7 6" xfId="11280" xr:uid="{D2807D69-7A48-4114-8E29-4AE62ED76849}"/>
    <cellStyle name="Normal 15 8" xfId="1081" xr:uid="{4F56DCA0-5D8C-4CD6-B0ED-A22B84B56E84}"/>
    <cellStyle name="Normal 15 8 2" xfId="2226" xr:uid="{D08DF6A1-5424-476B-848D-DC9C0FE1B59A}"/>
    <cellStyle name="Normal 15 8 2 2" xfId="7384" xr:uid="{5BFE9703-0988-409C-987A-D9B415E3D094}"/>
    <cellStyle name="Normal 15 8 3" xfId="3324" xr:uid="{CFB4967F-79D1-41D5-8C55-20BC975461A6}"/>
    <cellStyle name="Normal 15 8 3 2" xfId="8479" xr:uid="{4212B459-2631-4DE3-B7AB-5A0646C4EBF3}"/>
    <cellStyle name="Normal 15 8 4" xfId="5191" xr:uid="{4AC0025B-EB10-457F-8ABC-7A5B162EA251}"/>
    <cellStyle name="Normal 15 8 4 2" xfId="10319" xr:uid="{CF10C2D4-2EC6-4DEC-89AF-00256F729F35}"/>
    <cellStyle name="Normal 15 8 5" xfId="6289" xr:uid="{EE9D83DB-6B7A-48B5-A5F4-0E8A5B6CCF44}"/>
    <cellStyle name="Normal 15 8 6" xfId="11422" xr:uid="{86A90B9A-F9AA-44FE-8B81-079C9ED81A0A}"/>
    <cellStyle name="Normal 15 9" xfId="1272" xr:uid="{56C12871-B7F6-4AF5-83A4-554D50E1B269}"/>
    <cellStyle name="Normal 15 9 2" xfId="6431" xr:uid="{7B844DF2-76CB-4DC8-A47F-B047B6E8EF08}"/>
    <cellStyle name="Normal 16" xfId="39" xr:uid="{00000000-0005-0000-0000-000059000000}"/>
    <cellStyle name="Normal 16 10" xfId="3649" xr:uid="{29CE27E6-FC58-4EEC-8D38-2FADD050CE99}"/>
    <cellStyle name="Normal 16 10 2" xfId="8778" xr:uid="{B51DFB2D-DE93-4247-B080-87184D3CA7C6}"/>
    <cellStyle name="Normal 16 11" xfId="4242" xr:uid="{1DD9B27B-D9CE-4609-8D0B-6E73BD26253E}"/>
    <cellStyle name="Normal 16 11 2" xfId="9370" xr:uid="{5983E540-CFB9-4735-B80A-0E2FF1B902F5}"/>
    <cellStyle name="Normal 16 12" xfId="5339" xr:uid="{47CBE597-A9A3-4ACC-B5B4-F6F4233F2778}"/>
    <cellStyle name="Normal 16 13" xfId="10472" xr:uid="{116B4C54-FA7D-4E2E-AA70-A7A267B88717}"/>
    <cellStyle name="Normal 16 2" xfId="140" xr:uid="{00000000-0005-0000-0000-00005A000000}"/>
    <cellStyle name="Normal 16 2 10" xfId="5405" xr:uid="{93B537BF-9157-4DD5-921D-4DFEF24A606F}"/>
    <cellStyle name="Normal 16 2 11" xfId="10539" xr:uid="{F1D03CDE-EDB3-4E51-8FDA-1C1E17EC79CF}"/>
    <cellStyle name="Normal 16 2 2" xfId="288" xr:uid="{2AB8B465-1C44-4AEE-A542-2C74F6360D2B}"/>
    <cellStyle name="Normal 16 2 2 2" xfId="794" xr:uid="{954B55C1-623E-42AE-985D-F93AA4D3F1F7}"/>
    <cellStyle name="Normal 16 2 2 2 2" xfId="1960" xr:uid="{B3B9CFB3-7A12-41B8-946A-8D463090B6A0}"/>
    <cellStyle name="Normal 16 2 2 2 2 2" xfId="7118" xr:uid="{210026C5-EFC2-40D0-8FC1-F4143B79E020}"/>
    <cellStyle name="Normal 16 2 2 2 3" xfId="3057" xr:uid="{3B2FAB37-ED45-4145-954A-F1F645237D30}"/>
    <cellStyle name="Normal 16 2 2 2 3 2" xfId="8213" xr:uid="{44A8FC4C-354C-471A-9B08-EC92EEED1715}"/>
    <cellStyle name="Normal 16 2 2 2 4" xfId="4925" xr:uid="{AABB3A37-ABD6-484D-974B-614B32A15E9F}"/>
    <cellStyle name="Normal 16 2 2 2 4 2" xfId="10053" xr:uid="{6E20CA14-0FAA-49A9-8BF3-B2C49FAD993A}"/>
    <cellStyle name="Normal 16 2 2 2 5" xfId="6022" xr:uid="{C569B6E8-F669-41DF-BC73-A6ABA62EA562}"/>
    <cellStyle name="Normal 16 2 2 2 6" xfId="11156" xr:uid="{6F4207B3-CBFE-4370-8571-9E0C4BA5ECAB}"/>
    <cellStyle name="Normal 16 2 2 3" xfId="1485" xr:uid="{6B5DB89E-CBA2-4932-9F95-F90BB370DA21}"/>
    <cellStyle name="Normal 16 2 2 3 2" xfId="6643" xr:uid="{A9C53B98-5C78-4BDF-B5F5-0FB0CC317068}"/>
    <cellStyle name="Normal 16 2 2 4" xfId="2582" xr:uid="{04F2CB32-929E-4D98-97F8-BC48748FDA7C}"/>
    <cellStyle name="Normal 16 2 2 4 2" xfId="7738" xr:uid="{FA3CBF61-BAFA-4A32-A34E-E6724DEA6D0C}"/>
    <cellStyle name="Normal 16 2 2 5" xfId="3845" xr:uid="{4BB7500B-EC43-48B2-A06F-1D69EB1ABE03}"/>
    <cellStyle name="Normal 16 2 2 5 2" xfId="8974" xr:uid="{D2D86C08-FBCD-477B-BC53-557B697CEFF9}"/>
    <cellStyle name="Normal 16 2 2 6" xfId="4450" xr:uid="{5393F449-51D3-4C2F-A06A-9B7A7D878DBE}"/>
    <cellStyle name="Normal 16 2 2 6 2" xfId="9578" xr:uid="{0236D787-0286-4AA2-9841-31D559B22F77}"/>
    <cellStyle name="Normal 16 2 2 7" xfId="5547" xr:uid="{B34E6E15-1956-4D66-856D-CF6D8D16E2E0}"/>
    <cellStyle name="Normal 16 2 2 8" xfId="10681" xr:uid="{3C215DCF-F1A2-4391-BD1F-831743AEC86C}"/>
    <cellStyle name="Normal 16 2 3" xfId="649" xr:uid="{F7BE8F97-1A36-4128-A970-B1D9ADED272B}"/>
    <cellStyle name="Normal 16 2 3 2" xfId="1818" xr:uid="{10B8E591-0A8F-42D5-ABAF-0DA914CAA267}"/>
    <cellStyle name="Normal 16 2 3 2 2" xfId="6976" xr:uid="{AD2FB69B-04B1-42CA-AA3D-02D59192CEFB}"/>
    <cellStyle name="Normal 16 2 3 3" xfId="2915" xr:uid="{ABDC6E48-238D-443A-A507-0D7D3E7E0D5B}"/>
    <cellStyle name="Normal 16 2 3 3 2" xfId="8071" xr:uid="{0CE8006E-44D2-4484-86E8-7FB5519D4826}"/>
    <cellStyle name="Normal 16 2 3 4" xfId="4783" xr:uid="{D0214B26-BF63-4C74-AFC7-AED322E4FD9E}"/>
    <cellStyle name="Normal 16 2 3 4 2" xfId="9911" xr:uid="{9051AD51-A0EB-4B66-B356-5A784C7811ED}"/>
    <cellStyle name="Normal 16 2 3 5" xfId="5880" xr:uid="{25C061CF-EF0B-4F7A-BFAB-764B0DFC6230}"/>
    <cellStyle name="Normal 16 2 3 6" xfId="11014" xr:uid="{9B6BC0F1-80FB-48F7-B164-E4971BC856B9}"/>
    <cellStyle name="Normal 16 2 4" xfId="994" xr:uid="{EF52F0FF-F11E-4013-95B6-D45A3C3B0D0C}"/>
    <cellStyle name="Normal 16 2 4 2" xfId="2154" xr:uid="{735C0625-E033-4531-AD9E-37725B35A669}"/>
    <cellStyle name="Normal 16 2 4 2 2" xfId="7312" xr:uid="{15443F2D-EA0B-4C42-87A2-09F1D62FB5F0}"/>
    <cellStyle name="Normal 16 2 4 3" xfId="3251" xr:uid="{D023D298-0CD5-4BD1-8106-1F75FAC01269}"/>
    <cellStyle name="Normal 16 2 4 3 2" xfId="8407" xr:uid="{D5312907-135D-4A03-AF60-9BC8777FAE35}"/>
    <cellStyle name="Normal 16 2 4 4" xfId="5119" xr:uid="{D94090CF-243B-4AFE-B56B-B1E7E3C550FE}"/>
    <cellStyle name="Normal 16 2 4 4 2" xfId="10247" xr:uid="{28519393-3BE2-44CE-9612-52BACE44D72B}"/>
    <cellStyle name="Normal 16 2 4 5" xfId="6217" xr:uid="{6BECBDB6-335D-435A-8135-C1AE6785CE0B}"/>
    <cellStyle name="Normal 16 2 4 6" xfId="11350" xr:uid="{A0E7525E-619A-45CD-834A-19B3434EB43B}"/>
    <cellStyle name="Normal 16 2 5" xfId="1161" xr:uid="{28333517-384F-4BB6-9A82-9E1A54101E77}"/>
    <cellStyle name="Normal 16 2 5 2" xfId="2296" xr:uid="{141D7603-E574-4503-9583-6655FFB4E3C8}"/>
    <cellStyle name="Normal 16 2 5 2 2" xfId="7454" xr:uid="{55D44C4A-0196-4B66-8020-C2BD2CF14156}"/>
    <cellStyle name="Normal 16 2 5 3" xfId="3394" xr:uid="{FBFBA46E-84D2-45CF-80FC-98E8A2226B70}"/>
    <cellStyle name="Normal 16 2 5 3 2" xfId="8549" xr:uid="{4D615462-7E07-42DD-A3B3-8B3A2BE5299C}"/>
    <cellStyle name="Normal 16 2 5 4" xfId="5261" xr:uid="{C6E2141B-9786-45B5-8751-F9EE3C8024DC}"/>
    <cellStyle name="Normal 16 2 5 4 2" xfId="10389" xr:uid="{12EAC4A6-D520-4CC2-B832-DDAFC8307F0F}"/>
    <cellStyle name="Normal 16 2 5 5" xfId="6359" xr:uid="{B6993634-B1D8-4FEF-95EF-46D1B1B17044}"/>
    <cellStyle name="Normal 16 2 5 6" xfId="11492" xr:uid="{EF805FC5-9FB6-4167-B6D9-930B224C7B41}"/>
    <cellStyle name="Normal 16 2 6" xfId="1343" xr:uid="{66DE3E7D-3C2A-4C34-9356-386D0775FEAE}"/>
    <cellStyle name="Normal 16 2 6 2" xfId="6501" xr:uid="{34C4EEEC-E79C-462B-AC00-F9615D9B867B}"/>
    <cellStyle name="Normal 16 2 7" xfId="2440" xr:uid="{6CAC10D9-796B-450C-9950-1DC3BA1D91A3}"/>
    <cellStyle name="Normal 16 2 7 2" xfId="7596" xr:uid="{6EC2794A-0218-44F7-9BB5-3CD6403CC6ED}"/>
    <cellStyle name="Normal 16 2 8" xfId="3703" xr:uid="{CB650E00-1108-4072-B098-77C25D379CA8}"/>
    <cellStyle name="Normal 16 2 8 2" xfId="8832" xr:uid="{AA946165-10BB-4E7A-9142-0CA04DA18EB2}"/>
    <cellStyle name="Normal 16 2 9" xfId="4308" xr:uid="{E8F32D78-C88D-4715-B2D7-9F82F8F5D6DA}"/>
    <cellStyle name="Normal 16 2 9 2" xfId="9436" xr:uid="{6930E2E5-5F6E-46C8-91F1-D165FAC22E52}"/>
    <cellStyle name="Normal 16 3" xfId="367" xr:uid="{8AAD6855-9ED5-43E2-911A-E8CAA558AA5C}"/>
    <cellStyle name="Normal 16 3 2" xfId="873" xr:uid="{1EEDAAF7-6DAB-4F06-AC9A-018040BC380D}"/>
    <cellStyle name="Normal 16 3 2 2" xfId="2037" xr:uid="{0EA16F96-488B-4286-BCC5-307EB9D2D2F5}"/>
    <cellStyle name="Normal 16 3 2 2 2" xfId="7195" xr:uid="{9470C783-65FF-473B-8771-F7AC26BFA340}"/>
    <cellStyle name="Normal 16 3 2 3" xfId="3134" xr:uid="{66EA27CC-19F0-4C40-BF66-1D29836C2255}"/>
    <cellStyle name="Normal 16 3 2 3 2" xfId="8290" xr:uid="{426BB1FF-C251-48B0-B823-07CB41809D6E}"/>
    <cellStyle name="Normal 16 3 2 4" xfId="5002" xr:uid="{1C13BD54-4B16-4934-BA01-95AA9A10B587}"/>
    <cellStyle name="Normal 16 3 2 4 2" xfId="10130" xr:uid="{F1C138D2-EEEA-466D-92D4-9A6D2BCD4916}"/>
    <cellStyle name="Normal 16 3 2 5" xfId="6100" xr:uid="{ADB49A41-9E0A-425E-8077-61A3A098BE64}"/>
    <cellStyle name="Normal 16 3 2 6" xfId="11233" xr:uid="{B7045126-2EB6-4BA9-9266-97D40F940AC9}"/>
    <cellStyle name="Normal 16 3 3" xfId="1562" xr:uid="{F666F022-8AC7-4E30-8E78-BC842157606F}"/>
    <cellStyle name="Normal 16 3 3 2" xfId="6720" xr:uid="{2C9529C5-0043-4B68-9F1B-39DE8C19D3E0}"/>
    <cellStyle name="Normal 16 3 4" xfId="2659" xr:uid="{A5E7FB57-948F-494F-9DAE-903AE61F3423}"/>
    <cellStyle name="Normal 16 3 4 2" xfId="7815" xr:uid="{A02E8A6E-B682-4F91-9326-FEDBAF37D7BF}"/>
    <cellStyle name="Normal 16 3 5" xfId="3922" xr:uid="{6680E4A2-7BE6-4FDC-A7BD-D747A4685D73}"/>
    <cellStyle name="Normal 16 3 5 2" xfId="9051" xr:uid="{7C4EEF12-5571-4EA3-B694-7CFEE4A78146}"/>
    <cellStyle name="Normal 16 3 6" xfId="4527" xr:uid="{88E9FA9D-5A1A-4D32-B355-7CFA45F6896F}"/>
    <cellStyle name="Normal 16 3 6 2" xfId="9655" xr:uid="{4F0415A4-790A-4CD0-89D9-FB18E9F5E6DB}"/>
    <cellStyle name="Normal 16 3 7" xfId="5624" xr:uid="{7C2824C1-8400-4A15-9681-47D1F9A80788}"/>
    <cellStyle name="Normal 16 3 8" xfId="10758" xr:uid="{6EEDCBA6-ED31-4733-943D-C37B1A113210}"/>
    <cellStyle name="Normal 16 4" xfId="222" xr:uid="{498AF418-94BF-452B-8B6A-05851C1EA85A}"/>
    <cellStyle name="Normal 16 4 2" xfId="728" xr:uid="{934345CA-788A-4408-99F3-9164D63DB10F}"/>
    <cellStyle name="Normal 16 4 2 2" xfId="1894" xr:uid="{4FC2BFF5-8F26-44C9-962E-B9E805F4A93E}"/>
    <cellStyle name="Normal 16 4 2 2 2" xfId="7052" xr:uid="{52AE7988-CDA0-43BF-AB2D-911C0E8949F8}"/>
    <cellStyle name="Normal 16 4 2 3" xfId="2991" xr:uid="{E64D0CCA-4350-4691-A033-6A949F34F66B}"/>
    <cellStyle name="Normal 16 4 2 3 2" xfId="8147" xr:uid="{81F3B91A-8B4B-42CB-9FA7-4144B97970BF}"/>
    <cellStyle name="Normal 16 4 2 4" xfId="4859" xr:uid="{B8497383-A416-4818-9AD0-1BCE54B42668}"/>
    <cellStyle name="Normal 16 4 2 4 2" xfId="9987" xr:uid="{B81B9472-3944-4E92-A729-E8F0D96B5D46}"/>
    <cellStyle name="Normal 16 4 2 5" xfId="5956" xr:uid="{9884EF47-DB7A-412E-8FCA-EC4E31063C10}"/>
    <cellStyle name="Normal 16 4 2 6" xfId="11090" xr:uid="{066153E8-92B3-45F2-BB93-F5ACC6BCEDE2}"/>
    <cellStyle name="Normal 16 4 3" xfId="1419" xr:uid="{2FD94415-72A0-4991-AFC0-17B65EC63DBB}"/>
    <cellStyle name="Normal 16 4 3 2" xfId="6577" xr:uid="{AEE1C052-39EA-4D75-B4B7-CF9516B425BE}"/>
    <cellStyle name="Normal 16 4 4" xfId="2516" xr:uid="{728475BF-4D68-477B-83D5-21DF65486036}"/>
    <cellStyle name="Normal 16 4 4 2" xfId="7672" xr:uid="{C6874989-4E96-4D60-BC87-2F980C8DB68A}"/>
    <cellStyle name="Normal 16 4 5" xfId="3779" xr:uid="{75CC251D-B48A-4389-8A81-1C45F22FB660}"/>
    <cellStyle name="Normal 16 4 5 2" xfId="8908" xr:uid="{B1786F39-E1D7-4166-BE70-D04A4DF4577D}"/>
    <cellStyle name="Normal 16 4 6" xfId="4384" xr:uid="{EB8A6784-3E5B-4C3D-B422-EA27C93A4913}"/>
    <cellStyle name="Normal 16 4 6 2" xfId="9512" xr:uid="{91E23C92-7F56-48B0-A5D2-9DF6986C6857}"/>
    <cellStyle name="Normal 16 4 7" xfId="5481" xr:uid="{36BF11F5-DBD1-464A-B6E9-F183091828FB}"/>
    <cellStyle name="Normal 16 4 8" xfId="10615" xr:uid="{6CE772D7-E334-431A-A937-065683B92B1D}"/>
    <cellStyle name="Normal 16 5" xfId="592" xr:uid="{16BE5011-BD87-4339-B25D-9BE3B6CA0775}"/>
    <cellStyle name="Normal 16 5 2" xfId="1764" xr:uid="{17706055-91D4-4D01-AC5C-14F457E22DCF}"/>
    <cellStyle name="Normal 16 5 2 2" xfId="6922" xr:uid="{C98FCCD2-4F4D-4564-B5FB-9C86E7F3453F}"/>
    <cellStyle name="Normal 16 5 3" xfId="2861" xr:uid="{84171A70-F4D5-4CD1-9198-FE6DA58FF2E1}"/>
    <cellStyle name="Normal 16 5 3 2" xfId="8017" xr:uid="{EE7B15BF-C6A3-474A-A386-F1AF77F22D72}"/>
    <cellStyle name="Normal 16 5 4" xfId="4729" xr:uid="{353BCB7E-55F6-499F-963B-699E6CFE02EC}"/>
    <cellStyle name="Normal 16 5 4 2" xfId="9857" xr:uid="{0E3C5BB0-E115-4D0E-9B6E-E8C19AD53883}"/>
    <cellStyle name="Normal 16 5 5" xfId="5826" xr:uid="{EE486692-45C3-4918-9621-FC590B2C204A}"/>
    <cellStyle name="Normal 16 5 6" xfId="10960" xr:uid="{DC8EA79A-2330-4296-94A7-F647F93F2B30}"/>
    <cellStyle name="Normal 16 6" xfId="926" xr:uid="{9D9C9AFE-D30C-42CB-8DDC-72D21C4C021D}"/>
    <cellStyle name="Normal 16 6 2" xfId="2088" xr:uid="{472631CB-EB5D-4787-94BA-5C8589F6A2A2}"/>
    <cellStyle name="Normal 16 6 2 2" xfId="7246" xr:uid="{1FF2CDC9-8918-4B50-9DDA-E20C6BF51501}"/>
    <cellStyle name="Normal 16 6 3" xfId="3185" xr:uid="{86BEAF15-E29B-4819-8338-1F64FC13F7EE}"/>
    <cellStyle name="Normal 16 6 3 2" xfId="8341" xr:uid="{E060F446-D82E-4BF6-9EBE-C99B711D3E8E}"/>
    <cellStyle name="Normal 16 6 4" xfId="5053" xr:uid="{507911C4-8806-4780-841B-9B19D9C854F0}"/>
    <cellStyle name="Normal 16 6 4 2" xfId="10181" xr:uid="{232A0B3C-A352-4E10-89E0-760865054D8D}"/>
    <cellStyle name="Normal 16 6 5" xfId="6151" xr:uid="{C2D2AE74-E063-4279-B5B4-1082E8B5DFBE}"/>
    <cellStyle name="Normal 16 6 6" xfId="11284" xr:uid="{CC9861A7-07A4-42F6-B977-E74A6657135E}"/>
    <cellStyle name="Normal 16 7" xfId="1085" xr:uid="{D53D69E4-A019-451D-B8E4-7A9F1335DA64}"/>
    <cellStyle name="Normal 16 7 2" xfId="2230" xr:uid="{54EF496E-4516-4510-8832-7A4B9F71D957}"/>
    <cellStyle name="Normal 16 7 2 2" xfId="7388" xr:uid="{851BFF18-2BA6-48A1-9890-0076536BEAC3}"/>
    <cellStyle name="Normal 16 7 3" xfId="3328" xr:uid="{3D41AC36-FABA-46AC-967F-8C8FDF1270C3}"/>
    <cellStyle name="Normal 16 7 3 2" xfId="8483" xr:uid="{B6643EE9-3DA5-47F8-8CA6-B561CA9833AF}"/>
    <cellStyle name="Normal 16 7 4" xfId="5195" xr:uid="{C1B730FA-F8B7-43AB-A286-64B6258B22D4}"/>
    <cellStyle name="Normal 16 7 4 2" xfId="10323" xr:uid="{6A3E9912-F5E6-43FE-B6D2-5E18FAEACDBA}"/>
    <cellStyle name="Normal 16 7 5" xfId="6293" xr:uid="{33704590-5F4F-4F29-A441-BFB224316860}"/>
    <cellStyle name="Normal 16 7 6" xfId="11426" xr:uid="{55EEA56F-DADF-4D07-B5C8-9E99E24A7FD6}"/>
    <cellStyle name="Normal 16 8" xfId="1276" xr:uid="{A90CA6D3-CDC3-4B3D-A75F-B7A239EA5255}"/>
    <cellStyle name="Normal 16 8 2" xfId="6435" xr:uid="{A064643F-CFDB-4125-BA0F-656226F87D42}"/>
    <cellStyle name="Normal 16 9" xfId="2373" xr:uid="{E8AA6DBE-4CA3-454B-B860-61E13EAAAFD2}"/>
    <cellStyle name="Normal 16 9 2" xfId="7530" xr:uid="{B76EFD8A-BDCC-42DB-8AC0-8A7A70E61CE9}"/>
    <cellStyle name="Normal 17" xfId="41" xr:uid="{00000000-0005-0000-0000-00005B000000}"/>
    <cellStyle name="Normal 17 10" xfId="3651" xr:uid="{77347377-5734-49D0-9406-4A67FB3D4425}"/>
    <cellStyle name="Normal 17 10 2" xfId="8780" xr:uid="{E779C9D0-445F-4CDD-954C-EE31EBC755F7}"/>
    <cellStyle name="Normal 17 11" xfId="4244" xr:uid="{83620F8E-3BEB-497E-ABB7-AB9C3505B8C9}"/>
    <cellStyle name="Normal 17 11 2" xfId="9372" xr:uid="{A29D6D0A-1FEA-4B6F-9BD6-5D818147B8C8}"/>
    <cellStyle name="Normal 17 12" xfId="5341" xr:uid="{153A5145-FA4B-4877-A29E-434385802A25}"/>
    <cellStyle name="Normal 17 13" xfId="10474" xr:uid="{A60CA0B4-54BC-44E4-BFF7-DF397B645434}"/>
    <cellStyle name="Normal 17 2" xfId="142" xr:uid="{00000000-0005-0000-0000-00005C000000}"/>
    <cellStyle name="Normal 17 2 10" xfId="5407" xr:uid="{C43D393E-0DE8-4997-B21F-3974CC878FB6}"/>
    <cellStyle name="Normal 17 2 11" xfId="10541" xr:uid="{F24124CA-D699-45CD-B33B-36C026D79200}"/>
    <cellStyle name="Normal 17 2 2" xfId="290" xr:uid="{4874997C-43EC-4ACA-9E16-A0C67828E0E7}"/>
    <cellStyle name="Normal 17 2 2 2" xfId="796" xr:uid="{5B5B409A-433C-4CFD-9F63-C624233E95CD}"/>
    <cellStyle name="Normal 17 2 2 2 2" xfId="1962" xr:uid="{865335AB-D29A-4450-BBE0-553077E45759}"/>
    <cellStyle name="Normal 17 2 2 2 2 2" xfId="7120" xr:uid="{5212C556-B189-45AE-BB99-1C8F995B2BBB}"/>
    <cellStyle name="Normal 17 2 2 2 3" xfId="3059" xr:uid="{63DC625C-049D-4BDB-8180-10746E79A9D0}"/>
    <cellStyle name="Normal 17 2 2 2 3 2" xfId="8215" xr:uid="{5A319FFB-D0B1-4032-AC68-4EDF2BBC7894}"/>
    <cellStyle name="Normal 17 2 2 2 4" xfId="4927" xr:uid="{0C39FE19-DB08-483B-9F8D-A1ECAFB13FD7}"/>
    <cellStyle name="Normal 17 2 2 2 4 2" xfId="10055" xr:uid="{69012297-9DF1-4952-837B-35DCEBCF1BB8}"/>
    <cellStyle name="Normal 17 2 2 2 5" xfId="6024" xr:uid="{848DB0FB-65EA-4EA8-9021-AAF3720824C7}"/>
    <cellStyle name="Normal 17 2 2 2 6" xfId="11158" xr:uid="{A107C784-0405-49D3-90BA-2880322F2807}"/>
    <cellStyle name="Normal 17 2 2 3" xfId="1487" xr:uid="{0749ABD0-5780-48B8-BD27-0640D03A70FF}"/>
    <cellStyle name="Normal 17 2 2 3 2" xfId="6645" xr:uid="{4974F7E0-39FD-4245-A6BA-3D1CF1236E63}"/>
    <cellStyle name="Normal 17 2 2 4" xfId="2584" xr:uid="{88DCD9CC-A958-4DC3-99EC-61D4DC778049}"/>
    <cellStyle name="Normal 17 2 2 4 2" xfId="7740" xr:uid="{FD125388-B7FB-4A80-945B-4E289196B67D}"/>
    <cellStyle name="Normal 17 2 2 5" xfId="3847" xr:uid="{80A1E9F7-BD4C-4019-8A3C-C88A3C97C3A4}"/>
    <cellStyle name="Normal 17 2 2 5 2" xfId="8976" xr:uid="{59492332-EA59-4724-B378-EF3F7BAAF81D}"/>
    <cellStyle name="Normal 17 2 2 6" xfId="4452" xr:uid="{E5DB6827-7842-4ED1-B7D9-8F5B41F6E489}"/>
    <cellStyle name="Normal 17 2 2 6 2" xfId="9580" xr:uid="{A3E44059-7B8E-445E-B39C-1C2E2632DB33}"/>
    <cellStyle name="Normal 17 2 2 7" xfId="5549" xr:uid="{80A50459-E636-4651-B1C4-A0F4D3210342}"/>
    <cellStyle name="Normal 17 2 2 8" xfId="10683" xr:uid="{5AAFAFAC-DE72-4E5C-9A19-BE6ECF16AFC8}"/>
    <cellStyle name="Normal 17 2 3" xfId="651" xr:uid="{C62B8F82-9FB5-4CE4-B60E-D77F30204A77}"/>
    <cellStyle name="Normal 17 2 3 2" xfId="1820" xr:uid="{0D0DF7DE-F0EE-4261-881C-E82490F4D14D}"/>
    <cellStyle name="Normal 17 2 3 2 2" xfId="6978" xr:uid="{D92B898F-EFE9-4927-BC06-437DF688DDDC}"/>
    <cellStyle name="Normal 17 2 3 3" xfId="2917" xr:uid="{E16744D4-5360-451E-B56E-75911AB789FE}"/>
    <cellStyle name="Normal 17 2 3 3 2" xfId="8073" xr:uid="{1EA38FFA-15BD-4741-ABE2-D93D07757A0A}"/>
    <cellStyle name="Normal 17 2 3 4" xfId="4785" xr:uid="{48FEF045-6CFB-4122-BB06-D41563ED3803}"/>
    <cellStyle name="Normal 17 2 3 4 2" xfId="9913" xr:uid="{5BF05DB4-DFAD-43F8-9A23-6874766987F3}"/>
    <cellStyle name="Normal 17 2 3 5" xfId="5882" xr:uid="{37E1AD97-6DAA-4119-9FDD-111DC4D31CF3}"/>
    <cellStyle name="Normal 17 2 3 6" xfId="11016" xr:uid="{3103236B-5C60-438E-86B1-B28D830A4049}"/>
    <cellStyle name="Normal 17 2 4" xfId="996" xr:uid="{864C3DC5-F691-4AC3-9D57-2EAE6CF3D78D}"/>
    <cellStyle name="Normal 17 2 4 2" xfId="2156" xr:uid="{355EDB7A-4269-4410-B692-95B3AA6F6849}"/>
    <cellStyle name="Normal 17 2 4 2 2" xfId="7314" xr:uid="{23AEA316-2FE2-4EEA-97C4-DB8DAA11A4D5}"/>
    <cellStyle name="Normal 17 2 4 3" xfId="3253" xr:uid="{BFF5101A-15B9-4A48-91D0-DAB22D392D54}"/>
    <cellStyle name="Normal 17 2 4 3 2" xfId="8409" xr:uid="{75B900A7-C5D1-4EF8-B310-EB90EAC1F9BD}"/>
    <cellStyle name="Normal 17 2 4 4" xfId="5121" xr:uid="{4C85B130-BE3C-4660-8B96-B3BC9D0A9E82}"/>
    <cellStyle name="Normal 17 2 4 4 2" xfId="10249" xr:uid="{2A0D0438-C926-430E-A9A6-D2C33DBFBF63}"/>
    <cellStyle name="Normal 17 2 4 5" xfId="6219" xr:uid="{22BE36B5-7977-45CF-82DE-A43EE66AC731}"/>
    <cellStyle name="Normal 17 2 4 6" xfId="11352" xr:uid="{68544D33-7B97-4EFA-A55F-B8CEEB949562}"/>
    <cellStyle name="Normal 17 2 5" xfId="1163" xr:uid="{920B9B01-DAD4-4176-ACC8-1C2F6D33F5A7}"/>
    <cellStyle name="Normal 17 2 5 2" xfId="2298" xr:uid="{9067B499-498D-478C-8E7D-A3CA8D8CA3E1}"/>
    <cellStyle name="Normal 17 2 5 2 2" xfId="7456" xr:uid="{174792B7-20A4-475B-A077-E93D2F09878A}"/>
    <cellStyle name="Normal 17 2 5 3" xfId="3396" xr:uid="{B7E456AF-C807-4A94-86D9-FC438CF63645}"/>
    <cellStyle name="Normal 17 2 5 3 2" xfId="8551" xr:uid="{32908A3C-E48B-4F5E-98F3-FA206261918B}"/>
    <cellStyle name="Normal 17 2 5 4" xfId="5263" xr:uid="{7C3A6568-5497-43D9-A5E5-16D28A2CB0EC}"/>
    <cellStyle name="Normal 17 2 5 4 2" xfId="10391" xr:uid="{9151F768-D693-4A2D-A378-58AA93644F0F}"/>
    <cellStyle name="Normal 17 2 5 5" xfId="6361" xr:uid="{FF88A5EA-0220-4965-A81B-2553D298EC8E}"/>
    <cellStyle name="Normal 17 2 5 6" xfId="11494" xr:uid="{F195027C-592A-4A2E-A27C-E11DE33794E5}"/>
    <cellStyle name="Normal 17 2 6" xfId="1345" xr:uid="{9242764C-4932-4680-8A89-B6D306A92549}"/>
    <cellStyle name="Normal 17 2 6 2" xfId="6503" xr:uid="{433D1AF6-72FD-4C5A-85EE-9248C80A0630}"/>
    <cellStyle name="Normal 17 2 7" xfId="2442" xr:uid="{48D7646D-0F64-48C9-817A-5E947C41A6D9}"/>
    <cellStyle name="Normal 17 2 7 2" xfId="7598" xr:uid="{4283F071-28C2-45D1-83E7-443AECC9F445}"/>
    <cellStyle name="Normal 17 2 8" xfId="3705" xr:uid="{7E5871A0-8B1C-40CF-B5F0-F6CFA5B3F9C0}"/>
    <cellStyle name="Normal 17 2 8 2" xfId="8834" xr:uid="{8E0C506D-9327-4E6E-A2BB-BA5AA500EA8C}"/>
    <cellStyle name="Normal 17 2 9" xfId="4310" xr:uid="{0AD6EE0D-4B75-4E70-840E-B03008BC5D8C}"/>
    <cellStyle name="Normal 17 2 9 2" xfId="9438" xr:uid="{BD8BC7AE-266E-412E-AAD3-F425141A2DAF}"/>
    <cellStyle name="Normal 17 3" xfId="369" xr:uid="{B2DA2008-B5AB-43DA-ADB6-DDBD009BC193}"/>
    <cellStyle name="Normal 17 3 2" xfId="875" xr:uid="{61E23377-0CA5-4B04-B807-0667E94AA2FA}"/>
    <cellStyle name="Normal 17 3 2 2" xfId="2039" xr:uid="{A12E8E89-0970-4CBF-B8C0-AB9339FEBC9A}"/>
    <cellStyle name="Normal 17 3 2 2 2" xfId="7197" xr:uid="{36055817-E205-4A08-8CC5-DF550978BD1C}"/>
    <cellStyle name="Normal 17 3 2 3" xfId="3136" xr:uid="{F1B653D4-153A-446C-A157-6DC581E455FF}"/>
    <cellStyle name="Normal 17 3 2 3 2" xfId="8292" xr:uid="{B0BC9C75-5CAD-40C3-BD07-D46E4B30B605}"/>
    <cellStyle name="Normal 17 3 2 4" xfId="5004" xr:uid="{2E7F8B92-2A8D-47D2-89E2-82D42B1670EA}"/>
    <cellStyle name="Normal 17 3 2 4 2" xfId="10132" xr:uid="{F5E45573-8FCC-4445-8290-9D81A1B2D4F9}"/>
    <cellStyle name="Normal 17 3 2 5" xfId="6102" xr:uid="{04F5CEBD-8633-48E0-9786-7F009EF7DE8A}"/>
    <cellStyle name="Normal 17 3 2 6" xfId="11235" xr:uid="{31C591C6-235B-41A6-978B-51BC32D6DA30}"/>
    <cellStyle name="Normal 17 3 3" xfId="1564" xr:uid="{988456A0-B3AA-406A-BFAE-ADCEA73A597F}"/>
    <cellStyle name="Normal 17 3 3 2" xfId="6722" xr:uid="{51FDAC1F-E779-408D-BF17-DF2062D48461}"/>
    <cellStyle name="Normal 17 3 4" xfId="2661" xr:uid="{EACEDA7D-10B6-4A99-8B44-94D07A3B2FC0}"/>
    <cellStyle name="Normal 17 3 4 2" xfId="7817" xr:uid="{FC7B1699-6BFF-4164-A6B4-6629BC545A27}"/>
    <cellStyle name="Normal 17 3 5" xfId="3924" xr:uid="{DDE58B68-D86D-4910-B87D-A5492BE9651F}"/>
    <cellStyle name="Normal 17 3 5 2" xfId="9053" xr:uid="{438A382D-98D0-4D11-8E3E-805147B03C9A}"/>
    <cellStyle name="Normal 17 3 6" xfId="4529" xr:uid="{629922EA-6AE0-4CA7-954B-F17D7CC066AD}"/>
    <cellStyle name="Normal 17 3 6 2" xfId="9657" xr:uid="{680D5C5A-5981-4BD1-8CFB-3E7418013EDF}"/>
    <cellStyle name="Normal 17 3 7" xfId="5626" xr:uid="{C8604CB0-9281-40A1-B285-F4BD95867BA6}"/>
    <cellStyle name="Normal 17 3 8" xfId="10760" xr:uid="{666F73CE-0650-41A5-A259-47909459B548}"/>
    <cellStyle name="Normal 17 4" xfId="224" xr:uid="{7520B17D-4ACC-4AFA-BC05-686E7F2E41B8}"/>
    <cellStyle name="Normal 17 4 2" xfId="730" xr:uid="{B354C771-D53B-4874-8DA7-09AC4C7495BC}"/>
    <cellStyle name="Normal 17 4 2 2" xfId="1896" xr:uid="{CC22A950-E19B-41AB-83C2-1DF622AADD62}"/>
    <cellStyle name="Normal 17 4 2 2 2" xfId="7054" xr:uid="{CB7D4D09-1A28-4620-A53B-6BDB638521D1}"/>
    <cellStyle name="Normal 17 4 2 3" xfId="2993" xr:uid="{6C44843B-FB49-4801-BFA6-02FC099F4EDE}"/>
    <cellStyle name="Normal 17 4 2 3 2" xfId="8149" xr:uid="{76CA9731-C30E-470B-8A44-008BB47AD5A4}"/>
    <cellStyle name="Normal 17 4 2 4" xfId="4861" xr:uid="{C5D6646B-6316-4E4F-82E3-D77349100995}"/>
    <cellStyle name="Normal 17 4 2 4 2" xfId="9989" xr:uid="{57A7C9E5-0D99-4EB0-B777-31A74063E7FF}"/>
    <cellStyle name="Normal 17 4 2 5" xfId="5958" xr:uid="{8715F8C9-EDE8-436E-B180-8E7B0827C05B}"/>
    <cellStyle name="Normal 17 4 2 6" xfId="11092" xr:uid="{574E4BD1-8BD3-40A1-ADBD-6010F5CCBF1E}"/>
    <cellStyle name="Normal 17 4 3" xfId="1421" xr:uid="{3DF3331D-B1CA-40BA-BA95-9BAEBE767A99}"/>
    <cellStyle name="Normal 17 4 3 2" xfId="6579" xr:uid="{E8455284-8629-42FE-A66B-72A4C5D33301}"/>
    <cellStyle name="Normal 17 4 4" xfId="2518" xr:uid="{ADAD2F82-DC3C-4328-BF53-69E136E39996}"/>
    <cellStyle name="Normal 17 4 4 2" xfId="7674" xr:uid="{4E137F83-9A29-4952-BC8C-DDAB09919316}"/>
    <cellStyle name="Normal 17 4 5" xfId="3781" xr:uid="{A5EBF9F6-0AB4-4674-B950-5869FB79FFA7}"/>
    <cellStyle name="Normal 17 4 5 2" xfId="8910" xr:uid="{B6E0D832-9F1F-4687-B0A7-8D7980C432D1}"/>
    <cellStyle name="Normal 17 4 6" xfId="4386" xr:uid="{C76F7069-1588-4C87-BBF3-F2951B67235F}"/>
    <cellStyle name="Normal 17 4 6 2" xfId="9514" xr:uid="{A890EA93-A9B4-4B43-9E31-8A5DD6757720}"/>
    <cellStyle name="Normal 17 4 7" xfId="5483" xr:uid="{69BF000D-6DB5-4E43-9CAD-6D9C1BA58D82}"/>
    <cellStyle name="Normal 17 4 8" xfId="10617" xr:uid="{AADB4DAE-481C-46BF-BF47-49CA56E4FE2D}"/>
    <cellStyle name="Normal 17 5" xfId="594" xr:uid="{B664F576-3CCD-4BA2-B1F3-AE406251A31D}"/>
    <cellStyle name="Normal 17 5 2" xfId="1766" xr:uid="{87CA8E0D-D902-46CC-941F-328F8DF3B01D}"/>
    <cellStyle name="Normal 17 5 2 2" xfId="6924" xr:uid="{E943B977-7644-4DA7-89ED-6A2A349D560E}"/>
    <cellStyle name="Normal 17 5 3" xfId="2863" xr:uid="{554D4183-D201-48D1-8F5C-A85BEBDB9EB3}"/>
    <cellStyle name="Normal 17 5 3 2" xfId="8019" xr:uid="{DF964484-E7DD-4817-9792-C7CB9031CFE2}"/>
    <cellStyle name="Normal 17 5 4" xfId="4731" xr:uid="{A4FBD862-BCD0-4BC9-86A2-78640C6907E2}"/>
    <cellStyle name="Normal 17 5 4 2" xfId="9859" xr:uid="{1F9D8047-3F44-4B45-8A6F-46D92EC87AE6}"/>
    <cellStyle name="Normal 17 5 5" xfId="5828" xr:uid="{D8A859BF-DDFA-478F-8DF3-0026FBE80044}"/>
    <cellStyle name="Normal 17 5 6" xfId="10962" xr:uid="{02542C9D-03FA-4E4C-B027-DD76B7A10391}"/>
    <cellStyle name="Normal 17 6" xfId="928" xr:uid="{E7FBEED9-116C-47A8-B633-0851DECEB649}"/>
    <cellStyle name="Normal 17 6 2" xfId="2090" xr:uid="{B1CB2D39-5E2C-48CB-907F-54CF873D40E2}"/>
    <cellStyle name="Normal 17 6 2 2" xfId="7248" xr:uid="{5AD60B82-775D-45D3-B4C2-57418E112A42}"/>
    <cellStyle name="Normal 17 6 3" xfId="3187" xr:uid="{D9FCA280-4269-44FA-B049-55054EA00571}"/>
    <cellStyle name="Normal 17 6 3 2" xfId="8343" xr:uid="{CC881BB0-6229-4EC0-9DE6-5D4A663D1DB5}"/>
    <cellStyle name="Normal 17 6 4" xfId="5055" xr:uid="{F49D38BC-46D6-482D-BDCD-BBE679CC38EA}"/>
    <cellStyle name="Normal 17 6 4 2" xfId="10183" xr:uid="{ECC7E87C-8A2B-43E4-8C5F-CE160F9B7FDA}"/>
    <cellStyle name="Normal 17 6 5" xfId="6153" xr:uid="{773951B3-2968-4AE2-91BB-EBA459F68F13}"/>
    <cellStyle name="Normal 17 6 6" xfId="11286" xr:uid="{43279E7C-597B-423C-88A7-0E2FF701E4B3}"/>
    <cellStyle name="Normal 17 7" xfId="1087" xr:uid="{3FE32BC6-59DE-414C-9B11-D4B387A05DCC}"/>
    <cellStyle name="Normal 17 7 2" xfId="2232" xr:uid="{EECD154D-08A0-4840-B009-C629B3B35C62}"/>
    <cellStyle name="Normal 17 7 2 2" xfId="7390" xr:uid="{27A127B4-83FC-44A4-9456-615E5E39199D}"/>
    <cellStyle name="Normal 17 7 3" xfId="3330" xr:uid="{D42E1597-4319-4BAB-AAB2-C0A254DD4100}"/>
    <cellStyle name="Normal 17 7 3 2" xfId="8485" xr:uid="{3AC686F9-BCC5-4BBF-97B8-F02ADCC1341B}"/>
    <cellStyle name="Normal 17 7 4" xfId="5197" xr:uid="{42E47CC2-C307-4222-B1ED-857E2437216D}"/>
    <cellStyle name="Normal 17 7 4 2" xfId="10325" xr:uid="{7DEB698A-801E-401E-8B1F-0416667C97FC}"/>
    <cellStyle name="Normal 17 7 5" xfId="6295" xr:uid="{ACE0A95D-0B45-494F-BA73-8BD8FDFC4C71}"/>
    <cellStyle name="Normal 17 7 6" xfId="11428" xr:uid="{931F5A96-FC66-41E2-8528-B27ED0D3952D}"/>
    <cellStyle name="Normal 17 8" xfId="1278" xr:uid="{B06AA9B3-CE40-4BD3-8F64-C18D42650D47}"/>
    <cellStyle name="Normal 17 8 2" xfId="6437" xr:uid="{7A0CB929-FADF-47E3-8124-FFF377846E80}"/>
    <cellStyle name="Normal 17 9" xfId="2375" xr:uid="{DB8C7956-E188-4925-BDA7-FA6328AB2CB1}"/>
    <cellStyle name="Normal 17 9 2" xfId="7532" xr:uid="{DFADE138-C866-4DA7-B3DF-94365D6B8954}"/>
    <cellStyle name="Normal 18" xfId="43" xr:uid="{00000000-0005-0000-0000-00005D000000}"/>
    <cellStyle name="Normal 18 10" xfId="3653" xr:uid="{1A89EA4F-B22A-487E-B4A2-90C4C7466206}"/>
    <cellStyle name="Normal 18 10 2" xfId="8782" xr:uid="{233AC05C-4A46-4797-B97F-A60D26477209}"/>
    <cellStyle name="Normal 18 11" xfId="4246" xr:uid="{D1F64D89-A638-41F6-9A64-C43FF31D87AD}"/>
    <cellStyle name="Normal 18 11 2" xfId="9374" xr:uid="{D4E4068D-6E3D-4776-857C-477A53C0EEEE}"/>
    <cellStyle name="Normal 18 12" xfId="5343" xr:uid="{473182BC-4D47-4970-BFC3-33A24E5D9CD3}"/>
    <cellStyle name="Normal 18 13" xfId="10476" xr:uid="{C3EE49A8-CC3F-475B-BCF1-97F0E17582D6}"/>
    <cellStyle name="Normal 18 2" xfId="144" xr:uid="{00000000-0005-0000-0000-00005E000000}"/>
    <cellStyle name="Normal 18 2 10" xfId="5409" xr:uid="{2FD39728-5E1D-47F7-B92C-69923E78B502}"/>
    <cellStyle name="Normal 18 2 11" xfId="10543" xr:uid="{D27637BA-0581-4E42-8F50-D73136764753}"/>
    <cellStyle name="Normal 18 2 2" xfId="292" xr:uid="{370399FC-9B4F-4233-AF61-1FF2E3E4BFF6}"/>
    <cellStyle name="Normal 18 2 2 2" xfId="798" xr:uid="{0B934713-ED0A-4B83-8C1A-4E91B6A06ADF}"/>
    <cellStyle name="Normal 18 2 2 2 2" xfId="1964" xr:uid="{EEADF0A0-664A-4599-B418-2268DE50B45B}"/>
    <cellStyle name="Normal 18 2 2 2 2 2" xfId="7122" xr:uid="{A7F3BD6E-3DA2-4EE6-9358-91451EBB21E0}"/>
    <cellStyle name="Normal 18 2 2 2 3" xfId="3061" xr:uid="{AB6D2348-F8AE-4DB9-941A-5E34F799D639}"/>
    <cellStyle name="Normal 18 2 2 2 3 2" xfId="8217" xr:uid="{974221C8-AF89-4F87-9BD5-0CE823DE82BE}"/>
    <cellStyle name="Normal 18 2 2 2 4" xfId="4929" xr:uid="{9AB37F12-236A-48C7-BB1C-238DB6DC2881}"/>
    <cellStyle name="Normal 18 2 2 2 4 2" xfId="10057" xr:uid="{447F5079-FA1E-4C09-95B0-3CE1E2D1FF40}"/>
    <cellStyle name="Normal 18 2 2 2 5" xfId="6026" xr:uid="{9CD1D62D-0B0E-4C11-8B65-72D39EAFD88D}"/>
    <cellStyle name="Normal 18 2 2 2 6" xfId="11160" xr:uid="{26EC3F93-6D3B-41D5-AB42-4EBFA4EF694A}"/>
    <cellStyle name="Normal 18 2 2 3" xfId="1489" xr:uid="{CEE971EB-1795-46EF-A5C3-A28CDD4F065B}"/>
    <cellStyle name="Normal 18 2 2 3 2" xfId="6647" xr:uid="{A11C3252-7E20-4418-9856-643F7BB4B4D5}"/>
    <cellStyle name="Normal 18 2 2 4" xfId="2586" xr:uid="{D3CD96EF-F0EB-49ED-B673-D0B6A517E257}"/>
    <cellStyle name="Normal 18 2 2 4 2" xfId="7742" xr:uid="{197023E8-6FE8-4E7C-B6EC-DACA4EA05615}"/>
    <cellStyle name="Normal 18 2 2 5" xfId="3849" xr:uid="{E2B1B8C5-F830-4F72-A69A-AE5BFA7F5956}"/>
    <cellStyle name="Normal 18 2 2 5 2" xfId="8978" xr:uid="{85628C15-24D8-4D82-9BCD-6FFA637B333D}"/>
    <cellStyle name="Normal 18 2 2 6" xfId="4454" xr:uid="{6A4D3329-717A-433C-B4BC-2D0DE2345097}"/>
    <cellStyle name="Normal 18 2 2 6 2" xfId="9582" xr:uid="{2204CEEF-EA3F-4588-B17C-5459CAD55592}"/>
    <cellStyle name="Normal 18 2 2 7" xfId="5551" xr:uid="{6939C5F0-12D8-4A21-A907-3E61A9A15CB5}"/>
    <cellStyle name="Normal 18 2 2 8" xfId="10685" xr:uid="{C6DE6B83-AB73-4DE4-8781-98BB522302D3}"/>
    <cellStyle name="Normal 18 2 3" xfId="653" xr:uid="{5CE29235-821E-4255-8F40-3870AE6628AC}"/>
    <cellStyle name="Normal 18 2 3 2" xfId="1822" xr:uid="{FC0E2E4D-D338-4AF8-ADB0-63D13B5B5388}"/>
    <cellStyle name="Normal 18 2 3 2 2" xfId="6980" xr:uid="{0EF0E263-75A0-4FC7-9DB4-49539C760734}"/>
    <cellStyle name="Normal 18 2 3 3" xfId="2919" xr:uid="{D7481421-2A1C-4AC7-9D4A-5BA5EDF62826}"/>
    <cellStyle name="Normal 18 2 3 3 2" xfId="8075" xr:uid="{07178F85-09D0-4030-8EA5-1EC5B4028C69}"/>
    <cellStyle name="Normal 18 2 3 4" xfId="4787" xr:uid="{0C2FE2DB-3322-4ABA-A0EB-B3A8078CB0C8}"/>
    <cellStyle name="Normal 18 2 3 4 2" xfId="9915" xr:uid="{F0542259-80CB-4F45-B9EC-31B29ADF1C9C}"/>
    <cellStyle name="Normal 18 2 3 5" xfId="5884" xr:uid="{132902B6-EEF0-41BB-BDAC-350A0C8E25BD}"/>
    <cellStyle name="Normal 18 2 3 6" xfId="11018" xr:uid="{695C5C03-CC24-47DE-8BF8-5571582304FB}"/>
    <cellStyle name="Normal 18 2 4" xfId="998" xr:uid="{12051D49-C0E7-4C38-9C82-F7FE9E6557C9}"/>
    <cellStyle name="Normal 18 2 4 2" xfId="2158" xr:uid="{1FB05396-C80D-4B58-865F-56FD4AE00429}"/>
    <cellStyle name="Normal 18 2 4 2 2" xfId="7316" xr:uid="{FC90594D-B4A2-44A7-8D4B-F24C459D3CF5}"/>
    <cellStyle name="Normal 18 2 4 3" xfId="3255" xr:uid="{C1DD4DE5-C689-4A88-B343-6F5510D8B858}"/>
    <cellStyle name="Normal 18 2 4 3 2" xfId="8411" xr:uid="{4C4D2BD2-97E3-4E34-80D0-97F0E6EA8C8C}"/>
    <cellStyle name="Normal 18 2 4 4" xfId="5123" xr:uid="{4423FEE3-AE51-4F93-AFD6-048F4E338716}"/>
    <cellStyle name="Normal 18 2 4 4 2" xfId="10251" xr:uid="{572CDE1D-2062-40A6-AF78-F4DB1C9CCAE8}"/>
    <cellStyle name="Normal 18 2 4 5" xfId="6221" xr:uid="{C74BE03B-08F1-4E26-8860-46EC39EAE2EE}"/>
    <cellStyle name="Normal 18 2 4 6" xfId="11354" xr:uid="{CC00FEB6-461C-44F8-BFA9-1E0806A10D97}"/>
    <cellStyle name="Normal 18 2 5" xfId="1165" xr:uid="{04ACCAB7-D0B6-40D1-8961-1112493FFDB2}"/>
    <cellStyle name="Normal 18 2 5 2" xfId="2300" xr:uid="{A67F0B63-481E-4DBB-AD3F-B6CEF42C601D}"/>
    <cellStyle name="Normal 18 2 5 2 2" xfId="7458" xr:uid="{6779BE54-3937-4E14-BD20-2B7A843C2356}"/>
    <cellStyle name="Normal 18 2 5 3" xfId="3398" xr:uid="{45D5915B-E8F3-4AB8-AF21-29C3F20C16F9}"/>
    <cellStyle name="Normal 18 2 5 3 2" xfId="8553" xr:uid="{86C7EF85-7723-462C-B83C-5FEDF30A7831}"/>
    <cellStyle name="Normal 18 2 5 4" xfId="5265" xr:uid="{0E5F4F4C-9707-4FC2-B822-0A4B520C989D}"/>
    <cellStyle name="Normal 18 2 5 4 2" xfId="10393" xr:uid="{E2FEF566-AB93-4F91-90EB-D162253394F8}"/>
    <cellStyle name="Normal 18 2 5 5" xfId="6363" xr:uid="{20ED93F8-E8EC-431D-8A90-3C8E4A23A1E5}"/>
    <cellStyle name="Normal 18 2 5 6" xfId="11496" xr:uid="{10BCA433-CF7B-4D14-9D0C-6534E91AE9EF}"/>
    <cellStyle name="Normal 18 2 6" xfId="1347" xr:uid="{CA6DA0E6-979E-4625-857B-28706015323D}"/>
    <cellStyle name="Normal 18 2 6 2" xfId="6505" xr:uid="{0F7A3F9A-09B5-4542-B08E-F36F6CF8A88F}"/>
    <cellStyle name="Normal 18 2 7" xfId="2444" xr:uid="{CF26C0D6-EB08-4D75-AEC8-AB8292497EC2}"/>
    <cellStyle name="Normal 18 2 7 2" xfId="7600" xr:uid="{37EA210B-0677-4CC6-A135-E02CE7BE09FC}"/>
    <cellStyle name="Normal 18 2 8" xfId="3707" xr:uid="{475D0EB6-C929-4975-8840-FA5F744B6A4B}"/>
    <cellStyle name="Normal 18 2 8 2" xfId="8836" xr:uid="{B1BF4FEE-5055-4D1C-995E-CCB2065E7C90}"/>
    <cellStyle name="Normal 18 2 9" xfId="4312" xr:uid="{69BB37E0-0951-40EE-9E0A-6FDE19810742}"/>
    <cellStyle name="Normal 18 2 9 2" xfId="9440" xr:uid="{B078C38D-85FC-4D49-9E33-E54F81ECD5D1}"/>
    <cellStyle name="Normal 18 3" xfId="371" xr:uid="{5BCE8E65-9DE0-4EC2-96EF-3668D74DAAD1}"/>
    <cellStyle name="Normal 18 3 2" xfId="877" xr:uid="{BC4D4829-FCD2-4AA6-BC03-B6216700BF12}"/>
    <cellStyle name="Normal 18 3 2 2" xfId="2041" xr:uid="{C40C3269-083C-4561-891F-30CB634E9228}"/>
    <cellStyle name="Normal 18 3 2 2 2" xfId="7199" xr:uid="{61375DE8-C0D4-4F83-8940-A0B89A427D44}"/>
    <cellStyle name="Normal 18 3 2 3" xfId="3138" xr:uid="{DFD51A01-AD0A-4166-B453-C2D1731B66C6}"/>
    <cellStyle name="Normal 18 3 2 3 2" xfId="8294" xr:uid="{832F7B0E-153F-444D-97CB-29D5C9E9D2A5}"/>
    <cellStyle name="Normal 18 3 2 4" xfId="5006" xr:uid="{FB074C41-D776-48C5-9DD7-116276D71B63}"/>
    <cellStyle name="Normal 18 3 2 4 2" xfId="10134" xr:uid="{0DC11331-AE71-4A81-8BA9-AB81EB1AFFB3}"/>
    <cellStyle name="Normal 18 3 2 5" xfId="6104" xr:uid="{872D3FC9-64D7-45C7-866E-BA719A938370}"/>
    <cellStyle name="Normal 18 3 2 6" xfId="11237" xr:uid="{C5905AD4-6C15-411F-9DFC-E4384D20AC62}"/>
    <cellStyle name="Normal 18 3 3" xfId="1566" xr:uid="{95A47D5C-0FFA-4AD2-9CF5-80A54E7EFE39}"/>
    <cellStyle name="Normal 18 3 3 2" xfId="6724" xr:uid="{43F125E0-0693-4F8D-AA98-9451142EFB4C}"/>
    <cellStyle name="Normal 18 3 4" xfId="2663" xr:uid="{E4D24635-96CB-4792-B471-9B9ABC414AB3}"/>
    <cellStyle name="Normal 18 3 4 2" xfId="7819" xr:uid="{8D80CF02-92E7-4E59-838D-40AC1736ED08}"/>
    <cellStyle name="Normal 18 3 5" xfId="3926" xr:uid="{6EE49335-64A4-4CE0-B881-F613CF9B85ED}"/>
    <cellStyle name="Normal 18 3 5 2" xfId="9055" xr:uid="{F7455B7E-6099-42F2-8E49-5899739F071C}"/>
    <cellStyle name="Normal 18 3 6" xfId="4531" xr:uid="{B6EFAC3A-36CB-4F9A-B50C-CC70685C54A2}"/>
    <cellStyle name="Normal 18 3 6 2" xfId="9659" xr:uid="{C6835672-EFB2-497B-AD25-97DC15291178}"/>
    <cellStyle name="Normal 18 3 7" xfId="5628" xr:uid="{DB85240C-F3BF-4A2F-A72D-8004A2E49EA6}"/>
    <cellStyle name="Normal 18 3 8" xfId="10762" xr:uid="{E5F2CD4D-F0B3-4937-B419-B05CEBFCB166}"/>
    <cellStyle name="Normal 18 4" xfId="226" xr:uid="{A10A67F1-83C8-4D81-961C-CA9310F64FCE}"/>
    <cellStyle name="Normal 18 4 2" xfId="732" xr:uid="{005A4A7B-CA50-4EA2-A8EF-999902A398BB}"/>
    <cellStyle name="Normal 18 4 2 2" xfId="1898" xr:uid="{C44C6D7B-9238-455C-AAE5-ACF3DFC85958}"/>
    <cellStyle name="Normal 18 4 2 2 2" xfId="7056" xr:uid="{DC4F6FFB-7528-4D62-B6FD-1F7577D29125}"/>
    <cellStyle name="Normal 18 4 2 3" xfId="2995" xr:uid="{FB084B4F-50A2-440F-A6F8-610F0EBB9C48}"/>
    <cellStyle name="Normal 18 4 2 3 2" xfId="8151" xr:uid="{E95F645F-2A19-471C-ACDC-71DCE0C2447A}"/>
    <cellStyle name="Normal 18 4 2 4" xfId="4863" xr:uid="{374E09D6-0D8B-4918-A5A1-9781EC3D01F4}"/>
    <cellStyle name="Normal 18 4 2 4 2" xfId="9991" xr:uid="{4F9645AB-C26F-485C-9CDD-1B99E2999C90}"/>
    <cellStyle name="Normal 18 4 2 5" xfId="5960" xr:uid="{14ABB881-BA63-478E-A466-8C35FC3D8DD6}"/>
    <cellStyle name="Normal 18 4 2 6" xfId="11094" xr:uid="{AE1562FD-38E4-487F-B540-787A2CC51447}"/>
    <cellStyle name="Normal 18 4 3" xfId="1423" xr:uid="{901D50A4-489F-4079-B23D-BD8D73E1378A}"/>
    <cellStyle name="Normal 18 4 3 2" xfId="6581" xr:uid="{D2EC5C4B-5CD7-48D6-92B2-8A8CD1B725CE}"/>
    <cellStyle name="Normal 18 4 4" xfId="2520" xr:uid="{4B2E8CA2-3792-4289-A5CF-91D20A19A31F}"/>
    <cellStyle name="Normal 18 4 4 2" xfId="7676" xr:uid="{E01B7AB6-2A87-49FD-AB24-CDF93721342A}"/>
    <cellStyle name="Normal 18 4 5" xfId="3783" xr:uid="{05FE2D9B-6936-4588-8432-D07CCE3E1A36}"/>
    <cellStyle name="Normal 18 4 5 2" xfId="8912" xr:uid="{052F2F87-9C7D-48ED-8DA6-BAB3E8B637AB}"/>
    <cellStyle name="Normal 18 4 6" xfId="4388" xr:uid="{C73F0BB4-D4E6-43C6-A210-BB8987A1D7AE}"/>
    <cellStyle name="Normal 18 4 6 2" xfId="9516" xr:uid="{93B3E517-324C-461E-8294-BDDE85BA4867}"/>
    <cellStyle name="Normal 18 4 7" xfId="5485" xr:uid="{8FBA6384-8102-479A-B332-5747035D9E69}"/>
    <cellStyle name="Normal 18 4 8" xfId="10619" xr:uid="{3BAAA2B3-40E4-4446-BC4F-DB3BF6FFC809}"/>
    <cellStyle name="Normal 18 5" xfId="596" xr:uid="{256DB8B5-8458-44BC-9A72-27BB877D907E}"/>
    <cellStyle name="Normal 18 5 2" xfId="1768" xr:uid="{90F861EF-2E50-431A-BB2B-02B6CE0CA646}"/>
    <cellStyle name="Normal 18 5 2 2" xfId="6926" xr:uid="{149A8A75-8086-480C-A2EC-9A0DB5F620C9}"/>
    <cellStyle name="Normal 18 5 3" xfId="2865" xr:uid="{CA410D4E-7032-4240-AEDE-D83B781FC9D1}"/>
    <cellStyle name="Normal 18 5 3 2" xfId="8021" xr:uid="{662F2854-F2BE-49FE-B17D-C792F16DA8BE}"/>
    <cellStyle name="Normal 18 5 4" xfId="4733" xr:uid="{D48CAA18-16C8-4EF2-901A-B08F22A8FEFE}"/>
    <cellStyle name="Normal 18 5 4 2" xfId="9861" xr:uid="{8A251B81-7ACD-458D-B92B-773B30B61CCE}"/>
    <cellStyle name="Normal 18 5 5" xfId="5830" xr:uid="{B79D091C-7C6E-4568-A392-444697C4950E}"/>
    <cellStyle name="Normal 18 5 6" xfId="10964" xr:uid="{2D77D1F8-979A-463A-8CBA-42045512954B}"/>
    <cellStyle name="Normal 18 6" xfId="930" xr:uid="{A24597FA-AD4B-4650-9AB8-53E1EC5A8AFF}"/>
    <cellStyle name="Normal 18 6 2" xfId="2092" xr:uid="{A4729D78-56CA-4DBA-8A45-BCD9F56A0971}"/>
    <cellStyle name="Normal 18 6 2 2" xfId="7250" xr:uid="{42FE66C0-7751-4133-BD8D-EEF585F2AB73}"/>
    <cellStyle name="Normal 18 6 3" xfId="3189" xr:uid="{C4274292-3BD5-4463-AB34-A51789F71E86}"/>
    <cellStyle name="Normal 18 6 3 2" xfId="8345" xr:uid="{090915A2-8C63-466D-A3CF-707EE64151DC}"/>
    <cellStyle name="Normal 18 6 4" xfId="5057" xr:uid="{D6DD2D76-74F6-4E1C-81B4-863C08FD941F}"/>
    <cellStyle name="Normal 18 6 4 2" xfId="10185" xr:uid="{73E0F557-209B-496B-8E58-46112364888C}"/>
    <cellStyle name="Normal 18 6 5" xfId="6155" xr:uid="{325C8493-D5B7-4AF9-A656-3C372149E627}"/>
    <cellStyle name="Normal 18 6 6" xfId="11288" xr:uid="{B5A040A4-4583-496A-BA9C-42EA3A1EEBF7}"/>
    <cellStyle name="Normal 18 7" xfId="1089" xr:uid="{B7DEE843-57AD-4E48-80E4-401F1F58AD08}"/>
    <cellStyle name="Normal 18 7 2" xfId="2234" xr:uid="{11136543-000A-49CF-A960-05F4C2A4EFB3}"/>
    <cellStyle name="Normal 18 7 2 2" xfId="7392" xr:uid="{A9B30BE1-C882-41DC-8576-61284C45DB85}"/>
    <cellStyle name="Normal 18 7 3" xfId="3332" xr:uid="{248F52D7-C1DB-4ED5-B7D0-DEE579E54657}"/>
    <cellStyle name="Normal 18 7 3 2" xfId="8487" xr:uid="{034F119D-4ABE-4D4C-B64A-9A6E1BF135DE}"/>
    <cellStyle name="Normal 18 7 4" xfId="5199" xr:uid="{79D81B2C-24B9-4F32-9C3D-12060EF1DF62}"/>
    <cellStyle name="Normal 18 7 4 2" xfId="10327" xr:uid="{F2B09CF5-86AD-4F4E-B08F-E2599C8B200C}"/>
    <cellStyle name="Normal 18 7 5" xfId="6297" xr:uid="{90ACBC5B-DEA1-46DE-BCEA-CA46FAF4B967}"/>
    <cellStyle name="Normal 18 7 6" xfId="11430" xr:uid="{FF9732C1-71D1-4C37-9CBB-CF60A8AC8D2F}"/>
    <cellStyle name="Normal 18 8" xfId="1280" xr:uid="{4434D2A9-314C-4B71-91D9-430644DDCDB7}"/>
    <cellStyle name="Normal 18 8 2" xfId="6439" xr:uid="{BF58F5D1-DFF0-4434-BA70-18E884EFC397}"/>
    <cellStyle name="Normal 18 9" xfId="2377" xr:uid="{9328C875-9818-40B3-858E-88A9178A403A}"/>
    <cellStyle name="Normal 18 9 2" xfId="7534" xr:uid="{59354DE6-B9CB-4DC5-AC1A-6EE1BD57F5F8}"/>
    <cellStyle name="Normal 19" xfId="46" xr:uid="{00000000-0005-0000-0000-00005F000000}"/>
    <cellStyle name="Normal 19 10" xfId="3656" xr:uid="{829EC269-BB24-4F28-A105-41B91F45552B}"/>
    <cellStyle name="Normal 19 10 2" xfId="8785" xr:uid="{3E5C7F97-BB1F-4588-97DC-BB3ED20EA3E9}"/>
    <cellStyle name="Normal 19 11" xfId="4249" xr:uid="{15A1C361-3A40-4196-9D6E-34DF81C4FC6D}"/>
    <cellStyle name="Normal 19 11 2" xfId="9377" xr:uid="{ABDE7E82-9F7A-4369-8D65-BE5D188F42A3}"/>
    <cellStyle name="Normal 19 12" xfId="5346" xr:uid="{D86E7A84-C8DE-4615-92DD-6EFC8AECB14E}"/>
    <cellStyle name="Normal 19 13" xfId="10479" xr:uid="{2BD00D30-81EB-4BDA-B4A0-66982827A588}"/>
    <cellStyle name="Normal 19 2" xfId="147" xr:uid="{00000000-0005-0000-0000-000060000000}"/>
    <cellStyle name="Normal 19 2 10" xfId="5412" xr:uid="{28C5D0BA-4115-48F8-BAFC-E916959245EA}"/>
    <cellStyle name="Normal 19 2 11" xfId="10546" xr:uid="{727EC541-BD5A-43E9-9EC6-3C4DF6067239}"/>
    <cellStyle name="Normal 19 2 2" xfId="295" xr:uid="{3DE33D95-A0F0-4094-90D4-35C7B0EA3BA8}"/>
    <cellStyle name="Normal 19 2 2 2" xfId="801" xr:uid="{3DDE2124-5CFD-4930-B509-03948A284669}"/>
    <cellStyle name="Normal 19 2 2 2 2" xfId="1967" xr:uid="{422A8D02-338A-497F-9F28-9B71725E1841}"/>
    <cellStyle name="Normal 19 2 2 2 2 2" xfId="7125" xr:uid="{D4981F52-B184-4904-8F4A-7DB81561CA3C}"/>
    <cellStyle name="Normal 19 2 2 2 3" xfId="3064" xr:uid="{837603D6-8F4F-469C-883C-26791BBA8A67}"/>
    <cellStyle name="Normal 19 2 2 2 3 2" xfId="8220" xr:uid="{B908CA5C-85DA-460F-9412-2AFE60F8DD41}"/>
    <cellStyle name="Normal 19 2 2 2 4" xfId="4932" xr:uid="{AB65E51C-92E0-4BB6-B906-D1DF27F3BC0F}"/>
    <cellStyle name="Normal 19 2 2 2 4 2" xfId="10060" xr:uid="{CBF5DF32-643B-4CA9-BB7C-4878B237DE8B}"/>
    <cellStyle name="Normal 19 2 2 2 5" xfId="6029" xr:uid="{2B0FE67A-D045-406E-B4A4-7486C5D3BBA0}"/>
    <cellStyle name="Normal 19 2 2 2 6" xfId="11163" xr:uid="{6E94A9B0-179D-40C0-809B-C52DEF026943}"/>
    <cellStyle name="Normal 19 2 2 3" xfId="1492" xr:uid="{A7241C6F-5524-42FA-A2F0-37258903F2AD}"/>
    <cellStyle name="Normal 19 2 2 3 2" xfId="6650" xr:uid="{4409BD12-5600-41D7-9895-ABAA5F0C0B9A}"/>
    <cellStyle name="Normal 19 2 2 4" xfId="2589" xr:uid="{B54F1EA3-BAE1-45C0-B508-BC39201F154E}"/>
    <cellStyle name="Normal 19 2 2 4 2" xfId="7745" xr:uid="{E19E61CA-2A93-40E0-A4AD-F64BA574C878}"/>
    <cellStyle name="Normal 19 2 2 5" xfId="3852" xr:uid="{EA0A6190-CD78-48C9-8337-49B19E63471F}"/>
    <cellStyle name="Normal 19 2 2 5 2" xfId="8981" xr:uid="{7961511C-97C8-4576-9A82-8E6995C30CF2}"/>
    <cellStyle name="Normal 19 2 2 6" xfId="4457" xr:uid="{5065951F-E56B-4973-BBA9-A956919D4921}"/>
    <cellStyle name="Normal 19 2 2 6 2" xfId="9585" xr:uid="{AF16AEC7-3289-4D58-9768-20D3D0DEF756}"/>
    <cellStyle name="Normal 19 2 2 7" xfId="5554" xr:uid="{F7442313-E8AC-459A-B242-3CED784C63AD}"/>
    <cellStyle name="Normal 19 2 2 8" xfId="10688" xr:uid="{6B71C79B-4120-45DE-8779-B55B8E0B3B00}"/>
    <cellStyle name="Normal 19 2 3" xfId="656" xr:uid="{9ED72DCC-FFA5-4BC3-883B-F902C70F5AC4}"/>
    <cellStyle name="Normal 19 2 3 2" xfId="1825" xr:uid="{150FF235-D98C-47B9-8AE3-3F7FEBBF89DC}"/>
    <cellStyle name="Normal 19 2 3 2 2" xfId="6983" xr:uid="{FF836F17-3CFD-41E1-8630-E9FF3D59DA9C}"/>
    <cellStyle name="Normal 19 2 3 3" xfId="2922" xr:uid="{812031EA-1BF2-485B-AB62-61ACB563A329}"/>
    <cellStyle name="Normal 19 2 3 3 2" xfId="8078" xr:uid="{C60DE987-9ECF-4EFD-8638-96BCA71E8C7F}"/>
    <cellStyle name="Normal 19 2 3 4" xfId="4790" xr:uid="{6E8D94C5-349F-42C0-B563-4CD7A363AEF1}"/>
    <cellStyle name="Normal 19 2 3 4 2" xfId="9918" xr:uid="{0CB90B64-FFD7-48E5-8F72-BF8D988A225C}"/>
    <cellStyle name="Normal 19 2 3 5" xfId="5887" xr:uid="{7E6B4CFA-635F-4ADA-B9E1-A668A478BE36}"/>
    <cellStyle name="Normal 19 2 3 6" xfId="11021" xr:uid="{BA11507A-D723-4D8B-ACFA-9877716CB53B}"/>
    <cellStyle name="Normal 19 2 4" xfId="1001" xr:uid="{3520D2CB-AF91-45F3-8F80-7640B99418FD}"/>
    <cellStyle name="Normal 19 2 4 2" xfId="2161" xr:uid="{A9AB9050-2CBF-4C6E-A647-969804E13555}"/>
    <cellStyle name="Normal 19 2 4 2 2" xfId="7319" xr:uid="{546BD01E-0C47-4B32-950E-D491A8162393}"/>
    <cellStyle name="Normal 19 2 4 3" xfId="3258" xr:uid="{DB858644-9253-4B85-BF97-AA3551649B21}"/>
    <cellStyle name="Normal 19 2 4 3 2" xfId="8414" xr:uid="{21A90F7A-21D4-446E-9B37-2C7CA9A2F06C}"/>
    <cellStyle name="Normal 19 2 4 4" xfId="5126" xr:uid="{D27B7B97-C8FC-4923-BC6C-FBA8CCCDC153}"/>
    <cellStyle name="Normal 19 2 4 4 2" xfId="10254" xr:uid="{19E4A8DA-D72D-4754-BA92-672183C5988B}"/>
    <cellStyle name="Normal 19 2 4 5" xfId="6224" xr:uid="{CF228194-00C3-4AF0-B744-3B3C739AF532}"/>
    <cellStyle name="Normal 19 2 4 6" xfId="11357" xr:uid="{CB083AF6-E670-4B71-B89A-382A94DC4883}"/>
    <cellStyle name="Normal 19 2 5" xfId="1168" xr:uid="{19195384-7824-4649-932F-66BA04F94893}"/>
    <cellStyle name="Normal 19 2 5 2" xfId="2303" xr:uid="{F3047E34-D42C-4752-9ACD-0BBC80ADF8A5}"/>
    <cellStyle name="Normal 19 2 5 2 2" xfId="7461" xr:uid="{0FF81A22-8B64-44C4-991B-5CED14D25DF8}"/>
    <cellStyle name="Normal 19 2 5 3" xfId="3401" xr:uid="{68BE66A5-7748-48E2-9024-E46B062BD192}"/>
    <cellStyle name="Normal 19 2 5 3 2" xfId="8556" xr:uid="{9AEECEE1-11FD-401A-8406-CF22EAB44532}"/>
    <cellStyle name="Normal 19 2 5 4" xfId="5268" xr:uid="{041D59EE-D7FF-40D5-B041-A45CA517A966}"/>
    <cellStyle name="Normal 19 2 5 4 2" xfId="10396" xr:uid="{DEDB9CE0-987B-4A7E-8015-F38C29234AE5}"/>
    <cellStyle name="Normal 19 2 5 5" xfId="6366" xr:uid="{D26301A2-8F1A-4CFC-B1E5-7332544C83A1}"/>
    <cellStyle name="Normal 19 2 5 6" xfId="11499" xr:uid="{EBB72F9F-415E-4859-BF21-08D933A9D667}"/>
    <cellStyle name="Normal 19 2 6" xfId="1350" xr:uid="{61DD1115-73E1-476D-8018-BC2DC3217C89}"/>
    <cellStyle name="Normal 19 2 6 2" xfId="6508" xr:uid="{EAF57234-5B25-4BF1-AF89-15D5E9D093D6}"/>
    <cellStyle name="Normal 19 2 7" xfId="2447" xr:uid="{6B750AFD-DF63-4667-B6AF-60FC14BE27CC}"/>
    <cellStyle name="Normal 19 2 7 2" xfId="7603" xr:uid="{21EE41FF-B31B-4309-86C9-219BBC85CF4B}"/>
    <cellStyle name="Normal 19 2 8" xfId="3710" xr:uid="{D4CB6A0C-43FF-41F6-863C-23466111F411}"/>
    <cellStyle name="Normal 19 2 8 2" xfId="8839" xr:uid="{2E6764F4-7A7D-4E12-AD56-BFEBD3A2E938}"/>
    <cellStyle name="Normal 19 2 9" xfId="4315" xr:uid="{7E7B060B-CEDF-45D6-8D40-F84941412A71}"/>
    <cellStyle name="Normal 19 2 9 2" xfId="9443" xr:uid="{CA1EF0BA-48EF-467D-9461-E379D5033568}"/>
    <cellStyle name="Normal 19 3" xfId="374" xr:uid="{4F96144D-EF96-4807-A330-293B484734D5}"/>
    <cellStyle name="Normal 19 3 2" xfId="880" xr:uid="{14D28D06-3824-4EBA-B4EA-8F40749D9136}"/>
    <cellStyle name="Normal 19 3 2 2" xfId="2044" xr:uid="{01D5A4E6-6804-4775-88F0-9922ECB0CF30}"/>
    <cellStyle name="Normal 19 3 2 2 2" xfId="7202" xr:uid="{BCFB94D8-881A-4DC7-939B-19CF122A04EE}"/>
    <cellStyle name="Normal 19 3 2 3" xfId="3141" xr:uid="{45B98ADE-732E-4CF4-9731-E91A31482E4A}"/>
    <cellStyle name="Normal 19 3 2 3 2" xfId="8297" xr:uid="{564318F1-EB77-49E7-8F4B-91A6225A0837}"/>
    <cellStyle name="Normal 19 3 2 4" xfId="5009" xr:uid="{84656141-0ADC-4526-AE35-E0B6948051B0}"/>
    <cellStyle name="Normal 19 3 2 4 2" xfId="10137" xr:uid="{7294A188-52FF-4F21-8DAA-8C2A945B2A80}"/>
    <cellStyle name="Normal 19 3 2 5" xfId="6107" xr:uid="{98C3BAAA-587B-46A3-9F66-E0FD15BC6767}"/>
    <cellStyle name="Normal 19 3 2 6" xfId="11240" xr:uid="{94F2D2C0-CD6C-4566-8379-DDD980A424DD}"/>
    <cellStyle name="Normal 19 3 3" xfId="1569" xr:uid="{79D2D87F-28C6-4BD0-8286-2FAAF155D190}"/>
    <cellStyle name="Normal 19 3 3 2" xfId="6727" xr:uid="{3DEFD628-2CDD-46B8-9192-3E6AB03E89C8}"/>
    <cellStyle name="Normal 19 3 4" xfId="2666" xr:uid="{9433C1AA-7FDC-4521-9B84-D8E926929902}"/>
    <cellStyle name="Normal 19 3 4 2" xfId="7822" xr:uid="{F83DD6EC-DD35-4AF5-BF18-9E486C0DAFF7}"/>
    <cellStyle name="Normal 19 3 5" xfId="3929" xr:uid="{6F0F1BAC-4E5B-4946-A3DB-B736DC640BEB}"/>
    <cellStyle name="Normal 19 3 5 2" xfId="9058" xr:uid="{3ED48A8C-3ECE-446A-8831-2767EADF3D47}"/>
    <cellStyle name="Normal 19 3 6" xfId="4534" xr:uid="{9B765C3C-4F26-4B73-8AC7-E1BC8126C8D2}"/>
    <cellStyle name="Normal 19 3 6 2" xfId="9662" xr:uid="{75D30E4A-FF78-42A7-855F-CB1EDD7D8F82}"/>
    <cellStyle name="Normal 19 3 7" xfId="5631" xr:uid="{628EBAF4-9365-472D-82B2-0B3AF7FAFA14}"/>
    <cellStyle name="Normal 19 3 8" xfId="10765" xr:uid="{CD6DCDC8-11A3-4FE9-9415-84FBD1C0212D}"/>
    <cellStyle name="Normal 19 4" xfId="229" xr:uid="{635A945D-33B6-4E61-869F-4A46BE31C0D5}"/>
    <cellStyle name="Normal 19 4 2" xfId="735" xr:uid="{C6A1A89B-61A1-4561-ADEA-92EB03EF9160}"/>
    <cellStyle name="Normal 19 4 2 2" xfId="1901" xr:uid="{A2CA9813-B546-4BFC-8FB5-BF8B4A49E96C}"/>
    <cellStyle name="Normal 19 4 2 2 2" xfId="7059" xr:uid="{80620251-9904-46F0-A432-6942EAA8004C}"/>
    <cellStyle name="Normal 19 4 2 3" xfId="2998" xr:uid="{EE2FC74B-F328-4150-B423-021CDE235580}"/>
    <cellStyle name="Normal 19 4 2 3 2" xfId="8154" xr:uid="{4B9D2F61-C716-40DF-B4FE-88D6798F7FA2}"/>
    <cellStyle name="Normal 19 4 2 4" xfId="4866" xr:uid="{26F6E1CE-72F2-4F89-AF85-F048AE17F044}"/>
    <cellStyle name="Normal 19 4 2 4 2" xfId="9994" xr:uid="{B1A54274-D1B5-420A-A45E-AE1FEEC9E602}"/>
    <cellStyle name="Normal 19 4 2 5" xfId="5963" xr:uid="{1F429F96-F04E-41BB-A34F-E8057BECD59A}"/>
    <cellStyle name="Normal 19 4 2 6" xfId="11097" xr:uid="{7AA61FD1-44A6-47E6-A105-C3211F23DDFF}"/>
    <cellStyle name="Normal 19 4 3" xfId="1426" xr:uid="{D4265631-EE45-4050-B4A3-7A81BE32175D}"/>
    <cellStyle name="Normal 19 4 3 2" xfId="6584" xr:uid="{06C44417-C51A-47B1-882B-8ABE61563A2D}"/>
    <cellStyle name="Normal 19 4 4" xfId="2523" xr:uid="{B38F61B1-9FF5-4192-A924-DB89DA7E6968}"/>
    <cellStyle name="Normal 19 4 4 2" xfId="7679" xr:uid="{C18C98B7-061B-432C-8041-92A7C8125821}"/>
    <cellStyle name="Normal 19 4 5" xfId="3786" xr:uid="{A94F9CB1-50B7-4F0D-A320-79099BDE0E43}"/>
    <cellStyle name="Normal 19 4 5 2" xfId="8915" xr:uid="{D53A4CCD-0DF3-4E5A-9F96-3F9BC16ABD47}"/>
    <cellStyle name="Normal 19 4 6" xfId="4391" xr:uid="{2594CA3F-F8DF-4F92-9824-478881A25637}"/>
    <cellStyle name="Normal 19 4 6 2" xfId="9519" xr:uid="{429E84AB-744C-4F84-8F64-185637FF5EC0}"/>
    <cellStyle name="Normal 19 4 7" xfId="5488" xr:uid="{86CBB3BF-55CF-44D8-B248-472D5319F2C8}"/>
    <cellStyle name="Normal 19 4 8" xfId="10622" xr:uid="{8DAD78B3-6961-4A97-99C3-E2DE48085FEB}"/>
    <cellStyle name="Normal 19 5" xfId="599" xr:uid="{B31BD9E0-05F2-4F51-B8EC-65BBFA591C4E}"/>
    <cellStyle name="Normal 19 5 2" xfId="1771" xr:uid="{3C993213-45DD-420F-9F33-914F4136625B}"/>
    <cellStyle name="Normal 19 5 2 2" xfId="6929" xr:uid="{0FCB1363-A904-443D-B6C3-E65BFDFC2AF7}"/>
    <cellStyle name="Normal 19 5 3" xfId="2868" xr:uid="{B4488303-5193-4131-BA66-456360AB027E}"/>
    <cellStyle name="Normal 19 5 3 2" xfId="8024" xr:uid="{7659E19B-D438-40A4-A34D-AA234C23B84D}"/>
    <cellStyle name="Normal 19 5 4" xfId="4736" xr:uid="{FC52A025-07A3-45C8-80D0-B3F1588627AB}"/>
    <cellStyle name="Normal 19 5 4 2" xfId="9864" xr:uid="{58261A88-BE62-4D86-A2AD-D7E4DA53D5E5}"/>
    <cellStyle name="Normal 19 5 5" xfId="5833" xr:uid="{1730039F-A6B2-46C0-89FB-B003B07E8B89}"/>
    <cellStyle name="Normal 19 5 6" xfId="10967" xr:uid="{E2079BD3-5453-466A-B157-360A06963EA6}"/>
    <cellStyle name="Normal 19 6" xfId="933" xr:uid="{A8DBD510-2337-4659-B5FD-EA3949C2A117}"/>
    <cellStyle name="Normal 19 6 2" xfId="2095" xr:uid="{F6DFE3A4-DA00-4945-B625-EAE08F0DD764}"/>
    <cellStyle name="Normal 19 6 2 2" xfId="7253" xr:uid="{AE2E55E5-A9D4-404E-835D-C4ED9CDF9EA2}"/>
    <cellStyle name="Normal 19 6 3" xfId="3192" xr:uid="{104CDC2A-F2E9-4BDD-A588-549AAAA95BA3}"/>
    <cellStyle name="Normal 19 6 3 2" xfId="8348" xr:uid="{240CCDE0-5587-434A-B346-BD436B2A3493}"/>
    <cellStyle name="Normal 19 6 4" xfId="5060" xr:uid="{26E1E5CF-EBCA-4E7D-B806-611840F5C22A}"/>
    <cellStyle name="Normal 19 6 4 2" xfId="10188" xr:uid="{861FE8D8-0CA5-4923-A718-433BF9249E31}"/>
    <cellStyle name="Normal 19 6 5" xfId="6158" xr:uid="{03A5F683-31E2-4163-8E4C-EA840C882E9D}"/>
    <cellStyle name="Normal 19 6 6" xfId="11291" xr:uid="{5B52C3C8-3FA8-4CE8-93DB-873531D219C4}"/>
    <cellStyle name="Normal 19 7" xfId="1092" xr:uid="{468E7D09-4E30-4CD0-B9F2-C708DFC05424}"/>
    <cellStyle name="Normal 19 7 2" xfId="2237" xr:uid="{7C931131-2E43-4953-B7F5-B09125ADB2A6}"/>
    <cellStyle name="Normal 19 7 2 2" xfId="7395" xr:uid="{16CBB62A-ED7A-4C02-9276-2FE321558082}"/>
    <cellStyle name="Normal 19 7 3" xfId="3335" xr:uid="{4DCD9CA5-58AE-40B9-B8AE-F42839F7233A}"/>
    <cellStyle name="Normal 19 7 3 2" xfId="8490" xr:uid="{BA457CC3-66E5-4271-B958-269983C934DA}"/>
    <cellStyle name="Normal 19 7 4" xfId="5202" xr:uid="{E56990BB-46C6-4AB8-B327-39570466A39D}"/>
    <cellStyle name="Normal 19 7 4 2" xfId="10330" xr:uid="{8879FC66-9B49-41DD-88B0-A0CCDA64D060}"/>
    <cellStyle name="Normal 19 7 5" xfId="6300" xr:uid="{494700AC-B11A-4AFD-AD96-E3697917F65D}"/>
    <cellStyle name="Normal 19 7 6" xfId="11433" xr:uid="{00134DBC-6174-42EC-A75C-598ABDEFECED}"/>
    <cellStyle name="Normal 19 8" xfId="1283" xr:uid="{C77B4A74-52D2-4D33-AA78-1B3A59F9D355}"/>
    <cellStyle name="Normal 19 8 2" xfId="6442" xr:uid="{C60306AB-55EC-48F6-B332-48A8B7B021A1}"/>
    <cellStyle name="Normal 19 9" xfId="2380" xr:uid="{F653411D-468C-4DB7-8B13-8219D00A4B7A}"/>
    <cellStyle name="Normal 19 9 2" xfId="7537" xr:uid="{A882108F-E2E5-4E35-84A7-3E289F58A57D}"/>
    <cellStyle name="Normal 2" xfId="11" xr:uid="{00000000-0005-0000-0000-000061000000}"/>
    <cellStyle name="Normal 2 10" xfId="429" xr:uid="{DC082364-989A-47E6-BB9E-A3C5CD157BEC}"/>
    <cellStyle name="Normal 2 12" xfId="12" xr:uid="{00000000-0005-0000-0000-000062000000}"/>
    <cellStyle name="Normal 2 12 10" xfId="3638" xr:uid="{C9E22303-64C2-4CEF-9F60-AFB1113BDF52}"/>
    <cellStyle name="Normal 2 12 10 2" xfId="8767" xr:uid="{59DB581E-38B9-4A5B-9F13-F13FC660233B}"/>
    <cellStyle name="Normal 2 12 11" xfId="4227" xr:uid="{CAA88443-4A5C-40FA-A36F-83C96DFBFB7A}"/>
    <cellStyle name="Normal 2 12 11 2" xfId="9355" xr:uid="{01FB25CA-E13D-4166-A080-903050388A33}"/>
    <cellStyle name="Normal 2 12 12" xfId="5323" xr:uid="{FF3093AF-54BB-4569-8209-16251CF5D039}"/>
    <cellStyle name="Normal 2 12 13" xfId="10457" xr:uid="{BB044966-2FB8-444A-8E9C-857E22E43FA0}"/>
    <cellStyle name="Normal 2 12 2" xfId="120" xr:uid="{00000000-0005-0000-0000-000063000000}"/>
    <cellStyle name="Normal 2 12 2 10" xfId="5390" xr:uid="{062B9557-12E0-4590-8AAA-2BE1200D56F1}"/>
    <cellStyle name="Normal 2 12 2 11" xfId="10524" xr:uid="{CFE72592-7D65-4A33-95CF-22FD03616869}"/>
    <cellStyle name="Normal 2 12 2 2" xfId="273" xr:uid="{576BA036-9796-4BE0-8AC0-58A445E9A8AE}"/>
    <cellStyle name="Normal 2 12 2 2 2" xfId="779" xr:uid="{70400ED5-1B92-4C96-9090-0790028A13B0}"/>
    <cellStyle name="Normal 2 12 2 2 2 2" xfId="1945" xr:uid="{3B4F5D43-5019-46A0-BA7C-8400C763D91E}"/>
    <cellStyle name="Normal 2 12 2 2 2 2 2" xfId="7103" xr:uid="{59B9DC9F-02E6-4DE4-BF2F-742709BBE3AA}"/>
    <cellStyle name="Normal 2 12 2 2 2 3" xfId="3042" xr:uid="{AA81A5B7-DE4B-40ED-B86F-0C9E3C64BCA2}"/>
    <cellStyle name="Normal 2 12 2 2 2 3 2" xfId="8198" xr:uid="{D081BB8A-5A30-4D55-B7A3-5EE8A9D1C7ED}"/>
    <cellStyle name="Normal 2 12 2 2 2 4" xfId="4910" xr:uid="{E7639D66-EF00-4921-AC9F-5262EA42E6B5}"/>
    <cellStyle name="Normal 2 12 2 2 2 4 2" xfId="10038" xr:uid="{3F2A772C-6DBB-4DC6-9E61-3348D32E48A3}"/>
    <cellStyle name="Normal 2 12 2 2 2 5" xfId="6007" xr:uid="{E9F7D9FC-3F96-46CE-8B07-7C24359D1088}"/>
    <cellStyle name="Normal 2 12 2 2 2 6" xfId="11141" xr:uid="{28F34453-8D87-4AFE-A333-FB94D0A85C9B}"/>
    <cellStyle name="Normal 2 12 2 2 3" xfId="1470" xr:uid="{1C89553B-5A14-46F4-8144-0C9C51AD87EF}"/>
    <cellStyle name="Normal 2 12 2 2 3 2" xfId="6628" xr:uid="{82A0C755-3D77-4E41-BD8E-189E023DA37C}"/>
    <cellStyle name="Normal 2 12 2 2 4" xfId="2567" xr:uid="{2893300D-8D55-4853-955B-6954B403E2E9}"/>
    <cellStyle name="Normal 2 12 2 2 4 2" xfId="7723" xr:uid="{B7B47FEC-822C-4DD3-853F-6C3241D1E793}"/>
    <cellStyle name="Normal 2 12 2 2 5" xfId="3830" xr:uid="{D832FEA1-0BE9-4EE4-8E9C-5565E8D59426}"/>
    <cellStyle name="Normal 2 12 2 2 5 2" xfId="8959" xr:uid="{D18784B7-1F07-44D1-94CF-2C14DA8CEE0E}"/>
    <cellStyle name="Normal 2 12 2 2 6" xfId="4435" xr:uid="{876E416B-BAAC-4B84-AD53-E061EB2D7795}"/>
    <cellStyle name="Normal 2 12 2 2 6 2" xfId="9563" xr:uid="{D4B2ED0A-AE61-441D-9F58-B01A3AA24777}"/>
    <cellStyle name="Normal 2 12 2 2 7" xfId="5532" xr:uid="{DBA06DC7-64B8-45FD-BF97-53D92A9527F9}"/>
    <cellStyle name="Normal 2 12 2 2 8" xfId="10666" xr:uid="{2C132B5C-FBCA-4B7C-91A6-C9942A16AC36}"/>
    <cellStyle name="Normal 2 12 2 3" xfId="633" xr:uid="{BF0FFA13-354C-4149-B334-EBAC8F313BD6}"/>
    <cellStyle name="Normal 2 12 2 3 2" xfId="1803" xr:uid="{75674CAB-7775-43C0-BA68-00F936AE6567}"/>
    <cellStyle name="Normal 2 12 2 3 2 2" xfId="6961" xr:uid="{7FC931D2-5AFF-4BF2-BA84-8C341BEDAAFB}"/>
    <cellStyle name="Normal 2 12 2 3 3" xfId="2900" xr:uid="{C91B85B4-85BE-42E7-83FD-4B85FE568C23}"/>
    <cellStyle name="Normal 2 12 2 3 3 2" xfId="8056" xr:uid="{EF515683-E216-455B-AFDE-0A16421B767A}"/>
    <cellStyle name="Normal 2 12 2 3 4" xfId="4768" xr:uid="{1AFF3C9C-557E-49E2-8995-87179695EBBC}"/>
    <cellStyle name="Normal 2 12 2 3 4 2" xfId="9896" xr:uid="{F33FDF8E-38CF-458C-8FD7-515E111FD0E1}"/>
    <cellStyle name="Normal 2 12 2 3 5" xfId="5865" xr:uid="{0DEFAC8B-D504-4535-8D46-379770FD3E3A}"/>
    <cellStyle name="Normal 2 12 2 3 6" xfId="10999" xr:uid="{1BA9596F-1187-4E7C-9194-C20CC2F56252}"/>
    <cellStyle name="Normal 2 12 2 4" xfId="979" xr:uid="{166E41EA-F51E-44FA-B1B2-72D67BF2E724}"/>
    <cellStyle name="Normal 2 12 2 4 2" xfId="2139" xr:uid="{E47DCF37-B9D7-44BE-AC2F-FD45D8BBED05}"/>
    <cellStyle name="Normal 2 12 2 4 2 2" xfId="7297" xr:uid="{72FEAECA-BF3E-4D53-88DC-A4553CD490EE}"/>
    <cellStyle name="Normal 2 12 2 4 3" xfId="3236" xr:uid="{FEC6E9A6-CE0F-49DE-B6A6-FBBC5284A70E}"/>
    <cellStyle name="Normal 2 12 2 4 3 2" xfId="8392" xr:uid="{3A0AE8CC-E272-4423-A3F3-93CBFFE0865D}"/>
    <cellStyle name="Normal 2 12 2 4 4" xfId="5104" xr:uid="{1F54CC38-74DB-4A95-BE41-DC90DE06387B}"/>
    <cellStyle name="Normal 2 12 2 4 4 2" xfId="10232" xr:uid="{7828408E-2A37-4ECA-90F5-7EF9BA003828}"/>
    <cellStyle name="Normal 2 12 2 4 5" xfId="6202" xr:uid="{D356AFA5-7E8D-4131-85FC-DF4108E1AA53}"/>
    <cellStyle name="Normal 2 12 2 4 6" xfId="11335" xr:uid="{038D316F-6EB0-4FE5-8390-7E48B5D7BCB4}"/>
    <cellStyle name="Normal 2 12 2 5" xfId="1146" xr:uid="{12EDCD6A-378F-4433-974D-1225D5AB7E61}"/>
    <cellStyle name="Normal 2 12 2 5 2" xfId="2281" xr:uid="{8235EAA7-8783-4DD1-ACDB-1E158543DEB7}"/>
    <cellStyle name="Normal 2 12 2 5 2 2" xfId="7439" xr:uid="{3D754FB0-0B1B-4972-BC97-61D2BF769019}"/>
    <cellStyle name="Normal 2 12 2 5 3" xfId="3379" xr:uid="{A2F37AC3-A271-481D-8D7F-0CE497F84AAD}"/>
    <cellStyle name="Normal 2 12 2 5 3 2" xfId="8534" xr:uid="{B4941C91-CA74-47DC-82BD-29FAFB29219C}"/>
    <cellStyle name="Normal 2 12 2 5 4" xfId="5246" xr:uid="{FC08D031-EA58-46D0-9A6E-D2CB50E74744}"/>
    <cellStyle name="Normal 2 12 2 5 4 2" xfId="10374" xr:uid="{C4A8E96E-4352-4E58-A69D-5B4454ECBE06}"/>
    <cellStyle name="Normal 2 12 2 5 5" xfId="6344" xr:uid="{376648E5-9286-4A16-ABF3-979031E707AC}"/>
    <cellStyle name="Normal 2 12 2 5 6" xfId="11477" xr:uid="{A586052A-97B8-4CCE-BF04-4E9E906C52B2}"/>
    <cellStyle name="Normal 2 12 2 6" xfId="1328" xr:uid="{B8F98A9C-31AA-4E81-83D0-1A9048CCC762}"/>
    <cellStyle name="Normal 2 12 2 6 2" xfId="6486" xr:uid="{98E3421C-C75A-4757-A7EA-4129EE23B9B7}"/>
    <cellStyle name="Normal 2 12 2 7" xfId="2425" xr:uid="{20D8DDD0-96DE-4D72-A5CE-0B539307C332}"/>
    <cellStyle name="Normal 2 12 2 7 2" xfId="7581" xr:uid="{F9365D3D-D0D5-4077-90C5-315CDC2A8C6B}"/>
    <cellStyle name="Normal 2 12 2 8" xfId="3688" xr:uid="{5CBC1A98-E392-4632-BEBF-705AB704B11B}"/>
    <cellStyle name="Normal 2 12 2 8 2" xfId="8817" xr:uid="{7A630D54-54FF-45AA-83F5-809E273E7707}"/>
    <cellStyle name="Normal 2 12 2 9" xfId="4293" xr:uid="{D0837F2F-646F-488C-A110-C824C7BC5C27}"/>
    <cellStyle name="Normal 2 12 2 9 2" xfId="9421" xr:uid="{2B91F415-FA1F-44BF-A98B-1639CC4E740E}"/>
    <cellStyle name="Normal 2 12 3" xfId="351" xr:uid="{DE4097EA-6872-40E8-8533-C63A671EF729}"/>
    <cellStyle name="Normal 2 12 3 2" xfId="857" xr:uid="{FAFF08F5-27C2-4B5E-9622-59B484CC3825}"/>
    <cellStyle name="Normal 2 12 3 2 2" xfId="2022" xr:uid="{9A1A8692-F466-45C0-B30F-451BC69EB3F5}"/>
    <cellStyle name="Normal 2 12 3 2 2 2" xfId="7180" xr:uid="{6F529617-C409-406C-A843-09D76C6678F2}"/>
    <cellStyle name="Normal 2 12 3 2 3" xfId="3119" xr:uid="{34FFA146-048B-445D-BA0E-CB553442D0C5}"/>
    <cellStyle name="Normal 2 12 3 2 3 2" xfId="8275" xr:uid="{2425B861-A147-475E-B47E-2BCF7ABBC840}"/>
    <cellStyle name="Normal 2 12 3 2 4" xfId="4987" xr:uid="{AB92E3CA-9CFF-4876-9662-4FEDE0EE73D3}"/>
    <cellStyle name="Normal 2 12 3 2 4 2" xfId="10115" xr:uid="{D635477B-4F86-45DC-8831-4FF772189FE9}"/>
    <cellStyle name="Normal 2 12 3 2 5" xfId="6085" xr:uid="{14E09058-8FEA-4E2F-A8C2-ECB129D7805A}"/>
    <cellStyle name="Normal 2 12 3 2 6" xfId="11218" xr:uid="{08849143-D906-411F-9987-726C60D100AC}"/>
    <cellStyle name="Normal 2 12 3 3" xfId="1547" xr:uid="{276022F1-2D62-4200-AF1C-D377C7F05E5A}"/>
    <cellStyle name="Normal 2 12 3 3 2" xfId="6705" xr:uid="{8EBB0E1E-0A6D-438F-9025-8BF06A29EB27}"/>
    <cellStyle name="Normal 2 12 3 4" xfId="2644" xr:uid="{85EDC148-F9B8-423F-8E7A-FF0AE7AE7CFE}"/>
    <cellStyle name="Normal 2 12 3 4 2" xfId="7800" xr:uid="{70953F01-8135-4785-9A9F-5442D274810B}"/>
    <cellStyle name="Normal 2 12 3 5" xfId="3907" xr:uid="{0C4EF7DD-F7EA-4C73-A89E-43DAD80412CE}"/>
    <cellStyle name="Normal 2 12 3 5 2" xfId="9036" xr:uid="{4518DAAD-C282-4A5D-B409-897D0FDF7B43}"/>
    <cellStyle name="Normal 2 12 3 6" xfId="4512" xr:uid="{F3AFC90A-1156-4CA5-B91D-A430291C2C40}"/>
    <cellStyle name="Normal 2 12 3 6 2" xfId="9640" xr:uid="{65DA6F5E-D6C3-4297-BAF3-6BB5A42507BB}"/>
    <cellStyle name="Normal 2 12 3 7" xfId="5609" xr:uid="{20343C60-9A5B-46EB-B0C6-E9186A2125DC}"/>
    <cellStyle name="Normal 2 12 3 8" xfId="10743" xr:uid="{E7C56BBA-F538-449E-A53E-E1426C01323B}"/>
    <cellStyle name="Normal 2 12 4" xfId="206" xr:uid="{710D6704-70D2-47D8-BCF2-C7CAAE48C30E}"/>
    <cellStyle name="Normal 2 12 4 2" xfId="712" xr:uid="{EE7F15B4-485D-4D24-9C37-B4B030751394}"/>
    <cellStyle name="Normal 2 12 4 2 2" xfId="1879" xr:uid="{98612C04-D96C-459E-A3EF-6D2945D96D51}"/>
    <cellStyle name="Normal 2 12 4 2 2 2" xfId="7037" xr:uid="{13863DAD-13C5-4066-8492-AAC8BE023EB8}"/>
    <cellStyle name="Normal 2 12 4 2 3" xfId="2976" xr:uid="{AC0671ED-A7DA-4091-8F7E-137F90D993AF}"/>
    <cellStyle name="Normal 2 12 4 2 3 2" xfId="8132" xr:uid="{3FF521F2-16CF-4EA5-BA55-A5E9414DC187}"/>
    <cellStyle name="Normal 2 12 4 2 4" xfId="4844" xr:uid="{288BC701-7862-4447-8D4B-126FEFE25C83}"/>
    <cellStyle name="Normal 2 12 4 2 4 2" xfId="9972" xr:uid="{7B72C0C1-9ED4-48A1-839D-5CB18F7C8531}"/>
    <cellStyle name="Normal 2 12 4 2 5" xfId="5941" xr:uid="{C4B72B35-6E76-4DE3-ABFC-180CBABB6DB0}"/>
    <cellStyle name="Normal 2 12 4 2 6" xfId="11075" xr:uid="{428F134A-CEED-4B21-8368-688ABD60F093}"/>
    <cellStyle name="Normal 2 12 4 3" xfId="1404" xr:uid="{39CAA1C2-8727-49D4-9C58-DD70D508ADDC}"/>
    <cellStyle name="Normal 2 12 4 3 2" xfId="6562" xr:uid="{6D0143A4-6C10-4FDC-A582-A659B5E00511}"/>
    <cellStyle name="Normal 2 12 4 4" xfId="2501" xr:uid="{4CC92BCF-A285-4D58-A5B0-F29A72B3E906}"/>
    <cellStyle name="Normal 2 12 4 4 2" xfId="7657" xr:uid="{53074C42-E24E-4D92-9E03-B4BB16B3C2D5}"/>
    <cellStyle name="Normal 2 12 4 5" xfId="3764" xr:uid="{6A0C1D67-9B0E-4013-B5BF-2BA2FEF7FBB0}"/>
    <cellStyle name="Normal 2 12 4 5 2" xfId="8893" xr:uid="{8CD6500B-591B-4D5B-A744-AA0F6D85188B}"/>
    <cellStyle name="Normal 2 12 4 6" xfId="4369" xr:uid="{B91E28A7-F836-498A-AF3E-9278AC074FA3}"/>
    <cellStyle name="Normal 2 12 4 6 2" xfId="9497" xr:uid="{65E27E13-1D3B-4CAE-B171-B88BE0E7191C}"/>
    <cellStyle name="Normal 2 12 4 7" xfId="5466" xr:uid="{E8781106-07B9-48C6-AC2F-F53CE2F415D0}"/>
    <cellStyle name="Normal 2 12 4 8" xfId="10600" xr:uid="{E829FD41-66B7-43E5-9EE6-2749A64ACF4E}"/>
    <cellStyle name="Normal 2 12 5" xfId="579" xr:uid="{C51C7F8C-EBA7-4C03-B71D-46930112440C}"/>
    <cellStyle name="Normal 2 12 5 2" xfId="1753" xr:uid="{4ACA81D4-B551-4C3C-A79B-48EC6B36B1AE}"/>
    <cellStyle name="Normal 2 12 5 2 2" xfId="6911" xr:uid="{6F8568C2-2516-4563-88A9-F1C8AF24FDA3}"/>
    <cellStyle name="Normal 2 12 5 3" xfId="2850" xr:uid="{0BEDF28E-7680-4CBB-9B49-750E190B3B11}"/>
    <cellStyle name="Normal 2 12 5 3 2" xfId="8006" xr:uid="{2BD34504-9554-4358-B92E-4B0B5078E58B}"/>
    <cellStyle name="Normal 2 12 5 4" xfId="4718" xr:uid="{348BA55B-2B59-4648-8DD2-26227A80B7FC}"/>
    <cellStyle name="Normal 2 12 5 4 2" xfId="9846" xr:uid="{912FFABF-C0F2-4894-BD04-CDD176472DBE}"/>
    <cellStyle name="Normal 2 12 5 5" xfId="5815" xr:uid="{8AE057B4-86B7-4350-976B-6D83AF5C89D1}"/>
    <cellStyle name="Normal 2 12 5 6" xfId="10949" xr:uid="{33BD5959-0A21-4518-BD44-F7EF33770CE9}"/>
    <cellStyle name="Normal 2 12 6" xfId="911" xr:uid="{0C3CF259-523C-42C3-9D48-B4FECC008441}"/>
    <cellStyle name="Normal 2 12 6 2" xfId="2073" xr:uid="{A06C96FA-D42E-48D3-BCF9-E918A0210523}"/>
    <cellStyle name="Normal 2 12 6 2 2" xfId="7231" xr:uid="{BDEA5276-DD19-4C58-AAF4-93581CA49CC5}"/>
    <cellStyle name="Normal 2 12 6 3" xfId="3170" xr:uid="{CDF2815E-28DB-4214-B8E8-B38016AB384B}"/>
    <cellStyle name="Normal 2 12 6 3 2" xfId="8326" xr:uid="{E387AC1B-A0B6-4CC0-81A4-9079675B1513}"/>
    <cellStyle name="Normal 2 12 6 4" xfId="5038" xr:uid="{5F445E0F-FBF7-40E9-8C72-F8F32B75D6DA}"/>
    <cellStyle name="Normal 2 12 6 4 2" xfId="10166" xr:uid="{610622DC-CB16-404B-9C66-0C594D1EB760}"/>
    <cellStyle name="Normal 2 12 6 5" xfId="6136" xr:uid="{42D1A627-5CC5-4674-955E-29C952048A89}"/>
    <cellStyle name="Normal 2 12 6 6" xfId="11269" xr:uid="{F51800DF-220E-4B7A-9278-AA32FEF538FE}"/>
    <cellStyle name="Normal 2 12 7" xfId="1065" xr:uid="{388B00F8-54EB-417D-913E-B14BB97E8785}"/>
    <cellStyle name="Normal 2 12 7 2" xfId="2215" xr:uid="{BAE947E4-CC37-44DF-8845-68699C8936DF}"/>
    <cellStyle name="Normal 2 12 7 2 2" xfId="7373" xr:uid="{4F403014-3007-4E76-BDC6-9082771F7CF5}"/>
    <cellStyle name="Normal 2 12 7 3" xfId="3312" xr:uid="{14B4CA20-902C-4AB0-A709-31E1C0EE2A5F}"/>
    <cellStyle name="Normal 2 12 7 3 2" xfId="8468" xr:uid="{A9FED65E-2EE2-426E-A28D-DB47E8EB216C}"/>
    <cellStyle name="Normal 2 12 7 4" xfId="5180" xr:uid="{9C90749C-663D-4E37-8CD4-D48C7452EB84}"/>
    <cellStyle name="Normal 2 12 7 4 2" xfId="10308" xr:uid="{2F3C2A42-26AB-459D-B410-3F96123A5534}"/>
    <cellStyle name="Normal 2 12 7 5" xfId="6278" xr:uid="{6B3AB0EE-84F1-4586-97F3-4C73D89F7BDB}"/>
    <cellStyle name="Normal 2 12 7 6" xfId="11411" xr:uid="{2F4935CD-5F78-41DE-8625-D87C255FACA7}"/>
    <cellStyle name="Normal 2 12 8" xfId="1261" xr:uid="{E0FB1012-0CE9-4EFB-BC43-C0B8368FB060}"/>
    <cellStyle name="Normal 2 12 8 2" xfId="6420" xr:uid="{63BD48E2-7DB7-4873-961E-2C283E7668AA}"/>
    <cellStyle name="Normal 2 12 9" xfId="2358" xr:uid="{E4C21D98-4D34-4772-A3D8-6A2484A14676}"/>
    <cellStyle name="Normal 2 12 9 2" xfId="7515" xr:uid="{BEEEFA66-0DD9-40EE-B504-FBD8E4D8F826}"/>
    <cellStyle name="Normal 2 2" xfId="13" xr:uid="{00000000-0005-0000-0000-000064000000}"/>
    <cellStyle name="Normal 2 2 2" xfId="437" xr:uid="{FD7C606C-B87C-442D-8642-7E95CF525F44}"/>
    <cellStyle name="Normal 2 2 2 2" xfId="569" xr:uid="{6E85DFA2-DB0D-447A-90A3-AFA92DB1CFE0}"/>
    <cellStyle name="Normal 2 2 3" xfId="580" xr:uid="{80E5EF68-389A-4FE5-9EDE-B4E25D4DB9D8}"/>
    <cellStyle name="Normal 2 2 4" xfId="418" xr:uid="{06539D96-A658-46FD-8936-5734CB63F94F}"/>
    <cellStyle name="Normal 2 3" xfId="436" xr:uid="{F1D08671-06B3-4F5B-9F70-037DE0587CB3}"/>
    <cellStyle name="Normal 2 4" xfId="410" xr:uid="{AA7ADE3F-9D40-4CC0-A8A2-69D2C62D8881}"/>
    <cellStyle name="Normal 20" xfId="49" xr:uid="{00000000-0005-0000-0000-000065000000}"/>
    <cellStyle name="Normal 20 10" xfId="3659" xr:uid="{70646AB4-A0B9-46EB-8629-1061DC0F2230}"/>
    <cellStyle name="Normal 20 10 2" xfId="8788" xr:uid="{454FE3CB-90B3-4681-ACA9-54B1D8F7376E}"/>
    <cellStyle name="Normal 20 11" xfId="4252" xr:uid="{DDE9E793-84B4-4593-83E6-C2F390F2ECD7}"/>
    <cellStyle name="Normal 20 11 2" xfId="9380" xr:uid="{40D8AC97-B36D-43B1-B38B-E590469E840D}"/>
    <cellStyle name="Normal 20 12" xfId="5349" xr:uid="{2F1DAA5A-2D54-4CAB-AA39-1B5E1D3E3101}"/>
    <cellStyle name="Normal 20 13" xfId="10482" xr:uid="{A84A1CEC-C52A-4751-801E-928996406DE6}"/>
    <cellStyle name="Normal 20 2" xfId="150" xr:uid="{00000000-0005-0000-0000-000066000000}"/>
    <cellStyle name="Normal 20 2 10" xfId="5415" xr:uid="{50E4246A-460B-477C-BC9B-D31437C32E29}"/>
    <cellStyle name="Normal 20 2 11" xfId="10549" xr:uid="{9E9E34E3-CBD3-498C-9303-1B1C437A6E88}"/>
    <cellStyle name="Normal 20 2 2" xfId="298" xr:uid="{6A681AE9-EB7E-41EF-8422-348BB20567A3}"/>
    <cellStyle name="Normal 20 2 2 2" xfId="804" xr:uid="{5E147637-776C-4C11-918B-4D1A22C85BAF}"/>
    <cellStyle name="Normal 20 2 2 2 2" xfId="1970" xr:uid="{717E5AF2-38F6-4322-B398-417BF17511FB}"/>
    <cellStyle name="Normal 20 2 2 2 2 2" xfId="7128" xr:uid="{3DDCE2A7-87B4-4AB2-9F62-F33EC8363BAC}"/>
    <cellStyle name="Normal 20 2 2 2 3" xfId="3067" xr:uid="{74D7146F-2FA2-4E28-A95E-DF7FF0FF1ED4}"/>
    <cellStyle name="Normal 20 2 2 2 3 2" xfId="8223" xr:uid="{D48B306E-2D58-4307-9757-EFF343B6F85C}"/>
    <cellStyle name="Normal 20 2 2 2 4" xfId="4935" xr:uid="{2B5A0DBF-EB25-46D2-A9B5-2326CBEED26F}"/>
    <cellStyle name="Normal 20 2 2 2 4 2" xfId="10063" xr:uid="{50237FE1-A46F-4101-9D5F-357ABA667207}"/>
    <cellStyle name="Normal 20 2 2 2 5" xfId="6032" xr:uid="{0F75ECA1-58A4-4760-AF91-46DCF4B96FF3}"/>
    <cellStyle name="Normal 20 2 2 2 6" xfId="11166" xr:uid="{9A56D263-8055-45F3-BFA2-0552BB84B723}"/>
    <cellStyle name="Normal 20 2 2 3" xfId="1495" xr:uid="{6516F6BD-BFE7-4A73-A051-8DC6B58B305B}"/>
    <cellStyle name="Normal 20 2 2 3 2" xfId="6653" xr:uid="{3E302FF7-2D2D-4E62-AC50-40A84A938EA0}"/>
    <cellStyle name="Normal 20 2 2 4" xfId="2592" xr:uid="{144FF9EE-E2FF-4E18-872A-3ED6A1077258}"/>
    <cellStyle name="Normal 20 2 2 4 2" xfId="7748" xr:uid="{FA3ED962-AD5B-4A80-910D-C57A285AC2A4}"/>
    <cellStyle name="Normal 20 2 2 5" xfId="3855" xr:uid="{4D28AFAC-7C40-437A-A098-C1E07B6E0673}"/>
    <cellStyle name="Normal 20 2 2 5 2" xfId="8984" xr:uid="{4AC3FF4C-2508-44FB-A0DC-CDC42B2F0F70}"/>
    <cellStyle name="Normal 20 2 2 6" xfId="4460" xr:uid="{036BA5FE-63C5-4AE5-AAA5-B08E061A5BF5}"/>
    <cellStyle name="Normal 20 2 2 6 2" xfId="9588" xr:uid="{F9C59897-B6BA-47AA-92CB-325E3DCDB972}"/>
    <cellStyle name="Normal 20 2 2 7" xfId="5557" xr:uid="{06FB9DA3-B18B-43DC-AB32-25C4A3103245}"/>
    <cellStyle name="Normal 20 2 2 8" xfId="10691" xr:uid="{3CBDD85D-8110-4860-83C3-5A18BE945663}"/>
    <cellStyle name="Normal 20 2 3" xfId="659" xr:uid="{E6B1F6BA-4D88-476D-834F-61F2C3E0EB32}"/>
    <cellStyle name="Normal 20 2 3 2" xfId="1828" xr:uid="{0DF6A7BF-309A-42A5-BD08-8EF9F8334A17}"/>
    <cellStyle name="Normal 20 2 3 2 2" xfId="6986" xr:uid="{323DC1D7-136E-47FE-8893-23CB4E9DE13B}"/>
    <cellStyle name="Normal 20 2 3 3" xfId="2925" xr:uid="{D63255CA-1F29-48BC-B4F9-9FFC26F7E491}"/>
    <cellStyle name="Normal 20 2 3 3 2" xfId="8081" xr:uid="{9BEC00BD-109E-42AA-B22D-9A8FB4ECC488}"/>
    <cellStyle name="Normal 20 2 3 4" xfId="4793" xr:uid="{B091E438-3BC0-4368-B080-8CB88942382B}"/>
    <cellStyle name="Normal 20 2 3 4 2" xfId="9921" xr:uid="{44107045-B49A-41D5-8B13-8ECA75EC6991}"/>
    <cellStyle name="Normal 20 2 3 5" xfId="5890" xr:uid="{C87009B8-8647-42DC-9313-5922EA428131}"/>
    <cellStyle name="Normal 20 2 3 6" xfId="11024" xr:uid="{AE016DD8-8061-411A-856F-A393AC84F84E}"/>
    <cellStyle name="Normal 20 2 4" xfId="1004" xr:uid="{0C6E3542-80CB-4E67-A5B6-D93560EA793B}"/>
    <cellStyle name="Normal 20 2 4 2" xfId="2164" xr:uid="{E687A58B-688C-4232-870E-29FD6F830122}"/>
    <cellStyle name="Normal 20 2 4 2 2" xfId="7322" xr:uid="{B6C68676-3BA1-44B4-BE93-781E514218E4}"/>
    <cellStyle name="Normal 20 2 4 3" xfId="3261" xr:uid="{37D5E39A-7DC8-4491-9081-EC574CBF20AA}"/>
    <cellStyle name="Normal 20 2 4 3 2" xfId="8417" xr:uid="{3B1061B5-91F0-4FDD-A6C0-AB182596AF49}"/>
    <cellStyle name="Normal 20 2 4 4" xfId="5129" xr:uid="{4A7FFB46-0AD8-4017-BBF7-B743E3A48E6A}"/>
    <cellStyle name="Normal 20 2 4 4 2" xfId="10257" xr:uid="{0C69B9E0-4510-43E8-9230-7D847A439151}"/>
    <cellStyle name="Normal 20 2 4 5" xfId="6227" xr:uid="{A4CBD019-2B53-4151-BA12-A21A112D15B3}"/>
    <cellStyle name="Normal 20 2 4 6" xfId="11360" xr:uid="{D34C7072-D198-4A0B-812F-A95A708B594B}"/>
    <cellStyle name="Normal 20 2 5" xfId="1171" xr:uid="{269C77D5-F4FA-475B-B72F-142F3E4BEE31}"/>
    <cellStyle name="Normal 20 2 5 2" xfId="2306" xr:uid="{40DE3AB9-8A69-4D34-B30E-AB443E98F2D6}"/>
    <cellStyle name="Normal 20 2 5 2 2" xfId="7464" xr:uid="{E2D24B9D-E1DD-4981-B301-B3A1E9661ABA}"/>
    <cellStyle name="Normal 20 2 5 3" xfId="3404" xr:uid="{6415EB43-57CF-43A0-B370-403ED60880DA}"/>
    <cellStyle name="Normal 20 2 5 3 2" xfId="8559" xr:uid="{FBEF01B2-46F4-4BBD-BA6E-503DFEB38410}"/>
    <cellStyle name="Normal 20 2 5 4" xfId="5271" xr:uid="{07D86201-FC7E-47D7-BA05-53EE86ED5BD1}"/>
    <cellStyle name="Normal 20 2 5 4 2" xfId="10399" xr:uid="{2B25C9AF-4388-4C1A-B848-D8559ED82A68}"/>
    <cellStyle name="Normal 20 2 5 5" xfId="6369" xr:uid="{59AC3BF4-9501-419A-8F1A-E31013F5B1F9}"/>
    <cellStyle name="Normal 20 2 5 6" xfId="11502" xr:uid="{1115E30C-D44C-405C-946A-A285216F76F2}"/>
    <cellStyle name="Normal 20 2 6" xfId="1353" xr:uid="{97C71345-99C2-4DD2-B1C4-29BBC96DB04E}"/>
    <cellStyle name="Normal 20 2 6 2" xfId="6511" xr:uid="{B415B521-1A81-4084-800F-BC0D4E460DBA}"/>
    <cellStyle name="Normal 20 2 7" xfId="2450" xr:uid="{924BE68E-9007-45C3-846E-62388B450B2D}"/>
    <cellStyle name="Normal 20 2 7 2" xfId="7606" xr:uid="{4C36E101-955D-4E0A-8C5B-BF59E63F81D5}"/>
    <cellStyle name="Normal 20 2 8" xfId="3713" xr:uid="{D23F5ECA-7E4C-4DE5-BB4F-7939C4B02C8D}"/>
    <cellStyle name="Normal 20 2 8 2" xfId="8842" xr:uid="{CBD79E99-2E30-49D3-A291-63115CDDE652}"/>
    <cellStyle name="Normal 20 2 9" xfId="4318" xr:uid="{B20296E6-B80C-4D2E-93C9-757B877F234F}"/>
    <cellStyle name="Normal 20 2 9 2" xfId="9446" xr:uid="{9E93CD30-3602-455F-9A04-C23233CC665F}"/>
    <cellStyle name="Normal 20 3" xfId="377" xr:uid="{18E28090-1990-4175-841F-C8B81B280A26}"/>
    <cellStyle name="Normal 20 3 2" xfId="883" xr:uid="{CA688BBE-4694-41FE-9536-375F11CD2C0D}"/>
    <cellStyle name="Normal 20 3 2 2" xfId="2047" xr:uid="{11DFB705-FD3F-40E2-B247-56D62E9F7177}"/>
    <cellStyle name="Normal 20 3 2 2 2" xfId="7205" xr:uid="{34E6DEA3-5A0A-4E09-9682-BC0C8E75BDF3}"/>
    <cellStyle name="Normal 20 3 2 3" xfId="3144" xr:uid="{09001B00-1BAA-4CB7-9F40-801DFE9BA7E0}"/>
    <cellStyle name="Normal 20 3 2 3 2" xfId="8300" xr:uid="{8F0E9E57-A8C7-4531-98D9-69CE74A30FE8}"/>
    <cellStyle name="Normal 20 3 2 4" xfId="5012" xr:uid="{5897E492-FA45-4143-B4FA-A93AF14FABDC}"/>
    <cellStyle name="Normal 20 3 2 4 2" xfId="10140" xr:uid="{3FC8643C-E074-4496-9DCA-AEDA717070EE}"/>
    <cellStyle name="Normal 20 3 2 5" xfId="6110" xr:uid="{79E50544-3170-451E-B9F9-6C932C1B68CC}"/>
    <cellStyle name="Normal 20 3 2 6" xfId="11243" xr:uid="{90EC67F0-A426-43A7-BD54-D58814DD5CDB}"/>
    <cellStyle name="Normal 20 3 3" xfId="1572" xr:uid="{4F44EC75-AF9B-42C7-8958-53118D029CA7}"/>
    <cellStyle name="Normal 20 3 3 2" xfId="6730" xr:uid="{B3312AC2-DA71-470F-B972-18E15EA95EF8}"/>
    <cellStyle name="Normal 20 3 4" xfId="2669" xr:uid="{5849D96E-48AD-43E9-9A53-B35A2EABB32E}"/>
    <cellStyle name="Normal 20 3 4 2" xfId="7825" xr:uid="{05EA8465-50C3-42D5-9980-C7EF9640D29F}"/>
    <cellStyle name="Normal 20 3 5" xfId="3932" xr:uid="{C2ECD5EF-9093-4DF0-9BAE-DFE76F84EA29}"/>
    <cellStyle name="Normal 20 3 5 2" xfId="9061" xr:uid="{03B3CC7B-7E30-4363-A179-D869A8F0D2EF}"/>
    <cellStyle name="Normal 20 3 6" xfId="4537" xr:uid="{57E9388E-4056-49E3-98B2-ADA9002481B6}"/>
    <cellStyle name="Normal 20 3 6 2" xfId="9665" xr:uid="{88570A95-B160-44FB-ADF0-0B693338EB15}"/>
    <cellStyle name="Normal 20 3 7" xfId="5634" xr:uid="{DA87637C-FC34-44EC-9D08-53FE8834C15B}"/>
    <cellStyle name="Normal 20 3 8" xfId="10768" xr:uid="{F288DAD3-A74B-47F2-94B0-77DDFCEFE65E}"/>
    <cellStyle name="Normal 20 4" xfId="232" xr:uid="{D914514E-7FD3-43E9-B3C9-4DA30388841F}"/>
    <cellStyle name="Normal 20 4 2" xfId="738" xr:uid="{BB4CDB44-60B3-4476-91C8-873ADD513F9F}"/>
    <cellStyle name="Normal 20 4 2 2" xfId="1904" xr:uid="{BFA46838-4A9D-4C21-ADF4-A033E04ADC77}"/>
    <cellStyle name="Normal 20 4 2 2 2" xfId="7062" xr:uid="{45B0BF15-08E4-4AD4-97C1-A61809636DFA}"/>
    <cellStyle name="Normal 20 4 2 3" xfId="3001" xr:uid="{9910FCDA-84E1-4141-B66F-8B4BC8548168}"/>
    <cellStyle name="Normal 20 4 2 3 2" xfId="8157" xr:uid="{08C67058-8D15-4CAB-A8C8-9BC9198DF6DD}"/>
    <cellStyle name="Normal 20 4 2 4" xfId="4869" xr:uid="{2B84F07B-8685-4A8D-B4F5-D8FD7BCAC442}"/>
    <cellStyle name="Normal 20 4 2 4 2" xfId="9997" xr:uid="{4F430012-CE73-4E55-BB9E-AB4959F87BE4}"/>
    <cellStyle name="Normal 20 4 2 5" xfId="5966" xr:uid="{C638B417-A322-4EA3-ABE3-A8D5E1B0A13D}"/>
    <cellStyle name="Normal 20 4 2 6" xfId="11100" xr:uid="{E721BF91-1B3E-40A5-B2CC-BF0FA816C0A0}"/>
    <cellStyle name="Normal 20 4 3" xfId="1429" xr:uid="{6246CBCF-05FA-49E6-B01E-8ACA664DABF7}"/>
    <cellStyle name="Normal 20 4 3 2" xfId="6587" xr:uid="{B2AFFE8A-5F88-4390-BD92-09E0C4FB14FB}"/>
    <cellStyle name="Normal 20 4 4" xfId="2526" xr:uid="{D2AEC6DC-C44F-46DB-B3B8-193B27A94426}"/>
    <cellStyle name="Normal 20 4 4 2" xfId="7682" xr:uid="{30B8B6FA-8522-4B07-B302-477F946D2CD9}"/>
    <cellStyle name="Normal 20 4 5" xfId="3789" xr:uid="{3E322015-8E49-4E91-A144-EFB116076925}"/>
    <cellStyle name="Normal 20 4 5 2" xfId="8918" xr:uid="{2883CEE0-39CA-43A5-88A3-F7FD1E68E885}"/>
    <cellStyle name="Normal 20 4 6" xfId="4394" xr:uid="{AB7EBADB-A504-419A-8427-A36B9FE2D849}"/>
    <cellStyle name="Normal 20 4 6 2" xfId="9522" xr:uid="{C8FDB793-05E8-4F74-B4CF-A2F6C6A541F9}"/>
    <cellStyle name="Normal 20 4 7" xfId="5491" xr:uid="{EC60D9A5-9044-4282-B949-6233E29496A6}"/>
    <cellStyle name="Normal 20 4 8" xfId="10625" xr:uid="{B4CD53AE-774F-4FC2-A999-4161AE72B5B6}"/>
    <cellStyle name="Normal 20 5" xfId="602" xr:uid="{64DCECE8-8387-4126-849F-DC31A95D92D6}"/>
    <cellStyle name="Normal 20 5 2" xfId="1774" xr:uid="{1D4507B2-521A-4953-9C67-7A416BB218BB}"/>
    <cellStyle name="Normal 20 5 2 2" xfId="6932" xr:uid="{FE39FD22-83D3-4FC8-A81E-705465B2BB0D}"/>
    <cellStyle name="Normal 20 5 3" xfId="2871" xr:uid="{C2634A40-434C-4F72-B568-F3BC65A3274C}"/>
    <cellStyle name="Normal 20 5 3 2" xfId="8027" xr:uid="{083E93C0-0A4E-45BC-BC7B-1697E18C89CF}"/>
    <cellStyle name="Normal 20 5 4" xfId="4739" xr:uid="{006D4659-D16B-430C-970E-B6D1351EACF0}"/>
    <cellStyle name="Normal 20 5 4 2" xfId="9867" xr:uid="{C1ACC440-29F8-4C2F-85B7-0E0739FFBA64}"/>
    <cellStyle name="Normal 20 5 5" xfId="5836" xr:uid="{1B85A652-D76D-45F9-B877-EAB0D5E0D1D2}"/>
    <cellStyle name="Normal 20 5 6" xfId="10970" xr:uid="{55E14F6B-448F-4289-B169-F40AFF25A971}"/>
    <cellStyle name="Normal 20 6" xfId="936" xr:uid="{E0844CD3-80AF-434A-8F55-B2F623343C47}"/>
    <cellStyle name="Normal 20 6 2" xfId="2098" xr:uid="{7BB433DE-33DB-4742-8C24-D2892CF1C369}"/>
    <cellStyle name="Normal 20 6 2 2" xfId="7256" xr:uid="{0F41B950-7C7C-49DF-A247-B1DC2FB4F41C}"/>
    <cellStyle name="Normal 20 6 3" xfId="3195" xr:uid="{AD82FA6F-556A-4016-BD68-3A985BD14E88}"/>
    <cellStyle name="Normal 20 6 3 2" xfId="8351" xr:uid="{C27324B6-451F-4938-9DE9-70059615C50D}"/>
    <cellStyle name="Normal 20 6 4" xfId="5063" xr:uid="{87061DA0-A04B-4299-B7DB-4AD5C07B8BFC}"/>
    <cellStyle name="Normal 20 6 4 2" xfId="10191" xr:uid="{1ACC5D91-18B0-4D96-AB6B-401747796FB6}"/>
    <cellStyle name="Normal 20 6 5" xfId="6161" xr:uid="{974262C5-3E13-4917-931C-98E0309F877A}"/>
    <cellStyle name="Normal 20 6 6" xfId="11294" xr:uid="{6450C8C0-EE39-4DC8-AA1A-320A806D2FEC}"/>
    <cellStyle name="Normal 20 7" xfId="1095" xr:uid="{1DD2A6B5-787C-4D04-B5A4-E328FAC1166D}"/>
    <cellStyle name="Normal 20 7 2" xfId="2240" xr:uid="{D0251D1F-EE2A-459A-9589-FF1FFAF90FBB}"/>
    <cellStyle name="Normal 20 7 2 2" xfId="7398" xr:uid="{0CE09B2A-11A5-4AF6-A744-9179E3CE0B22}"/>
    <cellStyle name="Normal 20 7 3" xfId="3338" xr:uid="{CC5B7179-C95D-48AC-BC22-98DB815954EC}"/>
    <cellStyle name="Normal 20 7 3 2" xfId="8493" xr:uid="{1BF42E13-9F2C-4E4A-8C87-E435260845FD}"/>
    <cellStyle name="Normal 20 7 4" xfId="5205" xr:uid="{FECA4F8E-E0A5-4382-BF34-7F30D7C58356}"/>
    <cellStyle name="Normal 20 7 4 2" xfId="10333" xr:uid="{B86E803F-F4E4-4659-A3D2-4578344076AB}"/>
    <cellStyle name="Normal 20 7 5" xfId="6303" xr:uid="{511993BC-E779-4507-96BF-88C5BAE29808}"/>
    <cellStyle name="Normal 20 7 6" xfId="11436" xr:uid="{321E87A5-1CE6-4303-BD18-B414F74EFA32}"/>
    <cellStyle name="Normal 20 8" xfId="1286" xr:uid="{CA381AB1-573B-4CCC-BFBC-9A0F1C6C4DE7}"/>
    <cellStyle name="Normal 20 8 2" xfId="6445" xr:uid="{2BD46EC6-82B9-4752-9CAC-34C28112F53E}"/>
    <cellStyle name="Normal 20 9" xfId="2383" xr:uid="{9E7942E6-531D-4356-BFBE-22D2665053B4}"/>
    <cellStyle name="Normal 20 9 2" xfId="7540" xr:uid="{52F8E6A3-544A-4CCE-82EC-F8FE92A06A46}"/>
    <cellStyle name="Normal 21" xfId="51" xr:uid="{00000000-0005-0000-0000-000067000000}"/>
    <cellStyle name="Normal 21 10" xfId="3661" xr:uid="{F9EA7720-7271-431C-8864-8D8A9F03BFF1}"/>
    <cellStyle name="Normal 21 10 2" xfId="8790" xr:uid="{A10C59C0-707C-4428-A0A2-D79B522F1420}"/>
    <cellStyle name="Normal 21 11" xfId="4254" xr:uid="{484DAF9B-657F-46B0-B275-587CD11A2F52}"/>
    <cellStyle name="Normal 21 11 2" xfId="9382" xr:uid="{F97AC806-6C61-4EC1-B484-B14CA4ABEF86}"/>
    <cellStyle name="Normal 21 12" xfId="5351" xr:uid="{52DC9E59-DFCC-4521-BE4F-5C60CE8D2524}"/>
    <cellStyle name="Normal 21 13" xfId="10484" xr:uid="{8D4CD193-59F8-4159-88D5-173A025EF501}"/>
    <cellStyle name="Normal 21 2" xfId="152" xr:uid="{00000000-0005-0000-0000-000068000000}"/>
    <cellStyle name="Normal 21 2 10" xfId="5417" xr:uid="{56CDE9A0-EA8A-421E-B9EC-7C8B839FBB8D}"/>
    <cellStyle name="Normal 21 2 11" xfId="10551" xr:uid="{BDACE4DD-E78F-4F51-9745-19E5139317A9}"/>
    <cellStyle name="Normal 21 2 2" xfId="300" xr:uid="{5F25E1C3-B021-4FAE-99CE-538CD4A2AAE2}"/>
    <cellStyle name="Normal 21 2 2 2" xfId="806" xr:uid="{800EACBB-A0DA-4DA4-A83C-2C9307B0EC13}"/>
    <cellStyle name="Normal 21 2 2 2 2" xfId="1972" xr:uid="{7C24FB30-256E-4A98-A89F-3DE13F1156A6}"/>
    <cellStyle name="Normal 21 2 2 2 2 2" xfId="7130" xr:uid="{B0865254-9F9F-4D09-AEDF-A9FECE460977}"/>
    <cellStyle name="Normal 21 2 2 2 3" xfId="3069" xr:uid="{4896CAC3-3FC3-4486-B371-1AF01C8A1E2F}"/>
    <cellStyle name="Normal 21 2 2 2 3 2" xfId="8225" xr:uid="{732C0CDD-6220-434F-8AE5-C6B57E5B9007}"/>
    <cellStyle name="Normal 21 2 2 2 4" xfId="4937" xr:uid="{09AA46FC-0E84-4C67-91AC-FD77EC8EFC13}"/>
    <cellStyle name="Normal 21 2 2 2 4 2" xfId="10065" xr:uid="{4B1273AC-0DB0-42A8-8D64-6FC0C6F71701}"/>
    <cellStyle name="Normal 21 2 2 2 5" xfId="6034" xr:uid="{600356D3-AB9C-476A-9DFD-FFA12E9B05BF}"/>
    <cellStyle name="Normal 21 2 2 2 6" xfId="11168" xr:uid="{89337BEC-02E7-4C80-A90D-70A00177CF92}"/>
    <cellStyle name="Normal 21 2 2 3" xfId="1497" xr:uid="{51FE2332-C3D5-4564-8358-F5D0E0D467BF}"/>
    <cellStyle name="Normal 21 2 2 3 2" xfId="6655" xr:uid="{0CE59985-CB39-47CC-AEA8-7F92F0542F9F}"/>
    <cellStyle name="Normal 21 2 2 4" xfId="2594" xr:uid="{2BD54073-BB56-403D-8897-46319E525765}"/>
    <cellStyle name="Normal 21 2 2 4 2" xfId="7750" xr:uid="{CD2DF835-CC85-4D5B-ABB2-69D5868ADAA3}"/>
    <cellStyle name="Normal 21 2 2 5" xfId="3857" xr:uid="{A6223B0D-F764-488C-BC3B-3D95244B0C8A}"/>
    <cellStyle name="Normal 21 2 2 5 2" xfId="8986" xr:uid="{82A3B4AB-BB7F-4465-A98A-EA36A47B37B1}"/>
    <cellStyle name="Normal 21 2 2 6" xfId="4462" xr:uid="{6EED78D0-BE3B-4C42-8601-9DFEA38A2CA6}"/>
    <cellStyle name="Normal 21 2 2 6 2" xfId="9590" xr:uid="{54BCDE14-A484-4F37-AACC-6F4A55E1F021}"/>
    <cellStyle name="Normal 21 2 2 7" xfId="5559" xr:uid="{3A1B367B-5705-464B-99F8-F34D04906385}"/>
    <cellStyle name="Normal 21 2 2 8" xfId="10693" xr:uid="{6CE8976F-5E70-4AD9-87F4-18C3F2FFB90D}"/>
    <cellStyle name="Normal 21 2 3" xfId="661" xr:uid="{CCF4E001-47B6-43D3-BA89-FC97D3B7C2C1}"/>
    <cellStyle name="Normal 21 2 3 2" xfId="1830" xr:uid="{74200239-14E9-47C6-881C-2614D1B0E598}"/>
    <cellStyle name="Normal 21 2 3 2 2" xfId="6988" xr:uid="{5CB6C6DE-EF35-4D62-9480-C37BDC44AD76}"/>
    <cellStyle name="Normal 21 2 3 3" xfId="2927" xr:uid="{AF089BDE-6916-40B1-87DB-E8E2296B0D46}"/>
    <cellStyle name="Normal 21 2 3 3 2" xfId="8083" xr:uid="{C726F146-8D1F-4098-A21F-82F5252D140C}"/>
    <cellStyle name="Normal 21 2 3 4" xfId="4795" xr:uid="{C99F8FB5-2D49-4671-B805-E7501E5A4039}"/>
    <cellStyle name="Normal 21 2 3 4 2" xfId="9923" xr:uid="{02907D6F-B88C-4774-9BEE-FBB4954B4FB0}"/>
    <cellStyle name="Normal 21 2 3 5" xfId="5892" xr:uid="{A2A5921D-5700-476A-9990-0F6E773C7E46}"/>
    <cellStyle name="Normal 21 2 3 6" xfId="11026" xr:uid="{D54C1960-8D14-43B9-A0EC-E55AC8503A2B}"/>
    <cellStyle name="Normal 21 2 4" xfId="1006" xr:uid="{E9B3B600-FEB8-4EB7-A765-5A8F5F4F80E0}"/>
    <cellStyle name="Normal 21 2 4 2" xfId="2166" xr:uid="{9EC87E78-61C3-487D-BEDE-EDBB2A6FDCD3}"/>
    <cellStyle name="Normal 21 2 4 2 2" xfId="7324" xr:uid="{3EE81D14-9617-4DA9-AF33-DCC80703C921}"/>
    <cellStyle name="Normal 21 2 4 3" xfId="3263" xr:uid="{782D2FAD-CF9C-4BDE-AC80-16441E14F02A}"/>
    <cellStyle name="Normal 21 2 4 3 2" xfId="8419" xr:uid="{6E54D1C4-CBD4-47B9-9BF4-ECFC2168DC34}"/>
    <cellStyle name="Normal 21 2 4 4" xfId="5131" xr:uid="{C54DE78D-7181-4C71-B183-D34B0759A1E2}"/>
    <cellStyle name="Normal 21 2 4 4 2" xfId="10259" xr:uid="{201C56DF-1D48-40A5-A1A0-4E61C034BBF5}"/>
    <cellStyle name="Normal 21 2 4 5" xfId="6229" xr:uid="{AA7BB8E7-29FA-46FC-AF6F-6C4F1DDC6862}"/>
    <cellStyle name="Normal 21 2 4 6" xfId="11362" xr:uid="{1EF319BC-8C4B-4E55-842C-416584DBB291}"/>
    <cellStyle name="Normal 21 2 5" xfId="1173" xr:uid="{D6CEB926-A0B0-45E3-A354-0531061AF51B}"/>
    <cellStyle name="Normal 21 2 5 2" xfId="2308" xr:uid="{BC04CA4C-AC55-4C0E-83A2-B05930BF1214}"/>
    <cellStyle name="Normal 21 2 5 2 2" xfId="7466" xr:uid="{2B8FC273-D884-43D7-8CE4-85ABD4556B64}"/>
    <cellStyle name="Normal 21 2 5 3" xfId="3406" xr:uid="{6F200739-A256-4A19-B35C-8DC6112D5404}"/>
    <cellStyle name="Normal 21 2 5 3 2" xfId="8561" xr:uid="{73A3B2F1-9ED0-403F-A901-237920B7F4C0}"/>
    <cellStyle name="Normal 21 2 5 4" xfId="5273" xr:uid="{DE274DA9-1A62-43CA-8152-7B7A309E452A}"/>
    <cellStyle name="Normal 21 2 5 4 2" xfId="10401" xr:uid="{FE37F27B-9D72-4377-B449-D96083C26859}"/>
    <cellStyle name="Normal 21 2 5 5" xfId="6371" xr:uid="{3DF965F7-9F30-4450-A66B-AAA21A53D0DF}"/>
    <cellStyle name="Normal 21 2 5 6" xfId="11504" xr:uid="{C911D0E6-B9E4-41CB-A1D6-7EFBA7812FE8}"/>
    <cellStyle name="Normal 21 2 6" xfId="1355" xr:uid="{E5680948-C476-4B88-AED3-8B6AB513AB7A}"/>
    <cellStyle name="Normal 21 2 6 2" xfId="6513" xr:uid="{2F557983-9416-4D11-8C45-C83C93B95E68}"/>
    <cellStyle name="Normal 21 2 7" xfId="2452" xr:uid="{399D3A73-9DB6-4F6A-B3B6-01C0E2D15BA0}"/>
    <cellStyle name="Normal 21 2 7 2" xfId="7608" xr:uid="{D4372099-51E5-433E-9C9C-D15A079EEB40}"/>
    <cellStyle name="Normal 21 2 8" xfId="3715" xr:uid="{A3C1DAAB-92AC-43E1-BA52-43D15986CAD4}"/>
    <cellStyle name="Normal 21 2 8 2" xfId="8844" xr:uid="{D1C8C958-27F8-4F3B-89BC-850FB8A80F50}"/>
    <cellStyle name="Normal 21 2 9" xfId="4320" xr:uid="{421AC35F-82A8-4A6C-B06D-4DF12906AA9E}"/>
    <cellStyle name="Normal 21 2 9 2" xfId="9448" xr:uid="{C55AC985-14AD-4C10-BEFC-782037E54124}"/>
    <cellStyle name="Normal 21 3" xfId="379" xr:uid="{813FEF97-FA2A-4EC8-8B00-01685C03EEED}"/>
    <cellStyle name="Normal 21 3 2" xfId="885" xr:uid="{A4A7F0E9-CC6B-44BD-B082-89BA1C3B3F09}"/>
    <cellStyle name="Normal 21 3 2 2" xfId="2049" xr:uid="{D8BC68F7-413E-4960-B9B6-031123C4320B}"/>
    <cellStyle name="Normal 21 3 2 2 2" xfId="7207" xr:uid="{3E677123-C445-4724-AFFD-A59DD75BEE70}"/>
    <cellStyle name="Normal 21 3 2 3" xfId="3146" xr:uid="{C3EF4351-60B5-41E3-B01F-889CA0128B21}"/>
    <cellStyle name="Normal 21 3 2 3 2" xfId="8302" xr:uid="{B93AFD18-8D3B-452F-9D90-830FA9995A21}"/>
    <cellStyle name="Normal 21 3 2 4" xfId="5014" xr:uid="{7C0048CB-2A03-406F-8665-EF8C3BD889C4}"/>
    <cellStyle name="Normal 21 3 2 4 2" xfId="10142" xr:uid="{90FEF5E0-923B-40C3-A235-484D0A7EC8C8}"/>
    <cellStyle name="Normal 21 3 2 5" xfId="6112" xr:uid="{5DD050CC-06C9-4FC0-ABA1-0C8CB7A8E2B8}"/>
    <cellStyle name="Normal 21 3 2 6" xfId="11245" xr:uid="{072E00B3-64FF-4F29-A909-3B2CD5A1EF4D}"/>
    <cellStyle name="Normal 21 3 3" xfId="1574" xr:uid="{3859FC24-3EF2-4434-9C31-34553FEB0D83}"/>
    <cellStyle name="Normal 21 3 3 2" xfId="6732" xr:uid="{112D798A-BD76-4148-932A-8F0CAEB07F88}"/>
    <cellStyle name="Normal 21 3 4" xfId="2671" xr:uid="{F89441C3-43C2-49AB-8D65-889EF19FE289}"/>
    <cellStyle name="Normal 21 3 4 2" xfId="7827" xr:uid="{2D19B61D-030E-4568-8868-2AE47395DC2E}"/>
    <cellStyle name="Normal 21 3 5" xfId="3934" xr:uid="{F4B58B28-27A8-46BC-BAA8-A02ED1BE0386}"/>
    <cellStyle name="Normal 21 3 5 2" xfId="9063" xr:uid="{CE85219B-A1D3-4300-820A-D5160D44ABD8}"/>
    <cellStyle name="Normal 21 3 6" xfId="4539" xr:uid="{4C8F1061-5C5C-45FE-BC50-4EA9DF0BE668}"/>
    <cellStyle name="Normal 21 3 6 2" xfId="9667" xr:uid="{DBAB0429-4B6D-447D-8B11-681745852AA9}"/>
    <cellStyle name="Normal 21 3 7" xfId="5636" xr:uid="{310CA709-E895-49C1-A0AC-FD374071F1CA}"/>
    <cellStyle name="Normal 21 3 8" xfId="10770" xr:uid="{8D3F5DCF-B776-4F51-B131-9B2245E9FB14}"/>
    <cellStyle name="Normal 21 4" xfId="234" xr:uid="{53A8E43F-BB1E-423A-A848-5A24B58E5C6C}"/>
    <cellStyle name="Normal 21 4 2" xfId="740" xr:uid="{B2C27876-5F25-4758-9029-65A0DCDA4C0D}"/>
    <cellStyle name="Normal 21 4 2 2" xfId="1906" xr:uid="{81A45F75-28CB-44C0-9487-5A5D2925D93F}"/>
    <cellStyle name="Normal 21 4 2 2 2" xfId="7064" xr:uid="{AF8580E1-F97D-42DD-AB3F-BF25B126FA2C}"/>
    <cellStyle name="Normal 21 4 2 3" xfId="3003" xr:uid="{85F57033-E32D-45E2-8C8A-666B64D1E9DE}"/>
    <cellStyle name="Normal 21 4 2 3 2" xfId="8159" xr:uid="{E84132AF-C399-4F63-98AE-70C41711B586}"/>
    <cellStyle name="Normal 21 4 2 4" xfId="4871" xr:uid="{0A343209-7ECC-4F08-8E28-9A7ADF0F5C15}"/>
    <cellStyle name="Normal 21 4 2 4 2" xfId="9999" xr:uid="{29093A43-4746-452D-ACA4-5E9C5003A58C}"/>
    <cellStyle name="Normal 21 4 2 5" xfId="5968" xr:uid="{7CD2035E-59AC-4241-90D0-9E8FD1E6F8BB}"/>
    <cellStyle name="Normal 21 4 2 6" xfId="11102" xr:uid="{5AD2E5E8-83E4-4530-9974-59AA33FE6EAD}"/>
    <cellStyle name="Normal 21 4 3" xfId="1431" xr:uid="{EFC33CD5-4A61-48ED-8AF7-1D30816165F5}"/>
    <cellStyle name="Normal 21 4 3 2" xfId="6589" xr:uid="{F747123E-55A3-4250-8BBD-3C47982502FE}"/>
    <cellStyle name="Normal 21 4 4" xfId="2528" xr:uid="{2DF1008B-0F84-4349-B4E4-3A147349EF05}"/>
    <cellStyle name="Normal 21 4 4 2" xfId="7684" xr:uid="{C9FAB9B5-DCD6-4B1C-BADE-FE1C02131699}"/>
    <cellStyle name="Normal 21 4 5" xfId="3791" xr:uid="{38F105C9-AA2E-4CE5-9434-AB622BFC415F}"/>
    <cellStyle name="Normal 21 4 5 2" xfId="8920" xr:uid="{46EFC307-40FA-42A5-9EC5-E6611F3C08F7}"/>
    <cellStyle name="Normal 21 4 6" xfId="4396" xr:uid="{D08E512F-3D7A-4C1B-819E-3E5712BF0431}"/>
    <cellStyle name="Normal 21 4 6 2" xfId="9524" xr:uid="{B5549559-8D73-4402-AF66-FF861FCE91CD}"/>
    <cellStyle name="Normal 21 4 7" xfId="5493" xr:uid="{FD9F372E-8BAE-4E41-AF67-C496494BA529}"/>
    <cellStyle name="Normal 21 4 8" xfId="10627" xr:uid="{0B05327C-CF14-4E90-9568-3614B60488EC}"/>
    <cellStyle name="Normal 21 5" xfId="604" xr:uid="{E227AA6F-2A5A-401F-A7ED-558BA642A55F}"/>
    <cellStyle name="Normal 21 5 2" xfId="1776" xr:uid="{3C907CA9-C82D-4C35-B537-9998BA5D6768}"/>
    <cellStyle name="Normal 21 5 2 2" xfId="6934" xr:uid="{CD2E6133-4F06-4C2E-AE4F-67A03C3ED907}"/>
    <cellStyle name="Normal 21 5 3" xfId="2873" xr:uid="{C645DC5F-D660-4651-914C-0D9632B0C395}"/>
    <cellStyle name="Normal 21 5 3 2" xfId="8029" xr:uid="{390951B0-A836-46E1-AD2E-879EBA7F49FB}"/>
    <cellStyle name="Normal 21 5 4" xfId="4741" xr:uid="{3BF44F49-15B3-474F-BBB3-94F5A9413581}"/>
    <cellStyle name="Normal 21 5 4 2" xfId="9869" xr:uid="{CA3B487F-4F1A-47A6-A522-C15B58DAC4FE}"/>
    <cellStyle name="Normal 21 5 5" xfId="5838" xr:uid="{7AF19FAF-D0AA-4573-85DA-B94B0EE1578E}"/>
    <cellStyle name="Normal 21 5 6" xfId="10972" xr:uid="{E4FBC1FA-896B-4C7B-8100-B7E6356316B0}"/>
    <cellStyle name="Normal 21 6" xfId="938" xr:uid="{4D55E566-DAC5-42F5-9800-00EC3840B573}"/>
    <cellStyle name="Normal 21 6 2" xfId="2100" xr:uid="{805DB4BF-EB82-4CF6-AB47-D94160AA2850}"/>
    <cellStyle name="Normal 21 6 2 2" xfId="7258" xr:uid="{AA7B5A24-5C5A-4FCE-B8E1-72A224097E28}"/>
    <cellStyle name="Normal 21 6 3" xfId="3197" xr:uid="{6B2F6101-0E0C-4F81-B102-F1D35148DBD8}"/>
    <cellStyle name="Normal 21 6 3 2" xfId="8353" xr:uid="{BB65BA54-5751-4C13-9CBE-3882E42D26C2}"/>
    <cellStyle name="Normal 21 6 4" xfId="5065" xr:uid="{0B891BD6-16E5-4204-995D-2C7166736356}"/>
    <cellStyle name="Normal 21 6 4 2" xfId="10193" xr:uid="{35267D1C-BFF5-4305-90FD-FCB188850091}"/>
    <cellStyle name="Normal 21 6 5" xfId="6163" xr:uid="{377A62B9-A413-48F1-99CB-E7E5427F345A}"/>
    <cellStyle name="Normal 21 6 6" xfId="11296" xr:uid="{61594B8C-4A67-49C4-A35C-4B981801BDB8}"/>
    <cellStyle name="Normal 21 7" xfId="1097" xr:uid="{A57C2AF7-FB8D-4674-8914-5EE7624FA927}"/>
    <cellStyle name="Normal 21 7 2" xfId="2242" xr:uid="{4EF25C81-0F9A-466C-8CA8-0CC231E52639}"/>
    <cellStyle name="Normal 21 7 2 2" xfId="7400" xr:uid="{7FCB5AF1-31D7-401C-A8CD-15A741551ED5}"/>
    <cellStyle name="Normal 21 7 3" xfId="3340" xr:uid="{99C5CDC0-7C05-4DF5-97F8-246FE8E1F556}"/>
    <cellStyle name="Normal 21 7 3 2" xfId="8495" xr:uid="{A8342A5E-B734-4565-BDFD-01789F3AA18B}"/>
    <cellStyle name="Normal 21 7 4" xfId="5207" xr:uid="{E4516C73-5C55-4AD6-B993-C321E34BEED7}"/>
    <cellStyle name="Normal 21 7 4 2" xfId="10335" xr:uid="{38E627EC-4230-4AE7-AF99-89C36F1C8ACF}"/>
    <cellStyle name="Normal 21 7 5" xfId="6305" xr:uid="{FB117C9E-0DA0-47C2-A41D-51B99D35E13F}"/>
    <cellStyle name="Normal 21 7 6" xfId="11438" xr:uid="{3CECB078-16B5-41AC-BFB5-369E0C7CDB09}"/>
    <cellStyle name="Normal 21 8" xfId="1288" xr:uid="{3F7B0923-10D9-41CE-9047-C40F86E096C4}"/>
    <cellStyle name="Normal 21 8 2" xfId="6447" xr:uid="{062AFAC3-5CB9-47BD-B2FC-3A745C794FCB}"/>
    <cellStyle name="Normal 21 9" xfId="2385" xr:uid="{BD7D1452-2D85-4299-8990-32C3C77CB0DB}"/>
    <cellStyle name="Normal 21 9 2" xfId="7542" xr:uid="{5E971A0F-B358-4EFC-831B-CDA4D66B137E}"/>
    <cellStyle name="Normal 22" xfId="55" xr:uid="{00000000-0005-0000-0000-000069000000}"/>
    <cellStyle name="Normal 22 10" xfId="3665" xr:uid="{4B797507-3F7B-4A91-81FB-3DABC425ECAF}"/>
    <cellStyle name="Normal 22 10 2" xfId="8794" xr:uid="{F7B29947-F7E4-47A5-9A38-0A4CB787B8E4}"/>
    <cellStyle name="Normal 22 11" xfId="4258" xr:uid="{6E62DEF0-97A7-49D9-8F25-68FC7B496DF1}"/>
    <cellStyle name="Normal 22 11 2" xfId="9386" xr:uid="{487C5749-35AF-4566-90C3-3A9581B95E89}"/>
    <cellStyle name="Normal 22 12" xfId="5355" xr:uid="{18952EE6-84E2-4B92-93F8-5F2A11EDB3A5}"/>
    <cellStyle name="Normal 22 13" xfId="10488" xr:uid="{3FB46D49-24CD-42F9-930A-696D1600203E}"/>
    <cellStyle name="Normal 22 2" xfId="156" xr:uid="{00000000-0005-0000-0000-00006A000000}"/>
    <cellStyle name="Normal 22 2 10" xfId="5421" xr:uid="{F8C195A6-4C67-444E-AD7D-D2E716569145}"/>
    <cellStyle name="Normal 22 2 11" xfId="10555" xr:uid="{82D37F6E-9EFF-4BF7-91CF-FDC444A5D9B6}"/>
    <cellStyle name="Normal 22 2 2" xfId="304" xr:uid="{A04EA92E-6D4A-4361-92A7-55A0992A7E09}"/>
    <cellStyle name="Normal 22 2 2 2" xfId="810" xr:uid="{F581D493-C774-491F-9648-DFF6DC04965C}"/>
    <cellStyle name="Normal 22 2 2 2 2" xfId="1976" xr:uid="{B1F23704-B4AB-4575-A378-5C542306B426}"/>
    <cellStyle name="Normal 22 2 2 2 2 2" xfId="7134" xr:uid="{ABFED8A7-137B-4F90-9029-6BE0A30A3B2C}"/>
    <cellStyle name="Normal 22 2 2 2 3" xfId="3073" xr:uid="{23DA135D-4973-4BFF-AC72-D6B875D27EFD}"/>
    <cellStyle name="Normal 22 2 2 2 3 2" xfId="8229" xr:uid="{DA1AB315-F845-41CF-A30B-0928B97B17D6}"/>
    <cellStyle name="Normal 22 2 2 2 4" xfId="4941" xr:uid="{5A08C5A3-438A-40B5-91C7-8BAE69C4CF00}"/>
    <cellStyle name="Normal 22 2 2 2 4 2" xfId="10069" xr:uid="{985CDCAE-CC3E-40AF-A5C6-1A4A924C46D2}"/>
    <cellStyle name="Normal 22 2 2 2 5" xfId="6038" xr:uid="{5779AEA4-57D8-4EAB-9CAB-BDB62DCA4179}"/>
    <cellStyle name="Normal 22 2 2 2 6" xfId="11172" xr:uid="{573DAF74-E98D-4DFD-89CA-4D5FE3F6A811}"/>
    <cellStyle name="Normal 22 2 2 3" xfId="1501" xr:uid="{3687BB51-8D2B-4BC2-BE82-8FA6B44A337B}"/>
    <cellStyle name="Normal 22 2 2 3 2" xfId="6659" xr:uid="{49357FCD-A5F8-44CD-81D6-94BD7BA57206}"/>
    <cellStyle name="Normal 22 2 2 4" xfId="2598" xr:uid="{C746426C-C9B2-4B36-8303-91D4D70B4972}"/>
    <cellStyle name="Normal 22 2 2 4 2" xfId="7754" xr:uid="{593590DE-43D4-4B35-AB39-89E3D121F54E}"/>
    <cellStyle name="Normal 22 2 2 5" xfId="3861" xr:uid="{DB27C464-6D1C-4452-BA0B-AEAEFBE01226}"/>
    <cellStyle name="Normal 22 2 2 5 2" xfId="8990" xr:uid="{82570FEE-51B3-42C7-86A3-796BB064564E}"/>
    <cellStyle name="Normal 22 2 2 6" xfId="4466" xr:uid="{9CE8D9DB-FF2E-4D28-867C-34448A59177C}"/>
    <cellStyle name="Normal 22 2 2 6 2" xfId="9594" xr:uid="{B2C71EF5-A92A-40BB-BECC-E7EB4247AAFA}"/>
    <cellStyle name="Normal 22 2 2 7" xfId="5563" xr:uid="{79F68716-A134-4FE4-B534-A3CAD49F903B}"/>
    <cellStyle name="Normal 22 2 2 8" xfId="10697" xr:uid="{653E7685-F7D3-4AA3-A984-C4FFCD51CDE9}"/>
    <cellStyle name="Normal 22 2 3" xfId="665" xr:uid="{AEFB0C63-7B1F-45F0-88B7-92C7096A7649}"/>
    <cellStyle name="Normal 22 2 3 2" xfId="1834" xr:uid="{6A452EA2-5448-4E91-8A3C-92DBF121B5B8}"/>
    <cellStyle name="Normal 22 2 3 2 2" xfId="6992" xr:uid="{9458A82D-F549-4AA8-A51E-FDD5C724A864}"/>
    <cellStyle name="Normal 22 2 3 3" xfId="2931" xr:uid="{BC45701C-C03D-4CAA-B1F7-2D57A1A1B5A0}"/>
    <cellStyle name="Normal 22 2 3 3 2" xfId="8087" xr:uid="{EDC9B503-F54D-4FDE-9A4A-E54B4E035B6C}"/>
    <cellStyle name="Normal 22 2 3 4" xfId="4799" xr:uid="{D53BC4B9-1941-4FA1-9960-29A0574D0CCA}"/>
    <cellStyle name="Normal 22 2 3 4 2" xfId="9927" xr:uid="{5889792A-EF06-4515-85E8-F734C5DFE2CB}"/>
    <cellStyle name="Normal 22 2 3 5" xfId="5896" xr:uid="{1F1D64DD-B5FA-4E94-84B3-C33D6F9F7D6F}"/>
    <cellStyle name="Normal 22 2 3 6" xfId="11030" xr:uid="{E1B9B92D-5FA7-4515-B1AE-7C220807FB1B}"/>
    <cellStyle name="Normal 22 2 4" xfId="1010" xr:uid="{77666900-9B3A-4906-B33C-DDB05570A811}"/>
    <cellStyle name="Normal 22 2 4 2" xfId="2170" xr:uid="{9E473C23-6C47-4D38-8C9D-69EF654BF266}"/>
    <cellStyle name="Normal 22 2 4 2 2" xfId="7328" xr:uid="{BDECD9EB-34BF-46F8-A7F4-BA580FB304E0}"/>
    <cellStyle name="Normal 22 2 4 3" xfId="3267" xr:uid="{EF150C28-5C5C-4DB1-ADA3-0E6C75B5BD8C}"/>
    <cellStyle name="Normal 22 2 4 3 2" xfId="8423" xr:uid="{7B1E4729-9E64-439E-BCE0-F6040EFA8E20}"/>
    <cellStyle name="Normal 22 2 4 4" xfId="5135" xr:uid="{B4140D96-9A06-4810-90DA-8FEBA03AA77A}"/>
    <cellStyle name="Normal 22 2 4 4 2" xfId="10263" xr:uid="{D503D504-E3BA-480E-93B4-2FABDA0D6E7A}"/>
    <cellStyle name="Normal 22 2 4 5" xfId="6233" xr:uid="{82EDA211-6A90-4B3F-9436-EB37DEC780B9}"/>
    <cellStyle name="Normal 22 2 4 6" xfId="11366" xr:uid="{55FA2E87-A171-4F35-89CE-F24C7945F503}"/>
    <cellStyle name="Normal 22 2 5" xfId="1177" xr:uid="{2EFF3857-949E-468B-A138-8CEF20D4175E}"/>
    <cellStyle name="Normal 22 2 5 2" xfId="2312" xr:uid="{447FE0CE-7BF4-4F8E-9381-AE9DE5A0F228}"/>
    <cellStyle name="Normal 22 2 5 2 2" xfId="7470" xr:uid="{7CEFF424-3746-44E0-AE2B-A2E1C2BD8A76}"/>
    <cellStyle name="Normal 22 2 5 3" xfId="3410" xr:uid="{E8305930-FC6C-4730-A79B-B1DE1B281E90}"/>
    <cellStyle name="Normal 22 2 5 3 2" xfId="8565" xr:uid="{3562F1D6-07B9-440D-A651-A3BB1DF120B7}"/>
    <cellStyle name="Normal 22 2 5 4" xfId="5277" xr:uid="{6D74530A-5A22-4BA3-AF74-689F96AC555B}"/>
    <cellStyle name="Normal 22 2 5 4 2" xfId="10405" xr:uid="{949A0540-32A9-4BEF-BB13-DADC22AC6F11}"/>
    <cellStyle name="Normal 22 2 5 5" xfId="6375" xr:uid="{A80ACAEE-F816-4EE8-A368-C11A34826B1E}"/>
    <cellStyle name="Normal 22 2 5 6" xfId="11508" xr:uid="{A7FFA1A9-A8F7-427E-9CBB-90A2FDD5B601}"/>
    <cellStyle name="Normal 22 2 6" xfId="1359" xr:uid="{032F7B64-81C0-457F-957D-298C078DE985}"/>
    <cellStyle name="Normal 22 2 6 2" xfId="6517" xr:uid="{72855578-9F33-4938-AEAE-1B1DD0424BF9}"/>
    <cellStyle name="Normal 22 2 7" xfId="2456" xr:uid="{C9058357-D054-46DF-84CE-478468661B41}"/>
    <cellStyle name="Normal 22 2 7 2" xfId="7612" xr:uid="{F6277C82-95D7-49B4-874E-68471FA1676F}"/>
    <cellStyle name="Normal 22 2 8" xfId="3719" xr:uid="{D492A633-BCD4-41AC-83ED-345E9E8D30B2}"/>
    <cellStyle name="Normal 22 2 8 2" xfId="8848" xr:uid="{DC6DBF69-9A7B-436E-8743-B26CBCDD1A4E}"/>
    <cellStyle name="Normal 22 2 9" xfId="4324" xr:uid="{43A63514-B3DC-4D3D-A6DF-D2211966E6F3}"/>
    <cellStyle name="Normal 22 2 9 2" xfId="9452" xr:uid="{8DC42551-5451-4D45-9A48-751D7701E8C3}"/>
    <cellStyle name="Normal 22 3" xfId="383" xr:uid="{522C0B3C-D359-4294-B420-2EE59539AF54}"/>
    <cellStyle name="Normal 22 3 2" xfId="889" xr:uid="{42BFD19B-AC87-4F91-B473-20AFFCFB45D9}"/>
    <cellStyle name="Normal 22 3 2 2" xfId="2053" xr:uid="{CDDADB62-4C18-4683-A803-43B2A9A96046}"/>
    <cellStyle name="Normal 22 3 2 2 2" xfId="7211" xr:uid="{A19389FE-4CC6-4542-8DD4-95C990D484E7}"/>
    <cellStyle name="Normal 22 3 2 3" xfId="3150" xr:uid="{621BC7EA-D163-4CFC-802B-313C9A0EC91F}"/>
    <cellStyle name="Normal 22 3 2 3 2" xfId="8306" xr:uid="{49816136-1CAA-4BBB-9769-0E1A1D9F9E6B}"/>
    <cellStyle name="Normal 22 3 2 4" xfId="5018" xr:uid="{7946B557-FBF0-49B4-8590-CFD747501373}"/>
    <cellStyle name="Normal 22 3 2 4 2" xfId="10146" xr:uid="{1A1AE984-130B-4A51-A79D-E7682FC030CA}"/>
    <cellStyle name="Normal 22 3 2 5" xfId="6116" xr:uid="{0C7BF1B7-0B1E-4A65-96A8-D0F00507E4B0}"/>
    <cellStyle name="Normal 22 3 2 6" xfId="11249" xr:uid="{EB25B03B-B0BD-4837-840E-7F46C8189AB2}"/>
    <cellStyle name="Normal 22 3 3" xfId="1578" xr:uid="{9491E692-BCB8-4578-820E-D39AD652E4D7}"/>
    <cellStyle name="Normal 22 3 3 2" xfId="6736" xr:uid="{62A09096-9B3C-440B-B77C-EF1CBDC1B17A}"/>
    <cellStyle name="Normal 22 3 4" xfId="2675" xr:uid="{736F082E-7185-48E0-9F03-5908C38E9F8A}"/>
    <cellStyle name="Normal 22 3 4 2" xfId="7831" xr:uid="{EEC17335-DFE6-4FDB-9DD1-839AD956EEF6}"/>
    <cellStyle name="Normal 22 3 5" xfId="3938" xr:uid="{3B7FF9CD-9289-47CC-8BC1-35B6FD820776}"/>
    <cellStyle name="Normal 22 3 5 2" xfId="9067" xr:uid="{B36BA726-A529-4F15-A997-DA446E3DB573}"/>
    <cellStyle name="Normal 22 3 6" xfId="4543" xr:uid="{5BECD9BD-C376-408A-BFBD-569D3D203094}"/>
    <cellStyle name="Normal 22 3 6 2" xfId="9671" xr:uid="{29B22783-F2BD-4CFE-A46C-C10214234303}"/>
    <cellStyle name="Normal 22 3 7" xfId="5640" xr:uid="{C8FD6B9F-2E72-4B06-8F96-7DF013236A72}"/>
    <cellStyle name="Normal 22 3 8" xfId="10774" xr:uid="{F9693ED3-1028-4EFF-817A-63D43A5B475A}"/>
    <cellStyle name="Normal 22 4" xfId="238" xr:uid="{30F566DF-182D-4D7E-9AA4-63ED80F19638}"/>
    <cellStyle name="Normal 22 4 2" xfId="744" xr:uid="{237D95B7-752D-4B82-A2DA-43CFE46AFD1E}"/>
    <cellStyle name="Normal 22 4 2 2" xfId="1910" xr:uid="{0443ECA5-8198-414A-BCF1-C0D50C4C8E0D}"/>
    <cellStyle name="Normal 22 4 2 2 2" xfId="7068" xr:uid="{BA1B46FB-5356-4C87-A1F0-577EBA11A5A9}"/>
    <cellStyle name="Normal 22 4 2 3" xfId="3007" xr:uid="{D365B32F-5EF8-47D8-9489-EF78E552AC6D}"/>
    <cellStyle name="Normal 22 4 2 3 2" xfId="8163" xr:uid="{2DBD4DF7-2579-46A0-99D6-4C371CD3CABA}"/>
    <cellStyle name="Normal 22 4 2 4" xfId="4875" xr:uid="{7A124E61-16C6-4984-BB9A-5A7B1BE1988E}"/>
    <cellStyle name="Normal 22 4 2 4 2" xfId="10003" xr:uid="{75A6C01A-59AB-47BE-9F22-E6D86899DF01}"/>
    <cellStyle name="Normal 22 4 2 5" xfId="5972" xr:uid="{22109A0C-E5E3-4CCC-B40F-1CE2BE483B14}"/>
    <cellStyle name="Normal 22 4 2 6" xfId="11106" xr:uid="{C60BEE41-7C27-4E03-98B1-54705A95D0ED}"/>
    <cellStyle name="Normal 22 4 3" xfId="1435" xr:uid="{EBD7326B-C28A-485F-9E6E-CE1DA42784FE}"/>
    <cellStyle name="Normal 22 4 3 2" xfId="6593" xr:uid="{6440660B-9597-47B5-980D-593639A69334}"/>
    <cellStyle name="Normal 22 4 4" xfId="2532" xr:uid="{6255C2C6-EDAE-4678-9327-B8C5A66F29AD}"/>
    <cellStyle name="Normal 22 4 4 2" xfId="7688" xr:uid="{A35C159F-2232-44E1-8A5B-06F090D1D738}"/>
    <cellStyle name="Normal 22 4 5" xfId="3795" xr:uid="{9C8B09FE-2C30-4064-B7BF-1B0F8E54372A}"/>
    <cellStyle name="Normal 22 4 5 2" xfId="8924" xr:uid="{702D644D-205E-4A82-9569-C4B8479DC278}"/>
    <cellStyle name="Normal 22 4 6" xfId="4400" xr:uid="{860BD49C-4ABC-4DA8-B4BE-F692B89CBB2F}"/>
    <cellStyle name="Normal 22 4 6 2" xfId="9528" xr:uid="{7F6BD5B5-F85E-405B-8ECF-29B0890885CC}"/>
    <cellStyle name="Normal 22 4 7" xfId="5497" xr:uid="{8D433118-685B-4B2E-B084-5A0FD779BC02}"/>
    <cellStyle name="Normal 22 4 8" xfId="10631" xr:uid="{CF90299C-F285-444C-A2D9-9045741807ED}"/>
    <cellStyle name="Normal 22 5" xfId="608" xr:uid="{A7D6F451-FF2B-4CBE-A806-FD77A11D64E7}"/>
    <cellStyle name="Normal 22 5 2" xfId="1780" xr:uid="{799A2381-1F18-46D7-8346-7CB82F04735D}"/>
    <cellStyle name="Normal 22 5 2 2" xfId="6938" xr:uid="{5C03E353-55DF-4E1C-AFC2-CC51D584A381}"/>
    <cellStyle name="Normal 22 5 3" xfId="2877" xr:uid="{DB2E15C7-3B2A-421D-AB81-CE146B7B985B}"/>
    <cellStyle name="Normal 22 5 3 2" xfId="8033" xr:uid="{41EBB370-4508-40AC-A328-9413D414FEA5}"/>
    <cellStyle name="Normal 22 5 4" xfId="4745" xr:uid="{B7F0F7B4-96B4-4CD1-9694-A0D14D5A024B}"/>
    <cellStyle name="Normal 22 5 4 2" xfId="9873" xr:uid="{39A26C3D-DAA8-42C5-9CDA-95FE7570CA91}"/>
    <cellStyle name="Normal 22 5 5" xfId="5842" xr:uid="{9F5F2B5A-4579-4581-BA86-CD211B5BCEBA}"/>
    <cellStyle name="Normal 22 5 6" xfId="10976" xr:uid="{071AA953-EDCD-430D-A951-8EDC41D79885}"/>
    <cellStyle name="Normal 22 6" xfId="942" xr:uid="{1714E761-C2FD-4683-880D-01A83DC6922F}"/>
    <cellStyle name="Normal 22 6 2" xfId="2104" xr:uid="{1D293BC1-2C0D-4388-A0FD-416F4DA113EF}"/>
    <cellStyle name="Normal 22 6 2 2" xfId="7262" xr:uid="{986915DD-44C6-4A31-96DC-423BA56C7EFE}"/>
    <cellStyle name="Normal 22 6 3" xfId="3201" xr:uid="{7A6F0C6C-A363-4641-9329-59352B9D22FD}"/>
    <cellStyle name="Normal 22 6 3 2" xfId="8357" xr:uid="{A76113A9-6D6B-44FA-A514-E17714190BA5}"/>
    <cellStyle name="Normal 22 6 4" xfId="5069" xr:uid="{538C9D37-E7C6-4F5D-A60A-FCF8A25A7736}"/>
    <cellStyle name="Normal 22 6 4 2" xfId="10197" xr:uid="{C80D8E41-C5F5-4899-AF45-B909D8EDA462}"/>
    <cellStyle name="Normal 22 6 5" xfId="6167" xr:uid="{B3FFD644-7CE9-4F19-BC62-D453C02C16C6}"/>
    <cellStyle name="Normal 22 6 6" xfId="11300" xr:uid="{DECB62D9-EFD0-4DBE-8551-E2F6159F5A5B}"/>
    <cellStyle name="Normal 22 7" xfId="1101" xr:uid="{C3EA2CEC-6490-4432-84DA-ADE948B39F26}"/>
    <cellStyle name="Normal 22 7 2" xfId="2246" xr:uid="{906CD143-0F31-4B97-B58D-0F1E08EDC2E5}"/>
    <cellStyle name="Normal 22 7 2 2" xfId="7404" xr:uid="{EA059C8A-ADC3-4DEC-9DFE-ECE0D4B6A58A}"/>
    <cellStyle name="Normal 22 7 3" xfId="3344" xr:uid="{4370C2C3-9335-4759-8FEE-0482A0BAA3D2}"/>
    <cellStyle name="Normal 22 7 3 2" xfId="8499" xr:uid="{A53C6A57-8E86-4737-8976-77C6AD24DD38}"/>
    <cellStyle name="Normal 22 7 4" xfId="5211" xr:uid="{77CBDF13-C3EF-4627-8E9D-ADE6DE4D8580}"/>
    <cellStyle name="Normal 22 7 4 2" xfId="10339" xr:uid="{4F072B15-43C3-45CC-81B8-905A819465AE}"/>
    <cellStyle name="Normal 22 7 5" xfId="6309" xr:uid="{264C3822-826C-49B4-B3CE-5A8B17752F03}"/>
    <cellStyle name="Normal 22 7 6" xfId="11442" xr:uid="{27C6C222-79BB-4A06-ABA9-3680FE2D429A}"/>
    <cellStyle name="Normal 22 8" xfId="1292" xr:uid="{83E49D47-B4CA-4BF6-B53D-4B904538FF6E}"/>
    <cellStyle name="Normal 22 8 2" xfId="6451" xr:uid="{11E1C8B7-9E1F-4729-901D-C700EAB40A0A}"/>
    <cellStyle name="Normal 22 9" xfId="2389" xr:uid="{DB4D9E23-8280-4D6E-B018-B3D30AB74B89}"/>
    <cellStyle name="Normal 22 9 2" xfId="7546" xr:uid="{325183A8-F287-464E-85FC-C62912BE5909}"/>
    <cellStyle name="Normal 23" xfId="56" xr:uid="{00000000-0005-0000-0000-00006B000000}"/>
    <cellStyle name="Normal 23 10" xfId="3666" xr:uid="{B49C7D4A-1F5A-4801-BD3E-9D3DF4E62F7F}"/>
    <cellStyle name="Normal 23 10 2" xfId="8795" xr:uid="{F8C5C61B-F335-4C64-BF1D-D1FD32B8462D}"/>
    <cellStyle name="Normal 23 11" xfId="4259" xr:uid="{A9FF9306-6338-42F0-9647-BF47ECE7A728}"/>
    <cellStyle name="Normal 23 11 2" xfId="9387" xr:uid="{DBD1F72E-EB95-4196-8027-9A293957D19E}"/>
    <cellStyle name="Normal 23 12" xfId="5356" xr:uid="{C71F9793-EAD6-476C-BBCC-DF719AF9644B}"/>
    <cellStyle name="Normal 23 13" xfId="10489" xr:uid="{A4CB2BB4-4AF7-4965-A11C-2D1F05F10343}"/>
    <cellStyle name="Normal 23 2" xfId="157" xr:uid="{00000000-0005-0000-0000-00006C000000}"/>
    <cellStyle name="Normal 23 2 10" xfId="5422" xr:uid="{67548706-B973-460B-9143-4EC955BA6942}"/>
    <cellStyle name="Normal 23 2 11" xfId="10556" xr:uid="{5BB802D0-16A2-41B8-A4EF-3B8CC501EFC6}"/>
    <cellStyle name="Normal 23 2 2" xfId="305" xr:uid="{914F2614-5161-4B43-858F-9020BDEA594F}"/>
    <cellStyle name="Normal 23 2 2 2" xfId="811" xr:uid="{861F67DD-D209-4F72-8E94-F0C485758B1A}"/>
    <cellStyle name="Normal 23 2 2 2 2" xfId="1977" xr:uid="{4E15FEEB-F0E9-422B-8B28-398C872D633B}"/>
    <cellStyle name="Normal 23 2 2 2 2 2" xfId="7135" xr:uid="{E352327A-89B0-4D2C-AE89-7F32D000ABEA}"/>
    <cellStyle name="Normal 23 2 2 2 3" xfId="3074" xr:uid="{965B9C25-0205-4A89-9ECE-28578F2963A7}"/>
    <cellStyle name="Normal 23 2 2 2 3 2" xfId="8230" xr:uid="{57616457-EB7E-4B44-B04B-5025D3184A02}"/>
    <cellStyle name="Normal 23 2 2 2 4" xfId="4942" xr:uid="{77499D9D-D47D-4915-A4C1-27508BA90B9C}"/>
    <cellStyle name="Normal 23 2 2 2 4 2" xfId="10070" xr:uid="{0E819395-4FDD-45F3-8542-5656EE2833D9}"/>
    <cellStyle name="Normal 23 2 2 2 5" xfId="6039" xr:uid="{14AA0C2F-606C-4F9C-B245-BFD811B10820}"/>
    <cellStyle name="Normal 23 2 2 2 6" xfId="11173" xr:uid="{DCEE4E70-5BB6-4A35-B40C-4AF052673535}"/>
    <cellStyle name="Normal 23 2 2 3" xfId="1502" xr:uid="{4B93E2FB-8BC1-492E-9580-C9D831F7FBD6}"/>
    <cellStyle name="Normal 23 2 2 3 2" xfId="6660" xr:uid="{DE2D768F-7669-4BC9-9300-D26236648726}"/>
    <cellStyle name="Normal 23 2 2 4" xfId="2599" xr:uid="{97610D69-8B79-44ED-B513-DB4DE3020E01}"/>
    <cellStyle name="Normal 23 2 2 4 2" xfId="7755" xr:uid="{154D14A4-5760-4D74-A6D8-7CAB90944025}"/>
    <cellStyle name="Normal 23 2 2 5" xfId="3862" xr:uid="{161C8FB7-CB7B-4557-9737-458D80EBCC42}"/>
    <cellStyle name="Normal 23 2 2 5 2" xfId="8991" xr:uid="{5CF79561-4A4B-4F92-AD78-3F8E9B65BFF3}"/>
    <cellStyle name="Normal 23 2 2 6" xfId="4467" xr:uid="{E371E354-1599-4215-87F0-8DCFA35BA729}"/>
    <cellStyle name="Normal 23 2 2 6 2" xfId="9595" xr:uid="{083DF49E-184E-43C2-94D7-EE12C909458C}"/>
    <cellStyle name="Normal 23 2 2 7" xfId="5564" xr:uid="{B92C0432-6253-4EEC-88CC-677BAB2E52B1}"/>
    <cellStyle name="Normal 23 2 2 8" xfId="10698" xr:uid="{26EA2A1A-1D0C-488E-BA66-9BD259195C05}"/>
    <cellStyle name="Normal 23 2 3" xfId="666" xr:uid="{5F6B4059-F4A3-4732-AE55-6BF8F6B720BF}"/>
    <cellStyle name="Normal 23 2 3 2" xfId="1835" xr:uid="{2CB67254-7D94-4DD2-94BC-B3E542D488F6}"/>
    <cellStyle name="Normal 23 2 3 2 2" xfId="6993" xr:uid="{54930377-444F-4709-9A04-10A8140AF0DF}"/>
    <cellStyle name="Normal 23 2 3 3" xfId="2932" xr:uid="{96105E15-B940-442C-AF5D-784EA6FC75CF}"/>
    <cellStyle name="Normal 23 2 3 3 2" xfId="8088" xr:uid="{A3CC5FAE-ABA6-47E3-BECF-CEB73FA24026}"/>
    <cellStyle name="Normal 23 2 3 4" xfId="4800" xr:uid="{AC0B86BF-933B-4BE0-99FC-9EA664C12335}"/>
    <cellStyle name="Normal 23 2 3 4 2" xfId="9928" xr:uid="{51E0B3BC-CDD3-401A-9F41-C0330A0CB38D}"/>
    <cellStyle name="Normal 23 2 3 5" xfId="5897" xr:uid="{AF59A79D-7845-497F-9BE2-91E52F9CA441}"/>
    <cellStyle name="Normal 23 2 3 6" xfId="11031" xr:uid="{39E93777-55EA-49BB-8577-241DE9DBC686}"/>
    <cellStyle name="Normal 23 2 4" xfId="1011" xr:uid="{3C1D31DE-C519-4D24-A1A6-D5B6E7F13BF3}"/>
    <cellStyle name="Normal 23 2 4 2" xfId="2171" xr:uid="{42C2A0F5-E919-4164-8CD6-FAB7D75A20D0}"/>
    <cellStyle name="Normal 23 2 4 2 2" xfId="7329" xr:uid="{DEA9F085-1A3E-4CD6-8024-DE848DC25352}"/>
    <cellStyle name="Normal 23 2 4 3" xfId="3268" xr:uid="{C3536E19-AD44-4EFD-BC8E-95E7E1A69622}"/>
    <cellStyle name="Normal 23 2 4 3 2" xfId="8424" xr:uid="{D79E7741-D6A8-43F4-8F78-BEF992207089}"/>
    <cellStyle name="Normal 23 2 4 4" xfId="5136" xr:uid="{D8BBEB10-2739-419A-93A3-EA9C6301A2B9}"/>
    <cellStyle name="Normal 23 2 4 4 2" xfId="10264" xr:uid="{92861DD1-E560-405C-A0C0-64F17F848F66}"/>
    <cellStyle name="Normal 23 2 4 5" xfId="6234" xr:uid="{439E4FD2-2729-414C-8195-7F86E2E22ED9}"/>
    <cellStyle name="Normal 23 2 4 6" xfId="11367" xr:uid="{9A60AB37-226B-4682-969B-0B19AEA54915}"/>
    <cellStyle name="Normal 23 2 5" xfId="1178" xr:uid="{38C5DF4B-239B-4BE2-8CE9-1D4C05DD1B4E}"/>
    <cellStyle name="Normal 23 2 5 2" xfId="2313" xr:uid="{10BAC1A0-2237-4CAA-8394-3FDFCA9B470C}"/>
    <cellStyle name="Normal 23 2 5 2 2" xfId="7471" xr:uid="{03CF5B86-FAF7-4EBF-B906-62CA06DAEFFA}"/>
    <cellStyle name="Normal 23 2 5 3" xfId="3411" xr:uid="{41CF0C6A-AC0E-43E8-8B0F-8C0CBFE10D09}"/>
    <cellStyle name="Normal 23 2 5 3 2" xfId="8566" xr:uid="{B21316A9-C757-4A7D-973F-18CAAE41BBCE}"/>
    <cellStyle name="Normal 23 2 5 4" xfId="5278" xr:uid="{0679CA59-18E6-4F45-93DB-3089E96AEE70}"/>
    <cellStyle name="Normal 23 2 5 4 2" xfId="10406" xr:uid="{EBE348FF-A66F-44E0-9305-8B448088F4CD}"/>
    <cellStyle name="Normal 23 2 5 5" xfId="6376" xr:uid="{70A0DD97-80E4-4B22-B8AE-8B5407D1320B}"/>
    <cellStyle name="Normal 23 2 5 6" xfId="11509" xr:uid="{2284E834-4F63-4AC0-8D49-5E0875A66F01}"/>
    <cellStyle name="Normal 23 2 6" xfId="1360" xr:uid="{A47009AC-14E3-4D2D-8A86-0257040940CA}"/>
    <cellStyle name="Normal 23 2 6 2" xfId="6518" xr:uid="{641DF89B-8CF3-49C8-9CBB-9B892557BE1C}"/>
    <cellStyle name="Normal 23 2 7" xfId="2457" xr:uid="{DC066B57-79FD-48B4-9BD8-7DE5BF5A9D16}"/>
    <cellStyle name="Normal 23 2 7 2" xfId="7613" xr:uid="{034F342E-00CC-49BB-9E5A-4ECE8652BF58}"/>
    <cellStyle name="Normal 23 2 8" xfId="3720" xr:uid="{5E1E69CC-CABB-419C-97EB-879232E5EB29}"/>
    <cellStyle name="Normal 23 2 8 2" xfId="8849" xr:uid="{41F0EC10-9E5F-4799-ADC9-3DA6BB58873D}"/>
    <cellStyle name="Normal 23 2 9" xfId="4325" xr:uid="{AF01D5CD-EA1E-42A0-A000-9997DE81D7C6}"/>
    <cellStyle name="Normal 23 2 9 2" xfId="9453" xr:uid="{8894EC93-ED6C-49A1-A150-0F72BFCAF265}"/>
    <cellStyle name="Normal 23 3" xfId="384" xr:uid="{F354D41A-1EA5-4DD8-8F16-AFCD6990221C}"/>
    <cellStyle name="Normal 23 3 2" xfId="890" xr:uid="{2DE5A60D-E5F9-4804-A678-95EB78F62993}"/>
    <cellStyle name="Normal 23 3 2 2" xfId="2054" xr:uid="{43A9A928-2911-45E2-8130-74E9FB33850E}"/>
    <cellStyle name="Normal 23 3 2 2 2" xfId="7212" xr:uid="{DE681A1A-0C9E-4D5B-9CA1-1EA0296A4659}"/>
    <cellStyle name="Normal 23 3 2 3" xfId="3151" xr:uid="{61907B37-2D62-4BEF-B426-F75D0E3E26A1}"/>
    <cellStyle name="Normal 23 3 2 3 2" xfId="8307" xr:uid="{B67AB042-9729-4913-B211-0BE83E51640A}"/>
    <cellStyle name="Normal 23 3 2 4" xfId="5019" xr:uid="{11D6B7FE-E490-41F2-9A13-7C0C5F1F8335}"/>
    <cellStyle name="Normal 23 3 2 4 2" xfId="10147" xr:uid="{053EAA48-073E-4E02-A53B-E4D379B38764}"/>
    <cellStyle name="Normal 23 3 2 5" xfId="6117" xr:uid="{E181E0D5-B703-441F-9A65-22E3BC1432FB}"/>
    <cellStyle name="Normal 23 3 2 6" xfId="11250" xr:uid="{CF699AFE-2788-4309-91C9-BAE6F9408C5E}"/>
    <cellStyle name="Normal 23 3 3" xfId="1579" xr:uid="{1346ED6F-F759-4A31-B4F1-74F1B601EE87}"/>
    <cellStyle name="Normal 23 3 3 2" xfId="6737" xr:uid="{F58428F0-7427-4A81-98F2-DB57F028ECD6}"/>
    <cellStyle name="Normal 23 3 4" xfId="2676" xr:uid="{5F7A45AF-1A63-4CFE-A5C1-3897DF98C9A9}"/>
    <cellStyle name="Normal 23 3 4 2" xfId="7832" xr:uid="{9F319E5C-13E8-45FF-8E9F-26C3BDA69F1D}"/>
    <cellStyle name="Normal 23 3 5" xfId="3939" xr:uid="{1F1AB529-244D-45D7-9F9B-2645FE7AB05E}"/>
    <cellStyle name="Normal 23 3 5 2" xfId="9068" xr:uid="{45F79661-A6C7-4B89-9CA2-C581DCC1BC2B}"/>
    <cellStyle name="Normal 23 3 6" xfId="4544" xr:uid="{F280452E-0802-4443-A1EE-35A32879E8A1}"/>
    <cellStyle name="Normal 23 3 6 2" xfId="9672" xr:uid="{2C8396D9-CC70-40C3-8AD9-D24AB62920C6}"/>
    <cellStyle name="Normal 23 3 7" xfId="5641" xr:uid="{A6F08485-82BB-4233-AE4A-3472FD4F757B}"/>
    <cellStyle name="Normal 23 3 8" xfId="10775" xr:uid="{FD637755-DCD5-4447-8FDF-EFC9E443FAC7}"/>
    <cellStyle name="Normal 23 4" xfId="239" xr:uid="{BD8524EF-1128-4FBE-A17C-E2BC687859C3}"/>
    <cellStyle name="Normal 23 4 2" xfId="745" xr:uid="{E2A50987-A124-4081-BF6D-2B1FD05CF385}"/>
    <cellStyle name="Normal 23 4 2 2" xfId="1911" xr:uid="{450ED312-5EFF-4A01-91C7-4F85088600DD}"/>
    <cellStyle name="Normal 23 4 2 2 2" xfId="7069" xr:uid="{6BFEF290-DD95-4A1D-AA07-5E4E2FA479B1}"/>
    <cellStyle name="Normal 23 4 2 3" xfId="3008" xr:uid="{480D8AB1-9DA6-41DB-B635-48C307AAD8C9}"/>
    <cellStyle name="Normal 23 4 2 3 2" xfId="8164" xr:uid="{7B2E50C3-A2F5-4FD7-8C5F-E137F5ABC686}"/>
    <cellStyle name="Normal 23 4 2 4" xfId="4876" xr:uid="{8CFEF06C-FB91-4F86-BBB7-52A7D8684D2D}"/>
    <cellStyle name="Normal 23 4 2 4 2" xfId="10004" xr:uid="{40D5B88C-4EB8-4D8C-AB57-BB334A1331EC}"/>
    <cellStyle name="Normal 23 4 2 5" xfId="5973" xr:uid="{4C3E0EEC-D2F6-472D-813D-DA9687164AF7}"/>
    <cellStyle name="Normal 23 4 2 6" xfId="11107" xr:uid="{6DCE76F1-A5D0-4324-9E98-8D8F8F517D9A}"/>
    <cellStyle name="Normal 23 4 3" xfId="1436" xr:uid="{07971298-6B23-442C-B8CB-B588D369C952}"/>
    <cellStyle name="Normal 23 4 3 2" xfId="6594" xr:uid="{EF35B740-DC7C-419B-8F3E-F9FBE9E93B8F}"/>
    <cellStyle name="Normal 23 4 4" xfId="2533" xr:uid="{1BAA9292-4254-4DB1-91D0-5453F923CCBF}"/>
    <cellStyle name="Normal 23 4 4 2" xfId="7689" xr:uid="{E2C7DC16-83F5-4176-9E9C-A50F5DEB1C02}"/>
    <cellStyle name="Normal 23 4 5" xfId="3796" xr:uid="{11FB7C99-91E6-4B2D-B0EA-B2A6EF0C9D3D}"/>
    <cellStyle name="Normal 23 4 5 2" xfId="8925" xr:uid="{5366D843-4091-4CDF-A8A2-6646F668AAB7}"/>
    <cellStyle name="Normal 23 4 6" xfId="4401" xr:uid="{519B5071-1442-44EA-8CB7-50884F41C6C9}"/>
    <cellStyle name="Normal 23 4 6 2" xfId="9529" xr:uid="{045ECD4D-4919-4FEA-9AFC-CDB08231C2B6}"/>
    <cellStyle name="Normal 23 4 7" xfId="5498" xr:uid="{994ED1F6-AD4B-488B-B825-6ACB4F0E34F3}"/>
    <cellStyle name="Normal 23 4 8" xfId="10632" xr:uid="{BDF3C485-0153-4BC3-BB80-CB151645684E}"/>
    <cellStyle name="Normal 23 5" xfId="609" xr:uid="{3F768065-0A2C-4E79-8E43-1D2ECFD996D9}"/>
    <cellStyle name="Normal 23 5 2" xfId="1781" xr:uid="{55647ED0-C555-4167-8140-6513F687CA05}"/>
    <cellStyle name="Normal 23 5 2 2" xfId="6939" xr:uid="{1D6819EE-63D5-4425-BDE5-B3EB5615CC9A}"/>
    <cellStyle name="Normal 23 5 3" xfId="2878" xr:uid="{BD2FFB0F-AD3D-4968-8ECF-D065076BA9EB}"/>
    <cellStyle name="Normal 23 5 3 2" xfId="8034" xr:uid="{606251E2-9D61-465B-8E3D-877681CB9A67}"/>
    <cellStyle name="Normal 23 5 4" xfId="4746" xr:uid="{C1D224B2-4032-46B3-A277-93CCDA5421C4}"/>
    <cellStyle name="Normal 23 5 4 2" xfId="9874" xr:uid="{EFAC6ADA-1984-434A-A5B0-73BAF12E968D}"/>
    <cellStyle name="Normal 23 5 5" xfId="5843" xr:uid="{D52C90B1-02BE-478A-8F31-37C0A6314DC9}"/>
    <cellStyle name="Normal 23 5 6" xfId="10977" xr:uid="{4F9E539B-3464-4240-8EDE-830D705CA79E}"/>
    <cellStyle name="Normal 23 6" xfId="943" xr:uid="{95051B7B-516B-4AB2-8260-E99BDA4F68E5}"/>
    <cellStyle name="Normal 23 6 2" xfId="2105" xr:uid="{A4F525BD-7F1D-4459-A863-6D12C3A580C4}"/>
    <cellStyle name="Normal 23 6 2 2" xfId="7263" xr:uid="{DED8FE67-7B7B-4D3C-87BE-C9E2E5A2C102}"/>
    <cellStyle name="Normal 23 6 3" xfId="3202" xr:uid="{8489C482-F542-44FB-99C8-8EB5CC126235}"/>
    <cellStyle name="Normal 23 6 3 2" xfId="8358" xr:uid="{F6497F54-6FFA-41A8-B6A9-7FB0200BC5E9}"/>
    <cellStyle name="Normal 23 6 4" xfId="5070" xr:uid="{CF372768-3E81-4C4B-A7E4-C7B784E0374B}"/>
    <cellStyle name="Normal 23 6 4 2" xfId="10198" xr:uid="{201E96D6-21CD-4BB6-8A38-691B9C936F2D}"/>
    <cellStyle name="Normal 23 6 5" xfId="6168" xr:uid="{E2723C87-7744-4D43-93B4-84380AC85555}"/>
    <cellStyle name="Normal 23 6 6" xfId="11301" xr:uid="{A905E3B9-0789-4641-A7E3-668F221C95BE}"/>
    <cellStyle name="Normal 23 7" xfId="1102" xr:uid="{B4D24E2A-A8E9-4777-99FC-5587B5804FEB}"/>
    <cellStyle name="Normal 23 7 2" xfId="2247" xr:uid="{67C430FE-31C7-4ABF-A308-724717D13F3C}"/>
    <cellStyle name="Normal 23 7 2 2" xfId="7405" xr:uid="{9BDF37F1-0A34-4D29-9DA2-5A012593DFE8}"/>
    <cellStyle name="Normal 23 7 3" xfId="3345" xr:uid="{74B43B5B-9137-4D12-85E0-E7066B1EBE8F}"/>
    <cellStyle name="Normal 23 7 3 2" xfId="8500" xr:uid="{3F39FCA8-FFE1-4473-9CA0-E2AA2FFB4D7E}"/>
    <cellStyle name="Normal 23 7 4" xfId="5212" xr:uid="{22BB7CAD-8A98-419A-9841-671B5B56146F}"/>
    <cellStyle name="Normal 23 7 4 2" xfId="10340" xr:uid="{E82E2DD4-E0E8-4114-872C-CE2E9C9487D8}"/>
    <cellStyle name="Normal 23 7 5" xfId="6310" xr:uid="{F2A2E2A9-2E10-4A8C-A839-885E228649CC}"/>
    <cellStyle name="Normal 23 7 6" xfId="11443" xr:uid="{093FF1CE-DB28-4AAF-8D39-06CFF24EF749}"/>
    <cellStyle name="Normal 23 8" xfId="1293" xr:uid="{F041FBF3-80A4-4E72-A7EC-5F5E5A509660}"/>
    <cellStyle name="Normal 23 8 2" xfId="6452" xr:uid="{77B69802-A717-42BB-B110-591BF1936B33}"/>
    <cellStyle name="Normal 23 9" xfId="2390" xr:uid="{8877BC0B-B759-4005-921D-1ECA47DF1FC4}"/>
    <cellStyle name="Normal 23 9 2" xfId="7547" xr:uid="{E35629AE-2CB4-4B2C-AA45-EDE7E74ACF80}"/>
    <cellStyle name="Normal 24" xfId="60" xr:uid="{00000000-0005-0000-0000-00006D000000}"/>
    <cellStyle name="Normal 24 10" xfId="3670" xr:uid="{63BF06D4-D420-422B-9BFC-0E048747F66C}"/>
    <cellStyle name="Normal 24 10 2" xfId="8799" xr:uid="{11C01633-85D2-47CF-8466-4EE6453C10CD}"/>
    <cellStyle name="Normal 24 11" xfId="4263" xr:uid="{5E253D1C-F7A9-4DD2-BE49-33A31F2940AF}"/>
    <cellStyle name="Normal 24 11 2" xfId="9391" xr:uid="{C5A4BFE8-491B-4B80-BFE5-AD380BC91CB6}"/>
    <cellStyle name="Normal 24 12" xfId="5360" xr:uid="{20EA6C1E-1413-4349-9F07-EC7CC323780F}"/>
    <cellStyle name="Normal 24 13" xfId="10493" xr:uid="{9517F90F-7880-425D-88D3-33075DB83313}"/>
    <cellStyle name="Normal 24 2" xfId="161" xr:uid="{00000000-0005-0000-0000-00006E000000}"/>
    <cellStyle name="Normal 24 2 10" xfId="5426" xr:uid="{13FC80FF-3D5E-47E7-B44E-93A6DE038D2A}"/>
    <cellStyle name="Normal 24 2 11" xfId="10560" xr:uid="{30F25FA8-DDE8-4CCD-B663-967C1332060C}"/>
    <cellStyle name="Normal 24 2 2" xfId="309" xr:uid="{87B8B3B3-32D5-4613-A2F3-B288B4C7612C}"/>
    <cellStyle name="Normal 24 2 2 2" xfId="815" xr:uid="{63B45DA7-A8AE-4603-A7E9-71754D455ECF}"/>
    <cellStyle name="Normal 24 2 2 2 2" xfId="1981" xr:uid="{CB8A8547-425D-4886-B415-068853AECA6A}"/>
    <cellStyle name="Normal 24 2 2 2 2 2" xfId="7139" xr:uid="{687AD80B-86C8-4AB7-B2F7-C4E097C7075F}"/>
    <cellStyle name="Normal 24 2 2 2 3" xfId="3078" xr:uid="{8E413126-7A22-4759-958C-6BF1F08B22CA}"/>
    <cellStyle name="Normal 24 2 2 2 3 2" xfId="8234" xr:uid="{A05AB2F0-5513-4704-878E-9807095A0713}"/>
    <cellStyle name="Normal 24 2 2 2 4" xfId="4946" xr:uid="{1038B5F3-A6A8-4204-AC18-314EBA323268}"/>
    <cellStyle name="Normal 24 2 2 2 4 2" xfId="10074" xr:uid="{ED07D75F-6144-4D95-88E6-2E4E388EBF0E}"/>
    <cellStyle name="Normal 24 2 2 2 5" xfId="6043" xr:uid="{67345177-7D9E-4F5B-8CB6-65430FE5F216}"/>
    <cellStyle name="Normal 24 2 2 2 6" xfId="11177" xr:uid="{1DE73C2F-8B60-4400-871E-ACA7296CB901}"/>
    <cellStyle name="Normal 24 2 2 3" xfId="1506" xr:uid="{BE6ADBAF-7B07-4CFB-99DB-3C2F4AEE262E}"/>
    <cellStyle name="Normal 24 2 2 3 2" xfId="6664" xr:uid="{C537FD47-C8DA-43E3-A922-38916E581E68}"/>
    <cellStyle name="Normal 24 2 2 4" xfId="2603" xr:uid="{026010D6-2D21-4577-92D5-1C7ADA2C084C}"/>
    <cellStyle name="Normal 24 2 2 4 2" xfId="7759" xr:uid="{AB4830D6-21B8-4A12-B0CF-A08B60965F6C}"/>
    <cellStyle name="Normal 24 2 2 5" xfId="3866" xr:uid="{3564DAB3-591F-44B3-B383-32822D6327CD}"/>
    <cellStyle name="Normal 24 2 2 5 2" xfId="8995" xr:uid="{5C35C93B-3664-4728-B685-EE21997A0839}"/>
    <cellStyle name="Normal 24 2 2 6" xfId="4471" xr:uid="{896C7F10-5EC0-492A-8AF7-7BCF34B876AB}"/>
    <cellStyle name="Normal 24 2 2 6 2" xfId="9599" xr:uid="{458881CC-B092-49C4-AA89-197724B56EAA}"/>
    <cellStyle name="Normal 24 2 2 7" xfId="5568" xr:uid="{62F80326-10C6-44E5-A27A-2FE4BB1220CE}"/>
    <cellStyle name="Normal 24 2 2 8" xfId="10702" xr:uid="{C87383FF-91D9-4EBA-AFB6-950C15ABE279}"/>
    <cellStyle name="Normal 24 2 3" xfId="670" xr:uid="{0D43E74E-A37A-49E2-A119-744CD4F112A6}"/>
    <cellStyle name="Normal 24 2 3 2" xfId="1839" xr:uid="{0EE54C37-F603-4015-800B-A3374BC6B6E1}"/>
    <cellStyle name="Normal 24 2 3 2 2" xfId="6997" xr:uid="{00F5B122-484B-4B4C-ABB7-6666FF5EB295}"/>
    <cellStyle name="Normal 24 2 3 3" xfId="2936" xr:uid="{B8893FD1-41F7-4240-843D-C3427E3A7D6E}"/>
    <cellStyle name="Normal 24 2 3 3 2" xfId="8092" xr:uid="{890D23EC-E2D6-4F12-ABB3-240BB67A9555}"/>
    <cellStyle name="Normal 24 2 3 4" xfId="4804" xr:uid="{E2631E03-9607-45DB-A9AB-12308F27D445}"/>
    <cellStyle name="Normal 24 2 3 4 2" xfId="9932" xr:uid="{2D3FDDFF-0E97-43D4-8AD6-5D434D18966B}"/>
    <cellStyle name="Normal 24 2 3 5" xfId="5901" xr:uid="{E6BDDD1E-B4D7-48A1-9683-F1EBA127E04F}"/>
    <cellStyle name="Normal 24 2 3 6" xfId="11035" xr:uid="{62A0175B-8C0D-44DF-8190-65878522D7E6}"/>
    <cellStyle name="Normal 24 2 4" xfId="1015" xr:uid="{B915E553-24C8-4F8F-9345-2FC49BF21A2C}"/>
    <cellStyle name="Normal 24 2 4 2" xfId="2175" xr:uid="{5D059F30-98E8-4C01-9C63-2D72DF6E013D}"/>
    <cellStyle name="Normal 24 2 4 2 2" xfId="7333" xr:uid="{16E73CE1-0616-4739-A96A-5C2E3BCE58D1}"/>
    <cellStyle name="Normal 24 2 4 3" xfId="3272" xr:uid="{74408560-5C7C-4868-A353-4F1060B2D423}"/>
    <cellStyle name="Normal 24 2 4 3 2" xfId="8428" xr:uid="{A6AA3EC0-568F-43BD-A0C4-B3152B46789A}"/>
    <cellStyle name="Normal 24 2 4 4" xfId="5140" xr:uid="{08054E17-C8A8-486C-B270-6D43576557E3}"/>
    <cellStyle name="Normal 24 2 4 4 2" xfId="10268" xr:uid="{66ADF81E-273D-45C5-A306-EAF048191013}"/>
    <cellStyle name="Normal 24 2 4 5" xfId="6238" xr:uid="{6EC1D083-4EEF-4140-AFD2-5F65D5AD1B9E}"/>
    <cellStyle name="Normal 24 2 4 6" xfId="11371" xr:uid="{87C843D2-1298-45C0-96F5-37C4E14AEDF2}"/>
    <cellStyle name="Normal 24 2 5" xfId="1182" xr:uid="{9F6D99F2-FEB7-4029-934A-4B858DF6BF59}"/>
    <cellStyle name="Normal 24 2 5 2" xfId="2317" xr:uid="{24CB7C70-377D-46E4-8ACE-F86939AFF5F0}"/>
    <cellStyle name="Normal 24 2 5 2 2" xfId="7475" xr:uid="{4BDDB8EE-DCCD-433F-8FF0-4BD532B8E451}"/>
    <cellStyle name="Normal 24 2 5 3" xfId="3415" xr:uid="{8034B058-F481-4F8A-B0EA-53445D287347}"/>
    <cellStyle name="Normal 24 2 5 3 2" xfId="8570" xr:uid="{DB966953-9446-470F-9304-9364EB1F3643}"/>
    <cellStyle name="Normal 24 2 5 4" xfId="5282" xr:uid="{C00CEDAC-A0EE-4020-9AB6-70C8ADF1876C}"/>
    <cellStyle name="Normal 24 2 5 4 2" xfId="10410" xr:uid="{C87BFD8A-74F2-4980-AD28-AA157688526E}"/>
    <cellStyle name="Normal 24 2 5 5" xfId="6380" xr:uid="{423B33D7-4C94-4A87-A7B8-4DCFB7F183C5}"/>
    <cellStyle name="Normal 24 2 5 6" xfId="11513" xr:uid="{9378FDD6-434F-4C40-B403-B7E9DE14896D}"/>
    <cellStyle name="Normal 24 2 6" xfId="1364" xr:uid="{DCAC8A58-41B5-4D87-86F0-B9212E9F5293}"/>
    <cellStyle name="Normal 24 2 6 2" xfId="6522" xr:uid="{A75BD26A-125B-4A47-BA65-985F80573B97}"/>
    <cellStyle name="Normal 24 2 7" xfId="2461" xr:uid="{7156BD01-8C73-4CE1-8225-FDD2CC2DA25F}"/>
    <cellStyle name="Normal 24 2 7 2" xfId="7617" xr:uid="{6A3F079D-5941-487B-94C4-3A17199C443F}"/>
    <cellStyle name="Normal 24 2 8" xfId="3724" xr:uid="{F798E4D4-B3CA-49BE-BD5B-7CE936143F97}"/>
    <cellStyle name="Normal 24 2 8 2" xfId="8853" xr:uid="{8A68ECBA-2937-48C5-AA57-5348C007AEA7}"/>
    <cellStyle name="Normal 24 2 9" xfId="4329" xr:uid="{8DA8F221-073D-448C-BB75-E274F33009A7}"/>
    <cellStyle name="Normal 24 2 9 2" xfId="9457" xr:uid="{C1A09FAB-99C7-411F-92C8-6B05475E9FBA}"/>
    <cellStyle name="Normal 24 3" xfId="388" xr:uid="{A4C73931-49F0-4821-B6E9-63EFD4792758}"/>
    <cellStyle name="Normal 24 3 2" xfId="894" xr:uid="{7F034A38-EDA9-404A-87C1-5D2AEB501905}"/>
    <cellStyle name="Normal 24 3 2 2" xfId="2058" xr:uid="{DF05C8B2-86A4-4FE3-8386-963D547DE1F4}"/>
    <cellStyle name="Normal 24 3 2 2 2" xfId="7216" xr:uid="{638592FC-8483-46CD-BDE2-CAA7E7A7580E}"/>
    <cellStyle name="Normal 24 3 2 3" xfId="3155" xr:uid="{5314A7E3-E8D4-4042-8AC3-65C270D8FEC1}"/>
    <cellStyle name="Normal 24 3 2 3 2" xfId="8311" xr:uid="{3C035578-F814-451C-AEBD-1C0DD50BC4A5}"/>
    <cellStyle name="Normal 24 3 2 4" xfId="5023" xr:uid="{9FFB1D8F-DF97-48EE-A75D-8A3445BC7AA2}"/>
    <cellStyle name="Normal 24 3 2 4 2" xfId="10151" xr:uid="{6BE54ABA-3875-452B-B43F-5B5DCA16233B}"/>
    <cellStyle name="Normal 24 3 2 5" xfId="6121" xr:uid="{CDC807F1-1AE3-48DE-B56E-ADD111A59180}"/>
    <cellStyle name="Normal 24 3 2 6" xfId="11254" xr:uid="{A1F7592A-5D45-4FD6-83D2-000FC40F3F26}"/>
    <cellStyle name="Normal 24 3 3" xfId="1583" xr:uid="{CBF53D78-9265-4D71-BE3C-C93E7D10B8D1}"/>
    <cellStyle name="Normal 24 3 3 2" xfId="6741" xr:uid="{536AF805-3FE7-480B-95C6-859FC7FE6BF8}"/>
    <cellStyle name="Normal 24 3 4" xfId="2680" xr:uid="{275C1BF2-1837-4006-95D0-04BF51BE18C5}"/>
    <cellStyle name="Normal 24 3 4 2" xfId="7836" xr:uid="{681620D4-735C-42B6-B0C2-3859A1B73738}"/>
    <cellStyle name="Normal 24 3 5" xfId="3943" xr:uid="{DB793DFD-C652-4A82-932D-4FE3D222DBC9}"/>
    <cellStyle name="Normal 24 3 5 2" xfId="9072" xr:uid="{DD0228B8-D346-4CC3-A941-05962C3DC0A8}"/>
    <cellStyle name="Normal 24 3 6" xfId="4548" xr:uid="{E424A4FF-2CE5-4C0B-89EE-15B399126D06}"/>
    <cellStyle name="Normal 24 3 6 2" xfId="9676" xr:uid="{4E48B86C-062D-4159-A98A-37A20642D115}"/>
    <cellStyle name="Normal 24 3 7" xfId="5645" xr:uid="{3BB7CF75-19C9-4F92-8180-1F9762640FB3}"/>
    <cellStyle name="Normal 24 3 8" xfId="10779" xr:uid="{A787B4F7-26C2-410D-8B78-CDD734606049}"/>
    <cellStyle name="Normal 24 4" xfId="243" xr:uid="{94A07057-92C3-42C4-AF19-935A414CF371}"/>
    <cellStyle name="Normal 24 4 2" xfId="749" xr:uid="{A5AB2F3E-9B42-49B0-AD24-534651AD575E}"/>
    <cellStyle name="Normal 24 4 2 2" xfId="1915" xr:uid="{1F5F844D-465E-4B11-AFC9-BC35E4A85453}"/>
    <cellStyle name="Normal 24 4 2 2 2" xfId="7073" xr:uid="{B31BCB02-E2AC-4947-84A1-9E6E62884B08}"/>
    <cellStyle name="Normal 24 4 2 3" xfId="3012" xr:uid="{ACB8208A-A858-4CA7-9EA3-563A70027F99}"/>
    <cellStyle name="Normal 24 4 2 3 2" xfId="8168" xr:uid="{7E7ED1F2-5E94-4D1B-B931-F865FB48CCC7}"/>
    <cellStyle name="Normal 24 4 2 4" xfId="4880" xr:uid="{585A594E-6EA3-4F6B-875A-5D7351E47A65}"/>
    <cellStyle name="Normal 24 4 2 4 2" xfId="10008" xr:uid="{9B0933C9-23C4-4219-B3E5-1488F09FDB5E}"/>
    <cellStyle name="Normal 24 4 2 5" xfId="5977" xr:uid="{8BE14DB6-2009-477D-AE56-93BB69014896}"/>
    <cellStyle name="Normal 24 4 2 6" xfId="11111" xr:uid="{CBF6664E-5C97-4B34-8D7F-6685BFF5EF9D}"/>
    <cellStyle name="Normal 24 4 3" xfId="1440" xr:uid="{4687C547-ADDF-4A20-9DA9-2E1BD00670FE}"/>
    <cellStyle name="Normal 24 4 3 2" xfId="6598" xr:uid="{18CE4288-A975-4A8B-9022-7F23875ECF9B}"/>
    <cellStyle name="Normal 24 4 4" xfId="2537" xr:uid="{15083CBA-14A7-4690-BC4D-FDC286E41C3F}"/>
    <cellStyle name="Normal 24 4 4 2" xfId="7693" xr:uid="{7D5C035E-7F16-4F02-8A25-8678E49D5667}"/>
    <cellStyle name="Normal 24 4 5" xfId="3800" xr:uid="{AAA3F603-F3F5-481F-9E27-4634382F87EC}"/>
    <cellStyle name="Normal 24 4 5 2" xfId="8929" xr:uid="{B1AE0D5B-9D03-424A-9167-D9AE76BF9B96}"/>
    <cellStyle name="Normal 24 4 6" xfId="4405" xr:uid="{2D05330D-795E-46D0-A6DE-A6577C07AF3A}"/>
    <cellStyle name="Normal 24 4 6 2" xfId="9533" xr:uid="{92AC2D10-B540-47AC-AAC7-B24B9ECC52E3}"/>
    <cellStyle name="Normal 24 4 7" xfId="5502" xr:uid="{BC257237-AB84-4A14-BB6B-C9C7A36A828A}"/>
    <cellStyle name="Normal 24 4 8" xfId="10636" xr:uid="{FEC2816D-0B28-45BF-B468-BB1A32CA26B8}"/>
    <cellStyle name="Normal 24 5" xfId="613" xr:uid="{905AB118-7D5E-4972-BAF4-BCB4B2C058E1}"/>
    <cellStyle name="Normal 24 5 2" xfId="1785" xr:uid="{E4EB792B-17F3-482B-82EA-B80E5DFF4F96}"/>
    <cellStyle name="Normal 24 5 2 2" xfId="6943" xr:uid="{8609C61F-7D5C-459B-B904-66ECFC1A6364}"/>
    <cellStyle name="Normal 24 5 3" xfId="2882" xr:uid="{E92202A9-D80B-4214-95DD-7051A4812272}"/>
    <cellStyle name="Normal 24 5 3 2" xfId="8038" xr:uid="{C059AE80-5734-4B2A-9DE3-1C1142657EA0}"/>
    <cellStyle name="Normal 24 5 4" xfId="4750" xr:uid="{2B8E4282-A6C7-44CE-A7D7-2C202C3C6AB5}"/>
    <cellStyle name="Normal 24 5 4 2" xfId="9878" xr:uid="{A223AE4B-937C-46B0-9D5D-EC007A8F26FD}"/>
    <cellStyle name="Normal 24 5 5" xfId="5847" xr:uid="{73A8E41B-7614-4593-BBDD-9B8FC3D2305F}"/>
    <cellStyle name="Normal 24 5 6" xfId="10981" xr:uid="{C0F7473A-8DBF-46DB-865F-166AF6657012}"/>
    <cellStyle name="Normal 24 6" xfId="947" xr:uid="{3BC15351-D66F-4773-91C8-4260FEF09798}"/>
    <cellStyle name="Normal 24 6 2" xfId="2109" xr:uid="{114A7491-B433-42DE-B0BB-FE759C7B7254}"/>
    <cellStyle name="Normal 24 6 2 2" xfId="7267" xr:uid="{DCAD84A6-99EA-4713-9914-7B5E36E22936}"/>
    <cellStyle name="Normal 24 6 3" xfId="3206" xr:uid="{82501048-FEAD-4D77-B469-C638B1DD9D00}"/>
    <cellStyle name="Normal 24 6 3 2" xfId="8362" xr:uid="{0F8A9106-713C-457D-AD7B-B82F6FFD29F7}"/>
    <cellStyle name="Normal 24 6 4" xfId="5074" xr:uid="{EFB262AF-F461-4598-B976-D2961E65FC6A}"/>
    <cellStyle name="Normal 24 6 4 2" xfId="10202" xr:uid="{AF253E33-31A2-4BEC-9EA0-B454F634EDE1}"/>
    <cellStyle name="Normal 24 6 5" xfId="6172" xr:uid="{2DF06432-B573-4DD8-8E4F-F00974159D7C}"/>
    <cellStyle name="Normal 24 6 6" xfId="11305" xr:uid="{81E3179E-6B00-45D7-AD5A-9CDD33B195C8}"/>
    <cellStyle name="Normal 24 7" xfId="1106" xr:uid="{84E89816-8F61-49D8-8AF3-3612A6C2B8E7}"/>
    <cellStyle name="Normal 24 7 2" xfId="2251" xr:uid="{0393C573-96DB-4B9F-9688-ACAF599151D4}"/>
    <cellStyle name="Normal 24 7 2 2" xfId="7409" xr:uid="{3CDEB4F8-9266-461A-98BC-45FFE6D19D75}"/>
    <cellStyle name="Normal 24 7 3" xfId="3349" xr:uid="{FCCFC14C-5FD5-4A91-A9B7-1CC93C050555}"/>
    <cellStyle name="Normal 24 7 3 2" xfId="8504" xr:uid="{6E38273A-3A8B-4C46-8E93-1721A2044D2F}"/>
    <cellStyle name="Normal 24 7 4" xfId="5216" xr:uid="{21ADF4C2-DD5F-4DCA-ABBD-9E9F02743A47}"/>
    <cellStyle name="Normal 24 7 4 2" xfId="10344" xr:uid="{D5171BA3-118C-4B6D-87DF-7B3DFFAA5483}"/>
    <cellStyle name="Normal 24 7 5" xfId="6314" xr:uid="{517E18CB-AE98-4831-A9AB-A9AD99A48D54}"/>
    <cellStyle name="Normal 24 7 6" xfId="11447" xr:uid="{05B580A9-3FFE-4C97-8EE2-98C5A6D78369}"/>
    <cellStyle name="Normal 24 8" xfId="1297" xr:uid="{248CBEA5-DE22-4111-A962-54C29E54AF4F}"/>
    <cellStyle name="Normal 24 8 2" xfId="6456" xr:uid="{4EE04C2B-93D7-4440-BD2F-E9C9D5A326BF}"/>
    <cellStyle name="Normal 24 9" xfId="2394" xr:uid="{32D40694-0006-40AC-BB37-8A4A49462C2F}"/>
    <cellStyle name="Normal 24 9 2" xfId="7551" xr:uid="{1B1BADDE-5405-4ADC-BE10-16D1BDAAC7F1}"/>
    <cellStyle name="Normal 25" xfId="37" xr:uid="{00000000-0005-0000-0000-00006F000000}"/>
    <cellStyle name="Normal 25 10" xfId="3647" xr:uid="{D5679E0F-1168-437A-B3B0-58D2F55928FC}"/>
    <cellStyle name="Normal 25 10 2" xfId="8776" xr:uid="{06E686D2-19F0-4BFF-9A44-C9B28E9680EE}"/>
    <cellStyle name="Normal 25 11" xfId="4240" xr:uid="{81CBE2EC-38EA-412A-849D-B411C07610FB}"/>
    <cellStyle name="Normal 25 11 2" xfId="9368" xr:uid="{0DA060B9-EB07-4522-BDF4-5A1A213C99EB}"/>
    <cellStyle name="Normal 25 12" xfId="5337" xr:uid="{0E49DCE4-4A09-4152-A073-BEEDF7EC7DFE}"/>
    <cellStyle name="Normal 25 13" xfId="10470" xr:uid="{CFFF2838-A171-4F2A-8DEE-28C8CCEBC782}"/>
    <cellStyle name="Normal 25 2" xfId="138" xr:uid="{00000000-0005-0000-0000-000070000000}"/>
    <cellStyle name="Normal 25 2 10" xfId="5403" xr:uid="{6B91B998-8D16-456F-9575-6C165B626ADC}"/>
    <cellStyle name="Normal 25 2 11" xfId="10537" xr:uid="{1016FD43-0CAB-4652-876F-B6E4A9BF4E0E}"/>
    <cellStyle name="Normal 25 2 2" xfId="286" xr:uid="{E5C24D19-A434-4711-B6B4-EB8DEEBD2D15}"/>
    <cellStyle name="Normal 25 2 2 2" xfId="792" xr:uid="{9FA7132E-EBAA-490D-81D8-9CFF30C9EFDC}"/>
    <cellStyle name="Normal 25 2 2 2 2" xfId="1958" xr:uid="{6B0BCAEC-58DD-48AD-AC0C-11262DBFA52D}"/>
    <cellStyle name="Normal 25 2 2 2 2 2" xfId="7116" xr:uid="{D52765FF-313D-49E7-ABAE-C745C425536A}"/>
    <cellStyle name="Normal 25 2 2 2 3" xfId="3055" xr:uid="{CC57D666-6BE8-4952-A25D-DB7F2A94BF6B}"/>
    <cellStyle name="Normal 25 2 2 2 3 2" xfId="8211" xr:uid="{DF671B88-B84E-467F-B702-353855437655}"/>
    <cellStyle name="Normal 25 2 2 2 4" xfId="4923" xr:uid="{97F0A4FB-2BD6-430C-BEF2-41E0371AA8E9}"/>
    <cellStyle name="Normal 25 2 2 2 4 2" xfId="10051" xr:uid="{0558F0E9-C0BC-4FC5-B090-D3F018E1CC16}"/>
    <cellStyle name="Normal 25 2 2 2 5" xfId="6020" xr:uid="{19BF0FFD-8E72-40A5-BA49-929A71418677}"/>
    <cellStyle name="Normal 25 2 2 2 6" xfId="11154" xr:uid="{A66CFA6A-D9EE-4F07-9208-F18587400A6F}"/>
    <cellStyle name="Normal 25 2 2 3" xfId="1483" xr:uid="{74A54B73-1CCC-499C-834F-0FD8A246CCFD}"/>
    <cellStyle name="Normal 25 2 2 3 2" xfId="6641" xr:uid="{E03D71C0-8884-4853-AF92-505163F4BB3F}"/>
    <cellStyle name="Normal 25 2 2 4" xfId="2580" xr:uid="{24C1A10B-F018-4571-A604-66BA21D27005}"/>
    <cellStyle name="Normal 25 2 2 4 2" xfId="7736" xr:uid="{C1AD5477-1AE9-448A-A947-C03D6439F4E4}"/>
    <cellStyle name="Normal 25 2 2 5" xfId="3843" xr:uid="{C9E89260-72A9-486A-A9BD-AD2BB1B26FD5}"/>
    <cellStyle name="Normal 25 2 2 5 2" xfId="8972" xr:uid="{A0C6030B-5FC9-47D6-A530-E93088517DEF}"/>
    <cellStyle name="Normal 25 2 2 6" xfId="4448" xr:uid="{A25235ED-3708-4FF8-A3DE-7AF762EAC770}"/>
    <cellStyle name="Normal 25 2 2 6 2" xfId="9576" xr:uid="{E03A5A06-924E-4CA9-BF68-78A842B826BB}"/>
    <cellStyle name="Normal 25 2 2 7" xfId="5545" xr:uid="{47132837-EF7E-4960-BECC-FCEB192118CA}"/>
    <cellStyle name="Normal 25 2 2 8" xfId="10679" xr:uid="{BFE9E232-4575-4FE9-9148-6583C6026A22}"/>
    <cellStyle name="Normal 25 2 3" xfId="647" xr:uid="{2E283BE3-3B67-4BF2-BF28-7DC039EAE390}"/>
    <cellStyle name="Normal 25 2 3 2" xfId="1816" xr:uid="{1AD2702A-E9C2-4297-B327-126EE4A721DE}"/>
    <cellStyle name="Normal 25 2 3 2 2" xfId="6974" xr:uid="{7F659C4E-68D0-47B1-A14A-3B066EE34230}"/>
    <cellStyle name="Normal 25 2 3 3" xfId="2913" xr:uid="{41261E27-1F07-45D7-88A5-F06C49619317}"/>
    <cellStyle name="Normal 25 2 3 3 2" xfId="8069" xr:uid="{F48B9F0C-CB04-4BA5-BC56-F5B2F3B85894}"/>
    <cellStyle name="Normal 25 2 3 4" xfId="4781" xr:uid="{5848C52C-EB9D-4838-AB64-0E2A7178CEB6}"/>
    <cellStyle name="Normal 25 2 3 4 2" xfId="9909" xr:uid="{F4B94837-92F2-47B1-A452-49720E7E5007}"/>
    <cellStyle name="Normal 25 2 3 5" xfId="5878" xr:uid="{54B751B9-75B8-4432-8CF9-4C7776AF504B}"/>
    <cellStyle name="Normal 25 2 3 6" xfId="11012" xr:uid="{57F8570F-56BD-4294-842D-7603077186FF}"/>
    <cellStyle name="Normal 25 2 4" xfId="992" xr:uid="{6B693CA3-1A48-478D-96F3-1119CCA131B7}"/>
    <cellStyle name="Normal 25 2 4 2" xfId="2152" xr:uid="{4E50365B-B98B-4C18-BEF8-72B2AFB4B46E}"/>
    <cellStyle name="Normal 25 2 4 2 2" xfId="7310" xr:uid="{954B6D32-FE6C-46FB-9437-14EC1DBDCC07}"/>
    <cellStyle name="Normal 25 2 4 3" xfId="3249" xr:uid="{6D930CB3-BB3E-417A-B83F-A66F88028197}"/>
    <cellStyle name="Normal 25 2 4 3 2" xfId="8405" xr:uid="{B21A09FD-CFE4-45F8-98F3-06AB916ABBFE}"/>
    <cellStyle name="Normal 25 2 4 4" xfId="5117" xr:uid="{B555B5F3-C429-4B42-9761-57F4C0E64044}"/>
    <cellStyle name="Normal 25 2 4 4 2" xfId="10245" xr:uid="{77EEC4D2-8496-4D75-AC08-61DB1B44D77B}"/>
    <cellStyle name="Normal 25 2 4 5" xfId="6215" xr:uid="{71A847D8-9B67-475D-B6EB-F7456A2ACACE}"/>
    <cellStyle name="Normal 25 2 4 6" xfId="11348" xr:uid="{07B804E6-6E91-4B73-8563-9E841EA7DF84}"/>
    <cellStyle name="Normal 25 2 5" xfId="1159" xr:uid="{C21BB738-8EDD-415C-862C-F76A885D9D2A}"/>
    <cellStyle name="Normal 25 2 5 2" xfId="2294" xr:uid="{7E55A65B-0653-4ACB-A4A4-8F73786CE4BA}"/>
    <cellStyle name="Normal 25 2 5 2 2" xfId="7452" xr:uid="{F031840E-9D93-4B9A-8799-9D38B5E30BA0}"/>
    <cellStyle name="Normal 25 2 5 3" xfId="3392" xr:uid="{D9E0E612-A9CE-4FB6-8C3A-5F34D720976D}"/>
    <cellStyle name="Normal 25 2 5 3 2" xfId="8547" xr:uid="{DC8BFEBA-02C9-48CB-94B5-275388DE31C1}"/>
    <cellStyle name="Normal 25 2 5 4" xfId="5259" xr:uid="{FB0270E4-49F3-403B-98AF-28CE399ACFA5}"/>
    <cellStyle name="Normal 25 2 5 4 2" xfId="10387" xr:uid="{534EB40D-1B4A-4208-A4AD-135A3CE70624}"/>
    <cellStyle name="Normal 25 2 5 5" xfId="6357" xr:uid="{D3AC88A8-1A63-4AB4-BA1F-6C5AF509AE01}"/>
    <cellStyle name="Normal 25 2 5 6" xfId="11490" xr:uid="{F6D445B7-21FE-4B00-8FE8-D340A42D545B}"/>
    <cellStyle name="Normal 25 2 6" xfId="1341" xr:uid="{EBD94E1D-8184-471C-B0C2-41B64A804546}"/>
    <cellStyle name="Normal 25 2 6 2" xfId="6499" xr:uid="{248F3E9E-3F92-4B07-BACF-1588EC6CF59F}"/>
    <cellStyle name="Normal 25 2 7" xfId="2438" xr:uid="{9D29B952-6B52-4925-9761-EFB9D7DC5B36}"/>
    <cellStyle name="Normal 25 2 7 2" xfId="7594" xr:uid="{CF562C9E-A4D2-435D-8867-2713CCBDD5B6}"/>
    <cellStyle name="Normal 25 2 8" xfId="3701" xr:uid="{D6B70277-1392-464E-8014-51B178FFB612}"/>
    <cellStyle name="Normal 25 2 8 2" xfId="8830" xr:uid="{60DCA143-4D95-461E-BFA1-AC957F860832}"/>
    <cellStyle name="Normal 25 2 9" xfId="4306" xr:uid="{AB11F4D7-2C80-4325-9324-79359C9484D6}"/>
    <cellStyle name="Normal 25 2 9 2" xfId="9434" xr:uid="{17394BF5-141D-421B-8C48-FD0F13E2574B}"/>
    <cellStyle name="Normal 25 3" xfId="365" xr:uid="{E7C6F66B-B0FB-442C-B549-F532D5425694}"/>
    <cellStyle name="Normal 25 3 2" xfId="871" xr:uid="{48BB9A16-4031-42ED-9554-194C3F60F0C8}"/>
    <cellStyle name="Normal 25 3 2 2" xfId="2035" xr:uid="{B337D240-ECA1-449D-95E0-83CEF3740B4A}"/>
    <cellStyle name="Normal 25 3 2 2 2" xfId="7193" xr:uid="{3286AD90-86EC-466C-90A2-B56E1406FDDC}"/>
    <cellStyle name="Normal 25 3 2 3" xfId="3132" xr:uid="{2CAEAD58-148B-4C45-B5F8-7653FA948AE9}"/>
    <cellStyle name="Normal 25 3 2 3 2" xfId="8288" xr:uid="{22B1EC83-5B2A-415E-B7D4-C440AD47B80C}"/>
    <cellStyle name="Normal 25 3 2 4" xfId="5000" xr:uid="{00F92BAA-866B-45AC-9634-C12A93ECD639}"/>
    <cellStyle name="Normal 25 3 2 4 2" xfId="10128" xr:uid="{6A987BC6-2543-4FB4-A909-053A09B020CD}"/>
    <cellStyle name="Normal 25 3 2 5" xfId="6098" xr:uid="{0E4C679B-3A9A-4DEC-AFEE-BD02AE276F8D}"/>
    <cellStyle name="Normal 25 3 2 6" xfId="11231" xr:uid="{56D7B80F-5F91-4EFA-B2FA-8F72D42222A5}"/>
    <cellStyle name="Normal 25 3 3" xfId="1560" xr:uid="{BA99A3E1-4E55-45AE-AB83-15540BB2A714}"/>
    <cellStyle name="Normal 25 3 3 2" xfId="6718" xr:uid="{5A8D8849-CB29-4413-89FD-4C5487D9E543}"/>
    <cellStyle name="Normal 25 3 4" xfId="2657" xr:uid="{0BE1023C-7900-4F04-90A1-18BD61BC6DC5}"/>
    <cellStyle name="Normal 25 3 4 2" xfId="7813" xr:uid="{BAA1B186-8EF6-44BB-B725-C68786136E7D}"/>
    <cellStyle name="Normal 25 3 5" xfId="3920" xr:uid="{5C88014E-C00F-4A7E-B40C-343F301DC3D2}"/>
    <cellStyle name="Normal 25 3 5 2" xfId="9049" xr:uid="{E7110733-1300-4933-A1FF-F25FDB8B48D0}"/>
    <cellStyle name="Normal 25 3 6" xfId="4525" xr:uid="{E78742B2-26C9-4137-A1A0-B06EAC8AC858}"/>
    <cellStyle name="Normal 25 3 6 2" xfId="9653" xr:uid="{5D5FF2BE-E4DE-419D-9F54-4639D1DB0E2C}"/>
    <cellStyle name="Normal 25 3 7" xfId="5622" xr:uid="{499AB658-2142-43E0-B530-2F56110FD828}"/>
    <cellStyle name="Normal 25 3 8" xfId="10756" xr:uid="{2EF8AB50-DE05-41CC-8A86-ECC1F15B0484}"/>
    <cellStyle name="Normal 25 4" xfId="220" xr:uid="{5A527560-1336-466A-9FA1-CF4A9B8FEB56}"/>
    <cellStyle name="Normal 25 4 2" xfId="726" xr:uid="{329FC001-AC4F-470A-AB65-E35F7F1BBBAA}"/>
    <cellStyle name="Normal 25 4 2 2" xfId="1892" xr:uid="{CB7CABEA-F760-4089-A9E0-45FCE06E63C7}"/>
    <cellStyle name="Normal 25 4 2 2 2" xfId="7050" xr:uid="{F93B73A8-DEDF-414C-925C-EC3CCA012BF5}"/>
    <cellStyle name="Normal 25 4 2 3" xfId="2989" xr:uid="{94B12AE2-2655-4D07-B39A-9390DD4EEB9E}"/>
    <cellStyle name="Normal 25 4 2 3 2" xfId="8145" xr:uid="{0A568056-1082-4A9D-AE7B-7A1EDD4DC6E3}"/>
    <cellStyle name="Normal 25 4 2 4" xfId="4857" xr:uid="{A2662F56-920D-4640-8CB7-66822300DF40}"/>
    <cellStyle name="Normal 25 4 2 4 2" xfId="9985" xr:uid="{7B7A1F37-73F8-4830-9492-ED1C8D368870}"/>
    <cellStyle name="Normal 25 4 2 5" xfId="5954" xr:uid="{ED892606-9C47-4388-8F40-7C5BDDF8FCC9}"/>
    <cellStyle name="Normal 25 4 2 6" xfId="11088" xr:uid="{C5F429B9-1C42-4B80-B0F6-EE581B5E6776}"/>
    <cellStyle name="Normal 25 4 3" xfId="1417" xr:uid="{0F093BBF-6BA0-4E6F-9B22-F9DA6D9B6178}"/>
    <cellStyle name="Normal 25 4 3 2" xfId="6575" xr:uid="{96A9A811-20D4-4ACB-97DF-E4CD873F0A11}"/>
    <cellStyle name="Normal 25 4 4" xfId="2514" xr:uid="{2E451D3A-6B82-42E5-BBFC-88DCFBAE4976}"/>
    <cellStyle name="Normal 25 4 4 2" xfId="7670" xr:uid="{52FE8D27-BC3B-41E7-B19B-21E73705DABD}"/>
    <cellStyle name="Normal 25 4 5" xfId="3777" xr:uid="{D9B6B487-6B8A-41B4-A8A5-AD84B9E7E911}"/>
    <cellStyle name="Normal 25 4 5 2" xfId="8906" xr:uid="{09B6885E-8287-4894-A05D-8254C45E7A73}"/>
    <cellStyle name="Normal 25 4 6" xfId="4382" xr:uid="{A4A52AB3-01FE-44D6-8584-BE2C5C0B0056}"/>
    <cellStyle name="Normal 25 4 6 2" xfId="9510" xr:uid="{6FF4BB4A-ADDA-4B86-8C71-5E275BA2CA6A}"/>
    <cellStyle name="Normal 25 4 7" xfId="5479" xr:uid="{8FA6E73C-F9BB-4CC0-B6E6-59B2B8D49E29}"/>
    <cellStyle name="Normal 25 4 8" xfId="10613" xr:uid="{D41AD013-D3DC-4DC7-AC8B-D85B3FAA0CEF}"/>
    <cellStyle name="Normal 25 5" xfId="590" xr:uid="{C7F6300E-090C-4B48-865D-F1C85E07EC17}"/>
    <cellStyle name="Normal 25 5 2" xfId="1762" xr:uid="{36E0654B-1455-4FE7-8B25-4FF3CE584C61}"/>
    <cellStyle name="Normal 25 5 2 2" xfId="6920" xr:uid="{15C7E54B-8F8D-40A2-8BC0-A3A49A96C2DB}"/>
    <cellStyle name="Normal 25 5 3" xfId="2859" xr:uid="{EA307975-912E-4ACE-817A-21D3217DEBAD}"/>
    <cellStyle name="Normal 25 5 3 2" xfId="8015" xr:uid="{1C1A5B2F-81B3-45FC-8657-B0AA64E13896}"/>
    <cellStyle name="Normal 25 5 4" xfId="4727" xr:uid="{A9C9A5CE-4F6D-4CF7-8463-1B24B2C701D1}"/>
    <cellStyle name="Normal 25 5 4 2" xfId="9855" xr:uid="{32BC4A60-3012-4BBF-9143-9C375F7C7789}"/>
    <cellStyle name="Normal 25 5 5" xfId="5824" xr:uid="{63013499-3E58-4488-8ACA-421D4F9598AB}"/>
    <cellStyle name="Normal 25 5 6" xfId="10958" xr:uid="{AD746790-4CBF-4FB5-B36C-895E8022FC4A}"/>
    <cellStyle name="Normal 25 6" xfId="924" xr:uid="{3C9B999B-19B7-4C9E-B0B8-D372F327ADCB}"/>
    <cellStyle name="Normal 25 6 2" xfId="2086" xr:uid="{2FAAD1B3-A637-4183-9A5F-929F5535D1C7}"/>
    <cellStyle name="Normal 25 6 2 2" xfId="7244" xr:uid="{FD0C8119-1108-4A8B-BA34-C1E89F2A8B5C}"/>
    <cellStyle name="Normal 25 6 3" xfId="3183" xr:uid="{B548D7D0-FF8F-4D24-B21E-567A934BAC43}"/>
    <cellStyle name="Normal 25 6 3 2" xfId="8339" xr:uid="{909C6F78-BE73-4675-A5A0-D43A4BE17CC2}"/>
    <cellStyle name="Normal 25 6 4" xfId="5051" xr:uid="{4C6BCBEF-94A5-4D2D-904B-920C84F2224D}"/>
    <cellStyle name="Normal 25 6 4 2" xfId="10179" xr:uid="{9180073C-5D08-4B84-9922-4567CB39EC4F}"/>
    <cellStyle name="Normal 25 6 5" xfId="6149" xr:uid="{18BD72DF-1F9E-4170-B83D-809E5B61F8F8}"/>
    <cellStyle name="Normal 25 6 6" xfId="11282" xr:uid="{A04DD2E0-596E-433D-83E8-222EB18D9DF7}"/>
    <cellStyle name="Normal 25 7" xfId="1083" xr:uid="{9FD29A0B-C971-4A26-8122-435D3A94087F}"/>
    <cellStyle name="Normal 25 7 2" xfId="2228" xr:uid="{D780328B-B6A3-4888-8618-E9B27262A2A7}"/>
    <cellStyle name="Normal 25 7 2 2" xfId="7386" xr:uid="{97B3C542-8A6B-418B-A4E0-2DADA5611DB3}"/>
    <cellStyle name="Normal 25 7 3" xfId="3326" xr:uid="{1F4DDDDF-803D-49D1-8EBC-12D8965E525B}"/>
    <cellStyle name="Normal 25 7 3 2" xfId="8481" xr:uid="{08688225-C9F6-4F61-B345-781D94A876C5}"/>
    <cellStyle name="Normal 25 7 4" xfId="5193" xr:uid="{A4C42D9D-4E0C-42B4-AC93-DDC39EFC167B}"/>
    <cellStyle name="Normal 25 7 4 2" xfId="10321" xr:uid="{2190F25B-1E76-4FB3-8FB2-077433249304}"/>
    <cellStyle name="Normal 25 7 5" xfId="6291" xr:uid="{717661B9-4B8C-42FF-9795-493B7071C541}"/>
    <cellStyle name="Normal 25 7 6" xfId="11424" xr:uid="{93EBA9E2-019B-4D54-8809-131FA90E9704}"/>
    <cellStyle name="Normal 25 8" xfId="1274" xr:uid="{2504BA90-6111-4F0A-BA7F-C5698FAD4220}"/>
    <cellStyle name="Normal 25 8 2" xfId="6433" xr:uid="{885ACE96-98CA-49A4-902F-5CC093CBBE58}"/>
    <cellStyle name="Normal 25 9" xfId="2371" xr:uid="{2F462D58-69D2-45FA-B8E0-79A1590CD04F}"/>
    <cellStyle name="Normal 25 9 2" xfId="7528" xr:uid="{B2BFEBC4-0BF9-4FF1-8EEE-788822EAC2DB}"/>
    <cellStyle name="Normal 26" xfId="38" xr:uid="{00000000-0005-0000-0000-000071000000}"/>
    <cellStyle name="Normal 26 10" xfId="3648" xr:uid="{BFE57D92-92A2-44B0-98F5-772B81623DD8}"/>
    <cellStyle name="Normal 26 10 2" xfId="8777" xr:uid="{DBD316D4-2975-4BBD-BE8B-510C8C459183}"/>
    <cellStyle name="Normal 26 11" xfId="4241" xr:uid="{247B935F-5675-4580-A1FD-22BC64083BC4}"/>
    <cellStyle name="Normal 26 11 2" xfId="9369" xr:uid="{6C4281D6-1227-46B9-9512-B9FBA0C60F94}"/>
    <cellStyle name="Normal 26 12" xfId="5338" xr:uid="{3761143F-4134-4309-96BF-D38C697C8ABD}"/>
    <cellStyle name="Normal 26 13" xfId="10471" xr:uid="{7411A9AF-B4D8-4D45-9E2B-3F6430E4E731}"/>
    <cellStyle name="Normal 26 2" xfId="139" xr:uid="{00000000-0005-0000-0000-000072000000}"/>
    <cellStyle name="Normal 26 2 10" xfId="5404" xr:uid="{443EF487-2C02-411F-8F16-2581606589E3}"/>
    <cellStyle name="Normal 26 2 11" xfId="10538" xr:uid="{C8C3588F-1B31-448A-B135-8DBD232C31B1}"/>
    <cellStyle name="Normal 26 2 2" xfId="287" xr:uid="{9B3F3579-C108-4412-B1F9-B5B54D3F85FB}"/>
    <cellStyle name="Normal 26 2 2 2" xfId="793" xr:uid="{8F2C6A80-DEEB-4C5A-91A7-C0675EC97949}"/>
    <cellStyle name="Normal 26 2 2 2 2" xfId="1959" xr:uid="{C9B16CE7-9935-449E-AD33-B80B45B678D7}"/>
    <cellStyle name="Normal 26 2 2 2 2 2" xfId="7117" xr:uid="{CB882632-5FA3-40B3-9B20-EBA5DDB1A1AA}"/>
    <cellStyle name="Normal 26 2 2 2 3" xfId="3056" xr:uid="{641B31CC-CCB4-4998-BA5E-5D71B89994F4}"/>
    <cellStyle name="Normal 26 2 2 2 3 2" xfId="8212" xr:uid="{37BAB0BD-D4AB-4912-8B3B-110F8286E439}"/>
    <cellStyle name="Normal 26 2 2 2 4" xfId="4924" xr:uid="{CCEC072E-C887-4C4A-ACA6-A783DE2B4098}"/>
    <cellStyle name="Normal 26 2 2 2 4 2" xfId="10052" xr:uid="{C9715354-742D-4D06-AC64-135B6F49EDDD}"/>
    <cellStyle name="Normal 26 2 2 2 5" xfId="6021" xr:uid="{4B629DAA-D91F-4915-898E-C2EC5A2DBA7B}"/>
    <cellStyle name="Normal 26 2 2 2 6" xfId="11155" xr:uid="{8557F695-9045-4E13-BEB4-F2357EDA22C9}"/>
    <cellStyle name="Normal 26 2 2 3" xfId="1484" xr:uid="{7AB1A714-97EC-4012-877B-58D8DAFB0112}"/>
    <cellStyle name="Normal 26 2 2 3 2" xfId="6642" xr:uid="{CCB2FEAC-6669-4732-9E68-C565327B596C}"/>
    <cellStyle name="Normal 26 2 2 4" xfId="2581" xr:uid="{493D4617-83CA-4FF3-A400-C95A82227667}"/>
    <cellStyle name="Normal 26 2 2 4 2" xfId="7737" xr:uid="{169E4746-AED1-4BB3-8F3E-EA763846DDB1}"/>
    <cellStyle name="Normal 26 2 2 5" xfId="3844" xr:uid="{F60547A6-2A94-4B4B-8994-F33AA3BE7551}"/>
    <cellStyle name="Normal 26 2 2 5 2" xfId="8973" xr:uid="{E21D9744-703A-4C16-8515-AE8192EA9D06}"/>
    <cellStyle name="Normal 26 2 2 6" xfId="4449" xr:uid="{135D53BC-9C30-40BA-A36B-AEB7CE1CB0E5}"/>
    <cellStyle name="Normal 26 2 2 6 2" xfId="9577" xr:uid="{E62D51FF-2060-40C0-82AF-30325D09616E}"/>
    <cellStyle name="Normal 26 2 2 7" xfId="5546" xr:uid="{CC6840ED-52DD-447A-A6DE-18E0620F2858}"/>
    <cellStyle name="Normal 26 2 2 8" xfId="10680" xr:uid="{FFB55216-EF58-400C-948A-04E79EF385DD}"/>
    <cellStyle name="Normal 26 2 3" xfId="648" xr:uid="{ED3A8D21-A276-4A32-9A85-E44045B33A9B}"/>
    <cellStyle name="Normal 26 2 3 2" xfId="1817" xr:uid="{C767A62A-05CE-409F-9EEE-15EC1E118AEE}"/>
    <cellStyle name="Normal 26 2 3 2 2" xfId="6975" xr:uid="{8BF4078B-DE68-4337-8F8B-477C77A69A00}"/>
    <cellStyle name="Normal 26 2 3 3" xfId="2914" xr:uid="{3CD84828-8F33-42E7-AA28-5A3A10C82197}"/>
    <cellStyle name="Normal 26 2 3 3 2" xfId="8070" xr:uid="{8B38FCE0-8AC5-4F3D-BEC9-5934CB1A86AB}"/>
    <cellStyle name="Normal 26 2 3 4" xfId="4782" xr:uid="{6F52B692-E0D4-4664-AA8F-C43C229D55A5}"/>
    <cellStyle name="Normal 26 2 3 4 2" xfId="9910" xr:uid="{E55238F2-5508-46E9-A92E-BE543FB7CACA}"/>
    <cellStyle name="Normal 26 2 3 5" xfId="5879" xr:uid="{50456350-A603-4B63-B1BA-03FFB307E1E5}"/>
    <cellStyle name="Normal 26 2 3 6" xfId="11013" xr:uid="{46ACBD74-5AFE-4747-AC18-970BD90D04B4}"/>
    <cellStyle name="Normal 26 2 4" xfId="993" xr:uid="{D48F8022-46A5-4EFA-8DF9-B419BC4B8D3C}"/>
    <cellStyle name="Normal 26 2 4 2" xfId="2153" xr:uid="{04EEBC02-42BC-4961-B879-BBB6F74F9307}"/>
    <cellStyle name="Normal 26 2 4 2 2" xfId="7311" xr:uid="{13F648B7-21C2-494C-B0FE-F6264E359C5A}"/>
    <cellStyle name="Normal 26 2 4 3" xfId="3250" xr:uid="{6A4DB88D-B473-46D3-AD7D-FDABA16AA721}"/>
    <cellStyle name="Normal 26 2 4 3 2" xfId="8406" xr:uid="{E92ED2C3-012E-46C9-AEE3-555890237344}"/>
    <cellStyle name="Normal 26 2 4 4" xfId="5118" xr:uid="{E7A26230-B514-4A74-A0A2-24EF24D63D54}"/>
    <cellStyle name="Normal 26 2 4 4 2" xfId="10246" xr:uid="{3A529D15-AAA6-4DE0-8D7C-848466606D76}"/>
    <cellStyle name="Normal 26 2 4 5" xfId="6216" xr:uid="{85177C42-6858-470D-BC81-636656CF9A12}"/>
    <cellStyle name="Normal 26 2 4 6" xfId="11349" xr:uid="{E33230A4-8F8E-495C-A931-41E597DF1CE2}"/>
    <cellStyle name="Normal 26 2 5" xfId="1160" xr:uid="{7890D5DE-6ABD-490B-9924-BA49601C2696}"/>
    <cellStyle name="Normal 26 2 5 2" xfId="2295" xr:uid="{B864E48F-AEC6-4D24-BCD1-DE9DFAC1EABE}"/>
    <cellStyle name="Normal 26 2 5 2 2" xfId="7453" xr:uid="{963E1F60-0516-4556-87A4-32F77505E431}"/>
    <cellStyle name="Normal 26 2 5 3" xfId="3393" xr:uid="{3F464C2A-A78F-4C14-A1C0-14E087DC04D9}"/>
    <cellStyle name="Normal 26 2 5 3 2" xfId="8548" xr:uid="{ADD52FBA-E9C1-48F9-A23F-23B366B9DD10}"/>
    <cellStyle name="Normal 26 2 5 4" xfId="5260" xr:uid="{385F9A64-92D9-429F-BD5D-EB467B54E7F7}"/>
    <cellStyle name="Normal 26 2 5 4 2" xfId="10388" xr:uid="{2E577AFE-E412-4693-9580-375EFEA4066D}"/>
    <cellStyle name="Normal 26 2 5 5" xfId="6358" xr:uid="{C4F1CA9C-05F0-4982-8703-9242CF3B2078}"/>
    <cellStyle name="Normal 26 2 5 6" xfId="11491" xr:uid="{A314FC69-0A80-44BC-AB07-E042FF130196}"/>
    <cellStyle name="Normal 26 2 6" xfId="1342" xr:uid="{44CF9EDF-BA68-440A-AFAF-C211A77C8F45}"/>
    <cellStyle name="Normal 26 2 6 2" xfId="6500" xr:uid="{FCFE9337-D179-4260-A1A0-5FD98B5B1C22}"/>
    <cellStyle name="Normal 26 2 7" xfId="2439" xr:uid="{A46CA62A-B180-48CA-ACB2-285AA2EA2DD6}"/>
    <cellStyle name="Normal 26 2 7 2" xfId="7595" xr:uid="{7F9056C6-884B-4903-B147-6B700FC97BFB}"/>
    <cellStyle name="Normal 26 2 8" xfId="3702" xr:uid="{A4C9CED0-F2A2-476F-A479-D47A9C2CF3D4}"/>
    <cellStyle name="Normal 26 2 8 2" xfId="8831" xr:uid="{E75203AC-BFD1-4C73-A53F-A302463C7F33}"/>
    <cellStyle name="Normal 26 2 9" xfId="4307" xr:uid="{11A761C6-AD2E-4DC2-A9D7-395AB6D8C49E}"/>
    <cellStyle name="Normal 26 2 9 2" xfId="9435" xr:uid="{00BDBD91-FD3C-4F9E-8FCA-9BFD3867E096}"/>
    <cellStyle name="Normal 26 3" xfId="366" xr:uid="{D4EE1DB7-8E36-4161-AA3D-B2DB84482048}"/>
    <cellStyle name="Normal 26 3 2" xfId="872" xr:uid="{16A6A012-707E-4490-B893-1BEF120F322A}"/>
    <cellStyle name="Normal 26 3 2 2" xfId="2036" xr:uid="{5872CFA1-77DE-4660-AD80-5170202003D8}"/>
    <cellStyle name="Normal 26 3 2 2 2" xfId="7194" xr:uid="{EAC2E565-DFA9-4339-811A-039615CE9FC8}"/>
    <cellStyle name="Normal 26 3 2 3" xfId="3133" xr:uid="{2D862054-4F94-463F-985C-6A1E2CE7CE9F}"/>
    <cellStyle name="Normal 26 3 2 3 2" xfId="8289" xr:uid="{66E42D12-E90E-4C3A-9084-2F4206CD83A9}"/>
    <cellStyle name="Normal 26 3 2 4" xfId="5001" xr:uid="{0F646507-48E0-4E8E-9F1B-8E1654CDF5EE}"/>
    <cellStyle name="Normal 26 3 2 4 2" xfId="10129" xr:uid="{90A052C0-D6C5-4D3E-9E91-B21EB98B9CF8}"/>
    <cellStyle name="Normal 26 3 2 5" xfId="6099" xr:uid="{86596E51-D18D-4922-9B4F-50FA79CC2833}"/>
    <cellStyle name="Normal 26 3 2 6" xfId="11232" xr:uid="{17FA4138-A19B-44DB-B7CD-609FAE5A84A4}"/>
    <cellStyle name="Normal 26 3 3" xfId="1561" xr:uid="{6AB083D1-A4F1-4A38-AE72-E621DE8E87A7}"/>
    <cellStyle name="Normal 26 3 3 2" xfId="6719" xr:uid="{8021A969-942B-4504-9ACA-86945BC099F7}"/>
    <cellStyle name="Normal 26 3 4" xfId="2658" xr:uid="{3B7E8FF0-CF68-4473-8151-0BE436F67FFF}"/>
    <cellStyle name="Normal 26 3 4 2" xfId="7814" xr:uid="{E310EFDA-3D73-4FBB-B0E5-DE7B4E5CA1E8}"/>
    <cellStyle name="Normal 26 3 5" xfId="3921" xr:uid="{6183DD53-FA05-4D59-9E4B-C1827B122E9D}"/>
    <cellStyle name="Normal 26 3 5 2" xfId="9050" xr:uid="{B75C0AC1-8AE8-4679-92B3-E7F099F27433}"/>
    <cellStyle name="Normal 26 3 6" xfId="4526" xr:uid="{DE20DFB8-8FB6-45F4-A479-27AA36BE14D3}"/>
    <cellStyle name="Normal 26 3 6 2" xfId="9654" xr:uid="{13A778F2-D2B8-477C-BBA5-76F163CA038E}"/>
    <cellStyle name="Normal 26 3 7" xfId="5623" xr:uid="{C481D742-AB7E-4975-8355-025E59094736}"/>
    <cellStyle name="Normal 26 3 8" xfId="10757" xr:uid="{486BACA0-D25A-4233-AC9C-5739A70952F1}"/>
    <cellStyle name="Normal 26 4" xfId="221" xr:uid="{3A16BD99-FF33-4919-A212-5C8EC0E0DC62}"/>
    <cellStyle name="Normal 26 4 2" xfId="727" xr:uid="{7553927D-BE06-456B-A423-92BDDA4F34D6}"/>
    <cellStyle name="Normal 26 4 2 2" xfId="1893" xr:uid="{065AF7CE-1AC2-4D39-9C03-6463F9D21D70}"/>
    <cellStyle name="Normal 26 4 2 2 2" xfId="7051" xr:uid="{292ED6F3-DE12-46C0-AB78-FD796F85A8A6}"/>
    <cellStyle name="Normal 26 4 2 3" xfId="2990" xr:uid="{39C65ED9-D15D-40C8-83C3-68E5D88C0AAC}"/>
    <cellStyle name="Normal 26 4 2 3 2" xfId="8146" xr:uid="{86C3EF3D-EB11-4A1C-B352-0A1E7F208DDB}"/>
    <cellStyle name="Normal 26 4 2 4" xfId="4858" xr:uid="{E66F6F61-447F-4678-9E03-E761C254618A}"/>
    <cellStyle name="Normal 26 4 2 4 2" xfId="9986" xr:uid="{31A3F012-258A-42DC-9B19-2FB26C40D9A0}"/>
    <cellStyle name="Normal 26 4 2 5" xfId="5955" xr:uid="{A0B64CC8-9764-4529-A1DC-B33FD1DD00BA}"/>
    <cellStyle name="Normal 26 4 2 6" xfId="11089" xr:uid="{0FEDBCD2-6264-4053-95AA-8C43547015D1}"/>
    <cellStyle name="Normal 26 4 3" xfId="1418" xr:uid="{B524BEA1-794B-42BB-B9FF-D87B65904524}"/>
    <cellStyle name="Normal 26 4 3 2" xfId="6576" xr:uid="{2DEC68EB-3BEF-4F25-A69B-7258801725AD}"/>
    <cellStyle name="Normal 26 4 4" xfId="2515" xr:uid="{8840D1F6-2462-499A-97B8-1512B342027E}"/>
    <cellStyle name="Normal 26 4 4 2" xfId="7671" xr:uid="{52594659-9108-49C4-902D-9387040A353A}"/>
    <cellStyle name="Normal 26 4 5" xfId="3778" xr:uid="{0EF75766-03E0-4F58-9D7D-3F7FC3F543F1}"/>
    <cellStyle name="Normal 26 4 5 2" xfId="8907" xr:uid="{AE6BE53B-A32A-435D-9817-683566423114}"/>
    <cellStyle name="Normal 26 4 6" xfId="4383" xr:uid="{D32E746F-A3F6-42E0-95CB-AE817F19E471}"/>
    <cellStyle name="Normal 26 4 6 2" xfId="9511" xr:uid="{60FF6C3C-7A9A-44DA-A975-EAE5613D8001}"/>
    <cellStyle name="Normal 26 4 7" xfId="5480" xr:uid="{35251F0E-D884-46CE-84B3-FA26023D6615}"/>
    <cellStyle name="Normal 26 4 8" xfId="10614" xr:uid="{E462C693-3035-450B-B78B-1B1D237F9370}"/>
    <cellStyle name="Normal 26 5" xfId="591" xr:uid="{6DDDD0AD-031F-4847-9904-12720308DBFF}"/>
    <cellStyle name="Normal 26 5 2" xfId="1763" xr:uid="{DE55B5C2-B1C3-41B9-A02F-AC5D8B703F57}"/>
    <cellStyle name="Normal 26 5 2 2" xfId="6921" xr:uid="{73524E2B-A444-4EFC-9F2A-DC408B9D2BD1}"/>
    <cellStyle name="Normal 26 5 3" xfId="2860" xr:uid="{A78317E6-D5B0-4264-BFAF-7F4BBD2D98B0}"/>
    <cellStyle name="Normal 26 5 3 2" xfId="8016" xr:uid="{8B624E4D-8040-4835-AE43-B04A036E2F44}"/>
    <cellStyle name="Normal 26 5 4" xfId="4728" xr:uid="{07E84363-0BD9-4365-B292-32C407998414}"/>
    <cellStyle name="Normal 26 5 4 2" xfId="9856" xr:uid="{63B9F60A-C672-461E-BED3-3FDFDF368DD1}"/>
    <cellStyle name="Normal 26 5 5" xfId="5825" xr:uid="{0D483F3B-445F-40F5-A71A-07419EA795F6}"/>
    <cellStyle name="Normal 26 5 6" xfId="10959" xr:uid="{5D3FAE03-EF12-48BB-BB9F-459631A2C173}"/>
    <cellStyle name="Normal 26 6" xfId="925" xr:uid="{13721629-244B-4B54-A727-CF438555731D}"/>
    <cellStyle name="Normal 26 6 2" xfId="2087" xr:uid="{8485DB3E-DA48-48E2-8DF3-A489B04B90D7}"/>
    <cellStyle name="Normal 26 6 2 2" xfId="7245" xr:uid="{FA009958-D67B-488D-A68F-86C65CF534C8}"/>
    <cellStyle name="Normal 26 6 3" xfId="3184" xr:uid="{9861BBB0-8A52-4224-A504-B1595B8041F6}"/>
    <cellStyle name="Normal 26 6 3 2" xfId="8340" xr:uid="{2E096BD4-8941-4918-9D31-1AF95EA98AF3}"/>
    <cellStyle name="Normal 26 6 4" xfId="5052" xr:uid="{EE678F44-EC49-4E6C-96BB-4D8AE6B45D4E}"/>
    <cellStyle name="Normal 26 6 4 2" xfId="10180" xr:uid="{56C72229-FE7B-4588-9790-3A5FEC4AEBA3}"/>
    <cellStyle name="Normal 26 6 5" xfId="6150" xr:uid="{7E2ACC70-CDB8-40E1-AE66-C936CB0EAA9C}"/>
    <cellStyle name="Normal 26 6 6" xfId="11283" xr:uid="{9095A385-6EE0-49BF-913D-4AECD05667B9}"/>
    <cellStyle name="Normal 26 7" xfId="1084" xr:uid="{1CEDC671-63E8-4689-A26D-CB42A15E558C}"/>
    <cellStyle name="Normal 26 7 2" xfId="2229" xr:uid="{6FFED92A-6173-4474-A5D5-81CDD15EC8F5}"/>
    <cellStyle name="Normal 26 7 2 2" xfId="7387" xr:uid="{B650E3EE-81EB-4BCF-9807-B5F0C65262A4}"/>
    <cellStyle name="Normal 26 7 3" xfId="3327" xr:uid="{B48F461F-4BDA-4FB1-855E-0418517FDC62}"/>
    <cellStyle name="Normal 26 7 3 2" xfId="8482" xr:uid="{F86DD392-3497-42AD-A735-F6921745D1B1}"/>
    <cellStyle name="Normal 26 7 4" xfId="5194" xr:uid="{288ADCAC-D973-40FF-B99E-69910B56DDD5}"/>
    <cellStyle name="Normal 26 7 4 2" xfId="10322" xr:uid="{FC48FD07-AA7B-41D8-9750-CC45845DF029}"/>
    <cellStyle name="Normal 26 7 5" xfId="6292" xr:uid="{5ADE2DAB-FB1D-40DF-9591-B7D5761A9403}"/>
    <cellStyle name="Normal 26 7 6" xfId="11425" xr:uid="{0F2D61C8-7E28-4CF5-9E52-3D8D80EECBC7}"/>
    <cellStyle name="Normal 26 8" xfId="1275" xr:uid="{C2B1216B-D577-43F6-A601-CE672D99CF59}"/>
    <cellStyle name="Normal 26 8 2" xfId="6434" xr:uid="{C8BB3486-62F3-49E9-A1F7-D386FEF80ABC}"/>
    <cellStyle name="Normal 26 9" xfId="2372" xr:uid="{C8B80537-1D2C-4175-A150-647ED2C91AA2}"/>
    <cellStyle name="Normal 26 9 2" xfId="7529" xr:uid="{2C55B84F-E106-4447-B80B-A3E9760012F0}"/>
    <cellStyle name="Normal 27" xfId="40" xr:uid="{00000000-0005-0000-0000-000073000000}"/>
    <cellStyle name="Normal 27 10" xfId="3650" xr:uid="{A019B04D-CA51-484A-AC9B-91A7BC34B393}"/>
    <cellStyle name="Normal 27 10 2" xfId="8779" xr:uid="{5AD0D7BF-7224-477F-B988-727EB3B5470D}"/>
    <cellStyle name="Normal 27 11" xfId="4243" xr:uid="{65AEEB23-9328-46B6-9718-5B98BC374058}"/>
    <cellStyle name="Normal 27 11 2" xfId="9371" xr:uid="{A07B34A6-C134-4886-8C11-940210699544}"/>
    <cellStyle name="Normal 27 12" xfId="5340" xr:uid="{A3178BD4-B092-4355-829D-86F9068E6A87}"/>
    <cellStyle name="Normal 27 13" xfId="10473" xr:uid="{9BDC750F-6EA1-460C-A774-560CF7FC4FF0}"/>
    <cellStyle name="Normal 27 2" xfId="141" xr:uid="{00000000-0005-0000-0000-000074000000}"/>
    <cellStyle name="Normal 27 2 10" xfId="5406" xr:uid="{9FF48202-60C3-4DC5-8D5F-F3D1C5C8F00B}"/>
    <cellStyle name="Normal 27 2 11" xfId="10540" xr:uid="{9D83CDAD-188F-4871-959C-960D2E40A604}"/>
    <cellStyle name="Normal 27 2 2" xfId="289" xr:uid="{9D23D59F-16A0-4FB6-B239-A149A98302F6}"/>
    <cellStyle name="Normal 27 2 2 2" xfId="795" xr:uid="{5E0A46C3-9CCD-4640-AA79-CC98ADCF3459}"/>
    <cellStyle name="Normal 27 2 2 2 2" xfId="1961" xr:uid="{75C515A4-7DE1-4C8E-BC30-876EBBF02755}"/>
    <cellStyle name="Normal 27 2 2 2 2 2" xfId="7119" xr:uid="{50451372-2CC6-4F99-8AD4-F166F80B1523}"/>
    <cellStyle name="Normal 27 2 2 2 3" xfId="3058" xr:uid="{E3F800DF-9E6B-4B80-90FD-04D30BBF860F}"/>
    <cellStyle name="Normal 27 2 2 2 3 2" xfId="8214" xr:uid="{36665201-F1D3-4398-B0C2-7C473890E486}"/>
    <cellStyle name="Normal 27 2 2 2 4" xfId="4926" xr:uid="{2476521D-69C8-453F-86A0-7AE1DD7E046E}"/>
    <cellStyle name="Normal 27 2 2 2 4 2" xfId="10054" xr:uid="{ED6BF116-91EB-4E3C-B4A5-772F76B9F043}"/>
    <cellStyle name="Normal 27 2 2 2 5" xfId="6023" xr:uid="{6AF64B3B-E251-4157-AB3A-7DB42C75BB2F}"/>
    <cellStyle name="Normal 27 2 2 2 6" xfId="11157" xr:uid="{C8DA991B-80AE-4400-8CD8-0D5F65B8305B}"/>
    <cellStyle name="Normal 27 2 2 3" xfId="1486" xr:uid="{67E1EC43-B182-4571-AE43-42234499E84E}"/>
    <cellStyle name="Normal 27 2 2 3 2" xfId="6644" xr:uid="{2C4D3C58-6CCC-439A-9891-44F60ABC4F4E}"/>
    <cellStyle name="Normal 27 2 2 4" xfId="2583" xr:uid="{50D42D0E-0E21-435C-BF88-1C7068D73A4A}"/>
    <cellStyle name="Normal 27 2 2 4 2" xfId="7739" xr:uid="{0F68193A-69DF-44A0-9C41-3A8C12316849}"/>
    <cellStyle name="Normal 27 2 2 5" xfId="3846" xr:uid="{494FD008-D669-430A-91BF-109FE48ABEE4}"/>
    <cellStyle name="Normal 27 2 2 5 2" xfId="8975" xr:uid="{CCD6B5AC-F17A-485C-994B-501814C197D6}"/>
    <cellStyle name="Normal 27 2 2 6" xfId="4451" xr:uid="{EFA3308F-7CB2-4712-8259-DC58EAE6C006}"/>
    <cellStyle name="Normal 27 2 2 6 2" xfId="9579" xr:uid="{029515C4-E9B3-483A-AD5B-05626A7F5E33}"/>
    <cellStyle name="Normal 27 2 2 7" xfId="5548" xr:uid="{900AFA1D-651F-491C-BFDE-E8C63074A2FF}"/>
    <cellStyle name="Normal 27 2 2 8" xfId="10682" xr:uid="{8EFDB197-4E28-4A03-B9D7-94340A861FA3}"/>
    <cellStyle name="Normal 27 2 3" xfId="650" xr:uid="{2E63BA07-187D-440C-8C8A-CABEEAAFA3E7}"/>
    <cellStyle name="Normal 27 2 3 2" xfId="1819" xr:uid="{ED4BC2AB-2C2A-4C6F-848F-C818400F94C5}"/>
    <cellStyle name="Normal 27 2 3 2 2" xfId="6977" xr:uid="{A388A849-5CBD-412E-B407-7214604C2752}"/>
    <cellStyle name="Normal 27 2 3 3" xfId="2916" xr:uid="{01833972-096A-4D42-9B86-CE9F7D5A69B8}"/>
    <cellStyle name="Normal 27 2 3 3 2" xfId="8072" xr:uid="{F86413BE-4B64-4C72-A16A-6FDC83240F84}"/>
    <cellStyle name="Normal 27 2 3 4" xfId="4784" xr:uid="{57D51A12-47A5-4CE1-AA74-2520C24769FD}"/>
    <cellStyle name="Normal 27 2 3 4 2" xfId="9912" xr:uid="{4EA4B5C7-1F58-484C-82C3-33E7AF166459}"/>
    <cellStyle name="Normal 27 2 3 5" xfId="5881" xr:uid="{20516D0E-B7E9-49F8-B963-BB5C7A37E475}"/>
    <cellStyle name="Normal 27 2 3 6" xfId="11015" xr:uid="{C46A46BE-3E13-4982-9F65-85DA3386D982}"/>
    <cellStyle name="Normal 27 2 4" xfId="995" xr:uid="{E6191C03-364F-4F0B-94F4-420A1A99F017}"/>
    <cellStyle name="Normal 27 2 4 2" xfId="2155" xr:uid="{BCD88364-B4B0-490B-A1F4-8CB9B9D9C0CC}"/>
    <cellStyle name="Normal 27 2 4 2 2" xfId="7313" xr:uid="{5B61D7D8-C458-4FF9-8C1B-A5D65269A32B}"/>
    <cellStyle name="Normal 27 2 4 3" xfId="3252" xr:uid="{C13FB011-B10E-4A69-997A-E1932A69487B}"/>
    <cellStyle name="Normal 27 2 4 3 2" xfId="8408" xr:uid="{4538CFF3-89B9-4C52-845A-9B964898DA2B}"/>
    <cellStyle name="Normal 27 2 4 4" xfId="5120" xr:uid="{6BB48744-C4A0-41B3-A9DC-E0B7EE5CE8C0}"/>
    <cellStyle name="Normal 27 2 4 4 2" xfId="10248" xr:uid="{88E3525D-5C2B-4241-90E2-845969BE26C4}"/>
    <cellStyle name="Normal 27 2 4 5" xfId="6218" xr:uid="{1A0D6447-530F-4DC1-B949-46387B1DC1F4}"/>
    <cellStyle name="Normal 27 2 4 6" xfId="11351" xr:uid="{2E14290E-0F58-41AD-A9AB-83C2E8B91B17}"/>
    <cellStyle name="Normal 27 2 5" xfId="1162" xr:uid="{B33E1EFE-0136-4E18-982C-0C01281A43BF}"/>
    <cellStyle name="Normal 27 2 5 2" xfId="2297" xr:uid="{D5351491-7B9E-4187-B6E9-87EB9D3A3EBD}"/>
    <cellStyle name="Normal 27 2 5 2 2" xfId="7455" xr:uid="{EAC78F90-E89D-4F71-9F9D-856D6175FC13}"/>
    <cellStyle name="Normal 27 2 5 3" xfId="3395" xr:uid="{0B4405B7-5DE4-4891-9587-BE69EEC23086}"/>
    <cellStyle name="Normal 27 2 5 3 2" xfId="8550" xr:uid="{3A546220-976C-4251-B8CB-7A1472EDD79D}"/>
    <cellStyle name="Normal 27 2 5 4" xfId="5262" xr:uid="{B1013CE6-F3FB-4B7A-A8AD-1A5971841533}"/>
    <cellStyle name="Normal 27 2 5 4 2" xfId="10390" xr:uid="{775DE4C4-881B-44CC-BA82-8B417D491FD2}"/>
    <cellStyle name="Normal 27 2 5 5" xfId="6360" xr:uid="{2CBCB80B-BCCD-4615-AE36-4921EF9FED6A}"/>
    <cellStyle name="Normal 27 2 5 6" xfId="11493" xr:uid="{AF89F86E-AB59-4D81-B289-93067210B1D4}"/>
    <cellStyle name="Normal 27 2 6" xfId="1344" xr:uid="{1A34B99D-4836-4132-B8FC-31C8A0D6F27D}"/>
    <cellStyle name="Normal 27 2 6 2" xfId="6502" xr:uid="{1265F954-61D6-484A-AC1B-A3FF8FBAC834}"/>
    <cellStyle name="Normal 27 2 7" xfId="2441" xr:uid="{899F9FEA-633B-4B04-900D-280F63F62BFB}"/>
    <cellStyle name="Normal 27 2 7 2" xfId="7597" xr:uid="{5875FDDC-258C-42EF-9011-E67305E997EE}"/>
    <cellStyle name="Normal 27 2 8" xfId="3704" xr:uid="{C49504AB-0E84-4A07-BEBB-C5260407D71B}"/>
    <cellStyle name="Normal 27 2 8 2" xfId="8833" xr:uid="{2EA550EF-34F7-41A2-A538-26EAE75E9D58}"/>
    <cellStyle name="Normal 27 2 9" xfId="4309" xr:uid="{22B6E0EF-D008-4927-AF01-D9E7BBA9548B}"/>
    <cellStyle name="Normal 27 2 9 2" xfId="9437" xr:uid="{EE85F8DA-A4A8-48B1-8DA9-D411735F2155}"/>
    <cellStyle name="Normal 27 3" xfId="368" xr:uid="{C3C9295A-0385-4391-BF2F-107C735AB2BB}"/>
    <cellStyle name="Normal 27 3 2" xfId="874" xr:uid="{FFDABD81-5724-46F9-B20B-0C26158DBA70}"/>
    <cellStyle name="Normal 27 3 2 2" xfId="2038" xr:uid="{F6DE9EBE-2ED6-4B87-A036-78DF083ACDCC}"/>
    <cellStyle name="Normal 27 3 2 2 2" xfId="7196" xr:uid="{4D022320-1F6B-4090-AA5E-B5BE42E37DF4}"/>
    <cellStyle name="Normal 27 3 2 3" xfId="3135" xr:uid="{52BA8C35-1DB8-44EE-857D-33AAF1662024}"/>
    <cellStyle name="Normal 27 3 2 3 2" xfId="8291" xr:uid="{E8E2E266-64FF-4115-B28E-4B9F25D0FFA9}"/>
    <cellStyle name="Normal 27 3 2 4" xfId="5003" xr:uid="{B094D406-5B10-4A82-A5AA-DD17576DFE13}"/>
    <cellStyle name="Normal 27 3 2 4 2" xfId="10131" xr:uid="{953E4CCA-B604-4B05-A4D8-7C4386812568}"/>
    <cellStyle name="Normal 27 3 2 5" xfId="6101" xr:uid="{867CE9C7-EB8B-41A6-AA20-83C3621A7934}"/>
    <cellStyle name="Normal 27 3 2 6" xfId="11234" xr:uid="{61B74325-CBC9-4E67-BE6B-F23AD28DD2FE}"/>
    <cellStyle name="Normal 27 3 3" xfId="1563" xr:uid="{9A3926FD-A879-498B-BC35-9433C614A3EA}"/>
    <cellStyle name="Normal 27 3 3 2" xfId="6721" xr:uid="{26214E8D-BBC5-475E-B6F9-018DA32DAE01}"/>
    <cellStyle name="Normal 27 3 4" xfId="2660" xr:uid="{DB4BF263-0E6C-4C1D-B1C5-C340C74FED95}"/>
    <cellStyle name="Normal 27 3 4 2" xfId="7816" xr:uid="{8BA891A0-B3FA-4D99-B6CF-D03A79514FB5}"/>
    <cellStyle name="Normal 27 3 5" xfId="3923" xr:uid="{D2CF6871-B36F-4F6F-A638-8D0C5F19D0CA}"/>
    <cellStyle name="Normal 27 3 5 2" xfId="9052" xr:uid="{A49EA77A-95C4-463A-8639-47800C183E66}"/>
    <cellStyle name="Normal 27 3 6" xfId="4528" xr:uid="{D94D6008-2DB6-40AD-82A8-B46A6BC9E32B}"/>
    <cellStyle name="Normal 27 3 6 2" xfId="9656" xr:uid="{E49AAB27-FC00-4AB5-A925-0DD283A9CD85}"/>
    <cellStyle name="Normal 27 3 7" xfId="5625" xr:uid="{7A4CA39C-84D2-4284-A2CD-9039488616FD}"/>
    <cellStyle name="Normal 27 3 8" xfId="10759" xr:uid="{77FA065B-141E-4140-8B95-F05F918CAC57}"/>
    <cellStyle name="Normal 27 4" xfId="223" xr:uid="{65FA2C1C-6D1A-4D9A-9970-96CD1D88F1AA}"/>
    <cellStyle name="Normal 27 4 2" xfId="729" xr:uid="{0C80E77C-719C-4489-9D91-7DBEFE5C6B1D}"/>
    <cellStyle name="Normal 27 4 2 2" xfId="1895" xr:uid="{82F7CE07-9637-4F05-9892-8CD1C3DD669C}"/>
    <cellStyle name="Normal 27 4 2 2 2" xfId="7053" xr:uid="{E6CCE014-5F85-4AC2-8E00-9D11514D87C4}"/>
    <cellStyle name="Normal 27 4 2 3" xfId="2992" xr:uid="{72FEAC32-4913-4DE2-A26A-777DFBE8B2F8}"/>
    <cellStyle name="Normal 27 4 2 3 2" xfId="8148" xr:uid="{3F131101-6109-4988-AF78-13DF99903632}"/>
    <cellStyle name="Normal 27 4 2 4" xfId="4860" xr:uid="{8F48681A-55A4-46A3-BF2B-29C0FA91E297}"/>
    <cellStyle name="Normal 27 4 2 4 2" xfId="9988" xr:uid="{CF35D7D8-2F9E-4FE0-9251-D7B258411549}"/>
    <cellStyle name="Normal 27 4 2 5" xfId="5957" xr:uid="{09BEC6DC-52C3-4D38-868C-6FB5D653F624}"/>
    <cellStyle name="Normal 27 4 2 6" xfId="11091" xr:uid="{3A5534AA-7683-4125-A943-299DC42249F4}"/>
    <cellStyle name="Normal 27 4 3" xfId="1420" xr:uid="{78D9AD2E-F169-49FB-B447-427142D0DBD9}"/>
    <cellStyle name="Normal 27 4 3 2" xfId="6578" xr:uid="{0E5E2EAB-5C75-414A-B166-67D6BAE76604}"/>
    <cellStyle name="Normal 27 4 4" xfId="2517" xr:uid="{0B6BC857-41DE-447F-8654-73A59193EB74}"/>
    <cellStyle name="Normal 27 4 4 2" xfId="7673" xr:uid="{F80C67A5-171F-4959-9D3B-80025A52EEB2}"/>
    <cellStyle name="Normal 27 4 5" xfId="3780" xr:uid="{EA7401AF-2EA6-497D-AE66-A55B9AD14AC2}"/>
    <cellStyle name="Normal 27 4 5 2" xfId="8909" xr:uid="{C72C8A07-3FB1-42FB-B73C-0D6A29CDE8C6}"/>
    <cellStyle name="Normal 27 4 6" xfId="4385" xr:uid="{208870BE-0E20-44C6-8304-CE1A52B5C9B5}"/>
    <cellStyle name="Normal 27 4 6 2" xfId="9513" xr:uid="{56433144-1346-4D1B-B46C-3375DC0CF29D}"/>
    <cellStyle name="Normal 27 4 7" xfId="5482" xr:uid="{FD1AEF73-4C46-4A92-A942-93BEB7CC1A9C}"/>
    <cellStyle name="Normal 27 4 8" xfId="10616" xr:uid="{24F57D36-FA38-44E6-AED7-9FCC61E852B6}"/>
    <cellStyle name="Normal 27 5" xfId="593" xr:uid="{E119390A-ED67-487B-B4B8-9FAAF94AF9E3}"/>
    <cellStyle name="Normal 27 5 2" xfId="1765" xr:uid="{0A7B5459-845F-47C5-A21A-49FD050C86EC}"/>
    <cellStyle name="Normal 27 5 2 2" xfId="6923" xr:uid="{764A4DE4-3832-4AF1-9D9D-A3B77ACC2984}"/>
    <cellStyle name="Normal 27 5 3" xfId="2862" xr:uid="{1A70EDFD-728C-4977-A383-207AA73C942E}"/>
    <cellStyle name="Normal 27 5 3 2" xfId="8018" xr:uid="{A7A3EE70-1C04-4A0A-A423-ED0936C826BD}"/>
    <cellStyle name="Normal 27 5 4" xfId="4730" xr:uid="{C77AFE50-3F40-4CD6-9378-3BD17C1FA8A5}"/>
    <cellStyle name="Normal 27 5 4 2" xfId="9858" xr:uid="{DFE01A7C-71BC-4A4A-B525-B69F9FBC034C}"/>
    <cellStyle name="Normal 27 5 5" xfId="5827" xr:uid="{1E3E3B72-1045-4385-84F5-42AE42FE4AEB}"/>
    <cellStyle name="Normal 27 5 6" xfId="10961" xr:uid="{5F4CDC47-E12D-41AE-8C2C-CA6EFE699428}"/>
    <cellStyle name="Normal 27 6" xfId="927" xr:uid="{1F9D0924-7DE1-42C4-BA75-23BB09EE685D}"/>
    <cellStyle name="Normal 27 6 2" xfId="2089" xr:uid="{63ADB99D-26BB-42F6-B975-33FC3BDD9A7B}"/>
    <cellStyle name="Normal 27 6 2 2" xfId="7247" xr:uid="{7945584C-68A0-4C53-BACA-516433D0600A}"/>
    <cellStyle name="Normal 27 6 3" xfId="3186" xr:uid="{DBAC9F71-395C-4738-B311-18773AE139ED}"/>
    <cellStyle name="Normal 27 6 3 2" xfId="8342" xr:uid="{FEDE519E-2C49-4FD4-9BD4-C3703CD2100E}"/>
    <cellStyle name="Normal 27 6 4" xfId="5054" xr:uid="{1F96CED9-47AC-4A8C-84EF-565F68FD6297}"/>
    <cellStyle name="Normal 27 6 4 2" xfId="10182" xr:uid="{5A410B94-46E8-424C-AFDD-545F791CEA9F}"/>
    <cellStyle name="Normal 27 6 5" xfId="6152" xr:uid="{26999624-2273-4B6D-82A5-2FD578B08D77}"/>
    <cellStyle name="Normal 27 6 6" xfId="11285" xr:uid="{F94215CC-978F-4661-8D3F-670869512967}"/>
    <cellStyle name="Normal 27 7" xfId="1086" xr:uid="{9AEF7F17-802B-4D93-A11A-9895DADB8158}"/>
    <cellStyle name="Normal 27 7 2" xfId="2231" xr:uid="{95A3A42E-CAEC-42EF-AAE1-5B9D83C3BAFD}"/>
    <cellStyle name="Normal 27 7 2 2" xfId="7389" xr:uid="{4AE02ABD-EDBD-44C3-8595-8BD7416468D9}"/>
    <cellStyle name="Normal 27 7 3" xfId="3329" xr:uid="{BD54A69D-BCEF-4006-8EB3-9D13626CA75B}"/>
    <cellStyle name="Normal 27 7 3 2" xfId="8484" xr:uid="{A76E9B90-EB58-4F19-803A-4FEE18F685B6}"/>
    <cellStyle name="Normal 27 7 4" xfId="5196" xr:uid="{D187CEC0-A310-45CB-8E38-37513AB8DADD}"/>
    <cellStyle name="Normal 27 7 4 2" xfId="10324" xr:uid="{B3DC8449-C178-4B7D-A75F-883AC69FBF2F}"/>
    <cellStyle name="Normal 27 7 5" xfId="6294" xr:uid="{86CA9870-1462-4B02-985E-3071E1757020}"/>
    <cellStyle name="Normal 27 7 6" xfId="11427" xr:uid="{CBDF130F-DE3C-4974-A5A5-C4748879F244}"/>
    <cellStyle name="Normal 27 8" xfId="1277" xr:uid="{CF4D8EEE-495D-4459-A391-5CEEBE7EBD19}"/>
    <cellStyle name="Normal 27 8 2" xfId="6436" xr:uid="{B2CA1D8F-1487-437C-B059-B0AED028BDCD}"/>
    <cellStyle name="Normal 27 9" xfId="2374" xr:uid="{A8C0CB27-96EA-4DD3-97AF-508744E3267B}"/>
    <cellStyle name="Normal 27 9 2" xfId="7531" xr:uid="{A272F43E-5C15-4AE7-A31B-0AA4D892D263}"/>
    <cellStyle name="Normal 28" xfId="42" xr:uid="{00000000-0005-0000-0000-000075000000}"/>
    <cellStyle name="Normal 28 10" xfId="3652" xr:uid="{17EB2672-02D6-47B8-980A-CA0B7099859F}"/>
    <cellStyle name="Normal 28 10 2" xfId="8781" xr:uid="{87397263-A5A7-405B-9E7D-741509F3F207}"/>
    <cellStyle name="Normal 28 11" xfId="4245" xr:uid="{14A2DE4D-B527-4187-AF3B-59DA1C2EACFD}"/>
    <cellStyle name="Normal 28 11 2" xfId="9373" xr:uid="{E68C89A7-723B-4440-BF07-EB99450933F4}"/>
    <cellStyle name="Normal 28 12" xfId="5342" xr:uid="{63A7D888-FA62-4230-9207-5EC3FB6E6164}"/>
    <cellStyle name="Normal 28 13" xfId="10475" xr:uid="{A61FEDB1-551B-4706-B22F-E39EAF26D9F0}"/>
    <cellStyle name="Normal 28 2" xfId="143" xr:uid="{00000000-0005-0000-0000-000076000000}"/>
    <cellStyle name="Normal 28 2 10" xfId="5408" xr:uid="{18E42269-BEE3-4AF8-BF82-7BA3BE03B502}"/>
    <cellStyle name="Normal 28 2 11" xfId="10542" xr:uid="{F1C394C4-B50E-4089-840E-B568D6489A97}"/>
    <cellStyle name="Normal 28 2 2" xfId="291" xr:uid="{D7F7CCBE-9005-4855-9B47-F4ECB5DE908B}"/>
    <cellStyle name="Normal 28 2 2 2" xfId="797" xr:uid="{A5D65570-661A-45C9-89D5-30254D49393A}"/>
    <cellStyle name="Normal 28 2 2 2 2" xfId="1963" xr:uid="{FAF5DF53-CE6B-4ED9-961F-F5F23CB51AA7}"/>
    <cellStyle name="Normal 28 2 2 2 2 2" xfId="7121" xr:uid="{E846C092-5B74-4E55-9FC6-B9DE5BEB2A50}"/>
    <cellStyle name="Normal 28 2 2 2 3" xfId="3060" xr:uid="{82C9CDEE-BD7F-470B-A7DC-B851902FAD84}"/>
    <cellStyle name="Normal 28 2 2 2 3 2" xfId="8216" xr:uid="{5BBB261A-08A7-4B30-910A-36BBE54570D6}"/>
    <cellStyle name="Normal 28 2 2 2 4" xfId="4928" xr:uid="{F53B3551-12D8-4432-A1DD-432B75CAB093}"/>
    <cellStyle name="Normal 28 2 2 2 4 2" xfId="10056" xr:uid="{C4CADB7C-F8C5-4188-B119-FA5CA662475A}"/>
    <cellStyle name="Normal 28 2 2 2 5" xfId="6025" xr:uid="{E3D3C38E-951E-4E3F-BAA8-29718E161CA1}"/>
    <cellStyle name="Normal 28 2 2 2 6" xfId="11159" xr:uid="{7FB7CE84-3CD9-4826-BE58-2F9337F08B20}"/>
    <cellStyle name="Normal 28 2 2 3" xfId="1488" xr:uid="{0D81A1FB-2EB5-4AB6-9E3D-ADC20FF13C5A}"/>
    <cellStyle name="Normal 28 2 2 3 2" xfId="6646" xr:uid="{9D2E5DC7-07E6-44FD-9CCC-DC1A6540F776}"/>
    <cellStyle name="Normal 28 2 2 4" xfId="2585" xr:uid="{852EB8D1-3483-4070-AF17-FA27F3D1E444}"/>
    <cellStyle name="Normal 28 2 2 4 2" xfId="7741" xr:uid="{1C6B4B7F-C8D9-470D-A1D0-3FB5E443D6B4}"/>
    <cellStyle name="Normal 28 2 2 5" xfId="3848" xr:uid="{C8FF4F64-B691-46C1-8263-AA0B9FF0B715}"/>
    <cellStyle name="Normal 28 2 2 5 2" xfId="8977" xr:uid="{82CEF842-6AD9-4861-9212-AB44D675E667}"/>
    <cellStyle name="Normal 28 2 2 6" xfId="4453" xr:uid="{A772E638-BBC2-41BB-AFC2-072F895FC47F}"/>
    <cellStyle name="Normal 28 2 2 6 2" xfId="9581" xr:uid="{951AA237-78B5-43C4-A5A7-95B515886A93}"/>
    <cellStyle name="Normal 28 2 2 7" xfId="5550" xr:uid="{444F5883-09FD-48E0-BD13-B38C1A525CB8}"/>
    <cellStyle name="Normal 28 2 2 8" xfId="10684" xr:uid="{DBB124E8-338A-49A4-B0A9-DD0BA47653CD}"/>
    <cellStyle name="Normal 28 2 3" xfId="652" xr:uid="{C33FFB77-1A63-46C2-926B-0D877E5D3EB9}"/>
    <cellStyle name="Normal 28 2 3 2" xfId="1821" xr:uid="{30F926A2-F51F-4C7D-8B4C-AE2E03DD6B79}"/>
    <cellStyle name="Normal 28 2 3 2 2" xfId="6979" xr:uid="{F1B9F5F0-EB27-4C04-BDD9-9DFDA588F343}"/>
    <cellStyle name="Normal 28 2 3 3" xfId="2918" xr:uid="{E2D3DE44-2A17-420B-ADC6-1FF1C8F25BFE}"/>
    <cellStyle name="Normal 28 2 3 3 2" xfId="8074" xr:uid="{D6D78724-AB1A-45D6-B7AD-195DFE39A0F4}"/>
    <cellStyle name="Normal 28 2 3 4" xfId="4786" xr:uid="{130731BF-CD0E-4A0E-A560-98319464E174}"/>
    <cellStyle name="Normal 28 2 3 4 2" xfId="9914" xr:uid="{61AE63C1-06DB-470B-8EAA-08DD587A8C77}"/>
    <cellStyle name="Normal 28 2 3 5" xfId="5883" xr:uid="{7394D7D4-7D11-4809-B389-81452BB56859}"/>
    <cellStyle name="Normal 28 2 3 6" xfId="11017" xr:uid="{B1CDBEE9-3F2C-4D87-95A8-8C91418E7E56}"/>
    <cellStyle name="Normal 28 2 4" xfId="997" xr:uid="{F2948AE8-D1E6-45C7-BCC1-89BB11081D82}"/>
    <cellStyle name="Normal 28 2 4 2" xfId="2157" xr:uid="{DECA27C5-4824-445E-A73C-8DD867CC375C}"/>
    <cellStyle name="Normal 28 2 4 2 2" xfId="7315" xr:uid="{CEB716E0-BC5E-488C-878A-9CCC75199A98}"/>
    <cellStyle name="Normal 28 2 4 3" xfId="3254" xr:uid="{30A0722D-8E34-4396-A1BA-41780E28CA3C}"/>
    <cellStyle name="Normal 28 2 4 3 2" xfId="8410" xr:uid="{C1A673E7-B518-45FE-8B54-73ADAE5D0450}"/>
    <cellStyle name="Normal 28 2 4 4" xfId="5122" xr:uid="{C79CD632-7A7F-4A3B-BABB-D24BC780D706}"/>
    <cellStyle name="Normal 28 2 4 4 2" xfId="10250" xr:uid="{BE10E235-3117-4BDD-B3B0-E68C5092A102}"/>
    <cellStyle name="Normal 28 2 4 5" xfId="6220" xr:uid="{518D49F6-838E-4E28-BBB6-1F3538544C6B}"/>
    <cellStyle name="Normal 28 2 4 6" xfId="11353" xr:uid="{859F5D47-B52A-46F0-BB54-54450A39E25F}"/>
    <cellStyle name="Normal 28 2 5" xfId="1164" xr:uid="{2A2C2641-14FA-4069-9A18-EB928F6E74AE}"/>
    <cellStyle name="Normal 28 2 5 2" xfId="2299" xr:uid="{CD0900CF-69A2-41BB-9B57-FA3630BDF4BC}"/>
    <cellStyle name="Normal 28 2 5 2 2" xfId="7457" xr:uid="{45DD2130-8C44-4652-B36C-1B5801D082B5}"/>
    <cellStyle name="Normal 28 2 5 3" xfId="3397" xr:uid="{10A4CEC2-F17D-4ADF-9C58-91ED85A1B37B}"/>
    <cellStyle name="Normal 28 2 5 3 2" xfId="8552" xr:uid="{83E0DF55-72C7-4783-A4BF-39A1F741A4FC}"/>
    <cellStyle name="Normal 28 2 5 4" xfId="5264" xr:uid="{DCCFAF7E-0D7C-4E1F-B2AD-9061C28E9D54}"/>
    <cellStyle name="Normal 28 2 5 4 2" xfId="10392" xr:uid="{FE25C846-211D-46BF-AFE0-6BFD7AA3106C}"/>
    <cellStyle name="Normal 28 2 5 5" xfId="6362" xr:uid="{235AF4BF-CECA-47C0-BEE3-2D23F3A1A65B}"/>
    <cellStyle name="Normal 28 2 5 6" xfId="11495" xr:uid="{77F71464-B04B-42C4-AD6B-0BBA63B54869}"/>
    <cellStyle name="Normal 28 2 6" xfId="1346" xr:uid="{9824F8F6-9608-4B51-8864-4BE8F49E9D3B}"/>
    <cellStyle name="Normal 28 2 6 2" xfId="6504" xr:uid="{EEEE6200-1E4A-4016-9B05-62E9FEC21B9E}"/>
    <cellStyle name="Normal 28 2 7" xfId="2443" xr:uid="{A9C7BBF5-1EBD-435D-9036-86066EF510DC}"/>
    <cellStyle name="Normal 28 2 7 2" xfId="7599" xr:uid="{DA79D1CD-8A46-4E93-9474-51CFE4D399B9}"/>
    <cellStyle name="Normal 28 2 8" xfId="3706" xr:uid="{17415EE1-131E-480B-9BB9-FC29CC96F5DA}"/>
    <cellStyle name="Normal 28 2 8 2" xfId="8835" xr:uid="{105F60B9-2396-4814-B160-BABB8827208B}"/>
    <cellStyle name="Normal 28 2 9" xfId="4311" xr:uid="{715D49A9-CF28-4A05-BA40-26A1CE696BB9}"/>
    <cellStyle name="Normal 28 2 9 2" xfId="9439" xr:uid="{927B6882-20AB-4755-A077-E72856D5FA0C}"/>
    <cellStyle name="Normal 28 3" xfId="370" xr:uid="{1ED2987D-1FE3-4C59-83D2-9EC1CB41CF58}"/>
    <cellStyle name="Normal 28 3 2" xfId="876" xr:uid="{2596EAD8-FD57-4E9C-BCBC-5014E443B766}"/>
    <cellStyle name="Normal 28 3 2 2" xfId="2040" xr:uid="{5F79E9E8-0590-4275-862D-6480B2869512}"/>
    <cellStyle name="Normal 28 3 2 2 2" xfId="7198" xr:uid="{B62002C3-F443-4EEB-8E91-3D6534C2DBAE}"/>
    <cellStyle name="Normal 28 3 2 3" xfId="3137" xr:uid="{317507C8-1645-49A4-9093-6B20AA061621}"/>
    <cellStyle name="Normal 28 3 2 3 2" xfId="8293" xr:uid="{D5B68EED-D33E-40DA-9605-72C2AB1116A1}"/>
    <cellStyle name="Normal 28 3 2 4" xfId="5005" xr:uid="{E3C0677B-73DB-4455-B5EA-DEC53D4997AF}"/>
    <cellStyle name="Normal 28 3 2 4 2" xfId="10133" xr:uid="{79B73161-56C2-4571-8E6A-1CE8F996CF71}"/>
    <cellStyle name="Normal 28 3 2 5" xfId="6103" xr:uid="{9244CBF1-3551-4ABA-BEE8-C0A8B5DAAEEA}"/>
    <cellStyle name="Normal 28 3 2 6" xfId="11236" xr:uid="{C488190A-9772-4E6F-96E5-E077AEF08A56}"/>
    <cellStyle name="Normal 28 3 3" xfId="1565" xr:uid="{336D3D3E-44F0-4A9C-B2F8-33B95B28FC31}"/>
    <cellStyle name="Normal 28 3 3 2" xfId="6723" xr:uid="{373C7533-F8B5-4254-8929-DC2BD2DB5D54}"/>
    <cellStyle name="Normal 28 3 4" xfId="2662" xr:uid="{F78D37FB-DBE2-4750-9215-FAF0901195B8}"/>
    <cellStyle name="Normal 28 3 4 2" xfId="7818" xr:uid="{9DFA4C4C-D6D9-4DFA-9993-5F9B6346ED9C}"/>
    <cellStyle name="Normal 28 3 5" xfId="3925" xr:uid="{07ACB0E3-0443-4FCD-9E63-E2D11E3213D4}"/>
    <cellStyle name="Normal 28 3 5 2" xfId="9054" xr:uid="{EC152691-1509-4246-8AFC-710619FC29EB}"/>
    <cellStyle name="Normal 28 3 6" xfId="4530" xr:uid="{5D3B6BF2-F17B-4A77-9550-F222D02EF75D}"/>
    <cellStyle name="Normal 28 3 6 2" xfId="9658" xr:uid="{80465240-66D3-41DA-BA5B-886DD8A426B0}"/>
    <cellStyle name="Normal 28 3 7" xfId="5627" xr:uid="{D66AFD16-07DF-486E-AC8F-4509F52ED1D6}"/>
    <cellStyle name="Normal 28 3 8" xfId="10761" xr:uid="{707BD3D7-1B59-465C-B74F-3145694F6CAE}"/>
    <cellStyle name="Normal 28 4" xfId="225" xr:uid="{3671F13D-A5EB-4016-8285-223E3E076258}"/>
    <cellStyle name="Normal 28 4 2" xfId="731" xr:uid="{95209E60-3D30-4EFE-BBE3-A6F86618735A}"/>
    <cellStyle name="Normal 28 4 2 2" xfId="1897" xr:uid="{EA8A0121-E600-4A36-88A2-52FC579FB444}"/>
    <cellStyle name="Normal 28 4 2 2 2" xfId="7055" xr:uid="{E04CDC22-7E77-4E6A-8C01-B133082CFE6C}"/>
    <cellStyle name="Normal 28 4 2 3" xfId="2994" xr:uid="{AAED3445-503D-4EAA-ADF5-BAC7C651A13E}"/>
    <cellStyle name="Normal 28 4 2 3 2" xfId="8150" xr:uid="{8864FAC4-CF92-4E6E-B2CD-D4419FDBABF2}"/>
    <cellStyle name="Normal 28 4 2 4" xfId="4862" xr:uid="{94C47078-B23E-483C-81CB-DE8D989E3E64}"/>
    <cellStyle name="Normal 28 4 2 4 2" xfId="9990" xr:uid="{B625D8A2-DF21-4F7D-A5C7-AED9BB870738}"/>
    <cellStyle name="Normal 28 4 2 5" xfId="5959" xr:uid="{D60F47F8-4657-4A35-9FFC-C080F45AD7CA}"/>
    <cellStyle name="Normal 28 4 2 6" xfId="11093" xr:uid="{E4EA0F82-EF25-4916-B66E-0B8592D67C63}"/>
    <cellStyle name="Normal 28 4 3" xfId="1422" xr:uid="{B4D6F5F6-66A2-4E5C-9EE1-4A912F15E69B}"/>
    <cellStyle name="Normal 28 4 3 2" xfId="6580" xr:uid="{186F05AE-DC3C-4CFC-8D0A-6BCD4EE8492C}"/>
    <cellStyle name="Normal 28 4 4" xfId="2519" xr:uid="{13ABCF25-FF61-42F4-90FE-23DFD5DD5B5D}"/>
    <cellStyle name="Normal 28 4 4 2" xfId="7675" xr:uid="{740C385F-3035-4787-89D8-FC7AABBC0E81}"/>
    <cellStyle name="Normal 28 4 5" xfId="3782" xr:uid="{C16DC56E-1F75-4396-885B-760482DF48FD}"/>
    <cellStyle name="Normal 28 4 5 2" xfId="8911" xr:uid="{0873D1AB-55D2-480D-9E9D-7A14E6D35866}"/>
    <cellStyle name="Normal 28 4 6" xfId="4387" xr:uid="{9E60C00E-23CE-46C0-A80B-5AEEFF6589D0}"/>
    <cellStyle name="Normal 28 4 6 2" xfId="9515" xr:uid="{C10BED0C-A170-48C7-8E19-8B12AED1BC65}"/>
    <cellStyle name="Normal 28 4 7" xfId="5484" xr:uid="{50DACFAF-B938-46CC-B4A8-E935F8AAFFC3}"/>
    <cellStyle name="Normal 28 4 8" xfId="10618" xr:uid="{FF0EC079-A5D3-4FD9-8BCF-96A1CE430752}"/>
    <cellStyle name="Normal 28 5" xfId="595" xr:uid="{48D0DBFE-8FA4-4387-8109-AAB6C9691CC0}"/>
    <cellStyle name="Normal 28 5 2" xfId="1767" xr:uid="{273D0D97-53A8-4783-85F9-BC5A208054E7}"/>
    <cellStyle name="Normal 28 5 2 2" xfId="6925" xr:uid="{90E4EC57-CDE5-4110-B951-BB4F6C69A783}"/>
    <cellStyle name="Normal 28 5 3" xfId="2864" xr:uid="{F37683D4-0516-4122-958E-BA2F45CC0208}"/>
    <cellStyle name="Normal 28 5 3 2" xfId="8020" xr:uid="{CACB61D0-2D37-443A-B52F-97558FD7C9AA}"/>
    <cellStyle name="Normal 28 5 4" xfId="4732" xr:uid="{0683451E-7B8C-461B-ADB0-1080B3573153}"/>
    <cellStyle name="Normal 28 5 4 2" xfId="9860" xr:uid="{730E414A-A6FB-4B35-A29C-70E723DE427B}"/>
    <cellStyle name="Normal 28 5 5" xfId="5829" xr:uid="{DB725D2F-9277-45FD-9656-152C3B89A85B}"/>
    <cellStyle name="Normal 28 5 6" xfId="10963" xr:uid="{6B1CE4B3-E143-4887-B637-FE3B64E1E042}"/>
    <cellStyle name="Normal 28 6" xfId="929" xr:uid="{0764874E-B5FC-4F84-B461-879705992FAF}"/>
    <cellStyle name="Normal 28 6 2" xfId="2091" xr:uid="{ED28FF70-E4D9-4B54-A676-A2A26195A5F0}"/>
    <cellStyle name="Normal 28 6 2 2" xfId="7249" xr:uid="{F40A8469-E8FA-4153-B6D4-4B534AD0CD35}"/>
    <cellStyle name="Normal 28 6 3" xfId="3188" xr:uid="{CDEBA352-DA51-4DAA-9727-F74ECEC98BB8}"/>
    <cellStyle name="Normal 28 6 3 2" xfId="8344" xr:uid="{E008B369-CD1A-43C1-8494-8EE41A73FE86}"/>
    <cellStyle name="Normal 28 6 4" xfId="5056" xr:uid="{91618F86-F526-433E-8D92-C5A5C19EB340}"/>
    <cellStyle name="Normal 28 6 4 2" xfId="10184" xr:uid="{6AB722A4-8A3A-4628-929C-A45BCBB31ED0}"/>
    <cellStyle name="Normal 28 6 5" xfId="6154" xr:uid="{5FB7DC7D-D8A8-4A3F-AD43-593D536E1478}"/>
    <cellStyle name="Normal 28 6 6" xfId="11287" xr:uid="{C98C69AB-C12E-4D13-AF82-D181283B187F}"/>
    <cellStyle name="Normal 28 7" xfId="1088" xr:uid="{3055F958-1598-464A-8647-AB817686FAC7}"/>
    <cellStyle name="Normal 28 7 2" xfId="2233" xr:uid="{E6F59C49-2A09-4A6B-A5A0-113D841B2CBE}"/>
    <cellStyle name="Normal 28 7 2 2" xfId="7391" xr:uid="{CCF1D4BB-84BE-4502-B23B-F21779967B7E}"/>
    <cellStyle name="Normal 28 7 3" xfId="3331" xr:uid="{7B323700-CF34-43A9-B663-21819BAE45EE}"/>
    <cellStyle name="Normal 28 7 3 2" xfId="8486" xr:uid="{00E30939-BAA4-4C73-B195-89F16BDF8ABE}"/>
    <cellStyle name="Normal 28 7 4" xfId="5198" xr:uid="{5858472B-26CC-44B5-B7A2-BAB7BCA3870E}"/>
    <cellStyle name="Normal 28 7 4 2" xfId="10326" xr:uid="{17E6130A-3D58-47DF-BDD1-002DFB897FF6}"/>
    <cellStyle name="Normal 28 7 5" xfId="6296" xr:uid="{8F151991-6120-4C85-8D4E-07357694C575}"/>
    <cellStyle name="Normal 28 7 6" xfId="11429" xr:uid="{15C98616-3D0F-44B8-9005-B21041672689}"/>
    <cellStyle name="Normal 28 8" xfId="1279" xr:uid="{F16F2501-81D8-4CD0-A5A8-44718A4B959D}"/>
    <cellStyle name="Normal 28 8 2" xfId="6438" xr:uid="{EE2BAC5E-084A-4A53-A3D5-E73CB0CA99C7}"/>
    <cellStyle name="Normal 28 9" xfId="2376" xr:uid="{790FE6CF-B1A2-476D-A822-E34340BAB8EC}"/>
    <cellStyle name="Normal 28 9 2" xfId="7533" xr:uid="{E4235D19-720A-477E-84B9-193497A7EB1E}"/>
    <cellStyle name="Normal 29" xfId="44" xr:uid="{00000000-0005-0000-0000-000077000000}"/>
    <cellStyle name="Normal 29 10" xfId="3654" xr:uid="{5F9C8676-8620-40D1-96F7-88767CB594A9}"/>
    <cellStyle name="Normal 29 10 2" xfId="8783" xr:uid="{2C137B7A-6D34-46A2-BECE-20879B39A5F7}"/>
    <cellStyle name="Normal 29 11" xfId="4247" xr:uid="{37A135A6-D176-4B23-A871-DB621089020E}"/>
    <cellStyle name="Normal 29 11 2" xfId="9375" xr:uid="{A8171E97-BF24-4AF8-8A34-23EF07940B71}"/>
    <cellStyle name="Normal 29 12" xfId="5344" xr:uid="{ADF5EBA0-9E3E-4203-BDA1-E08458BA811A}"/>
    <cellStyle name="Normal 29 13" xfId="10477" xr:uid="{5B34DF6A-B75F-4BA7-B57C-6F0B8137CE32}"/>
    <cellStyle name="Normal 29 2" xfId="145" xr:uid="{00000000-0005-0000-0000-000078000000}"/>
    <cellStyle name="Normal 29 2 10" xfId="5410" xr:uid="{F812E000-8C04-4628-A05C-AEB7A92275C2}"/>
    <cellStyle name="Normal 29 2 11" xfId="10544" xr:uid="{7616B3D8-DA30-4FF7-9A85-545EC830650F}"/>
    <cellStyle name="Normal 29 2 2" xfId="293" xr:uid="{0389FFB1-8BC3-4773-9617-CE974A316322}"/>
    <cellStyle name="Normal 29 2 2 2" xfId="799" xr:uid="{6F1E2749-68E6-48CA-AB9A-FA37885CE4BB}"/>
    <cellStyle name="Normal 29 2 2 2 2" xfId="1965" xr:uid="{383C9696-7B67-4AF1-B9E3-C5D5803C5C29}"/>
    <cellStyle name="Normal 29 2 2 2 2 2" xfId="7123" xr:uid="{DEC6CA3F-F222-4781-A8D9-57E22DD7FA8B}"/>
    <cellStyle name="Normal 29 2 2 2 3" xfId="3062" xr:uid="{C7DE9A07-57A2-46E4-B730-DFD5B64DA22F}"/>
    <cellStyle name="Normal 29 2 2 2 3 2" xfId="8218" xr:uid="{6E6AF4C6-0356-4B91-ABD4-68C3F68B80EF}"/>
    <cellStyle name="Normal 29 2 2 2 4" xfId="4930" xr:uid="{9455A4A6-6D66-40D6-9383-FE7A26D89C86}"/>
    <cellStyle name="Normal 29 2 2 2 4 2" xfId="10058" xr:uid="{E7CD8E97-8DD7-48B5-BFFD-F38FD5410FAD}"/>
    <cellStyle name="Normal 29 2 2 2 5" xfId="6027" xr:uid="{CE879D3F-CF95-480F-BE56-48AC86900831}"/>
    <cellStyle name="Normal 29 2 2 2 6" xfId="11161" xr:uid="{8AD0DA5B-0004-429D-9A86-072B416F6FAB}"/>
    <cellStyle name="Normal 29 2 2 3" xfId="1490" xr:uid="{20F4CF61-E0E2-4F7C-80EA-92AFF401DB8A}"/>
    <cellStyle name="Normal 29 2 2 3 2" xfId="6648" xr:uid="{68515059-038D-4729-AC4F-91F2AC860A7E}"/>
    <cellStyle name="Normal 29 2 2 4" xfId="2587" xr:uid="{BA78C9AA-025D-4152-B636-F54549DC09B3}"/>
    <cellStyle name="Normal 29 2 2 4 2" xfId="7743" xr:uid="{2EFC3E02-3712-462F-8313-5AD4669267BE}"/>
    <cellStyle name="Normal 29 2 2 5" xfId="3850" xr:uid="{77166B66-962F-43F5-85D6-1B9C532FB9C2}"/>
    <cellStyle name="Normal 29 2 2 5 2" xfId="8979" xr:uid="{04A3C1D2-F7D6-4B17-B91F-C2ED0750B6F8}"/>
    <cellStyle name="Normal 29 2 2 6" xfId="4455" xr:uid="{CB62A0B5-8F62-4AC0-A6AC-92E3BE445D08}"/>
    <cellStyle name="Normal 29 2 2 6 2" xfId="9583" xr:uid="{CD30E0B1-C228-478A-B9DD-47651571E1B6}"/>
    <cellStyle name="Normal 29 2 2 7" xfId="5552" xr:uid="{2CA4E3D0-3D83-42C7-BCCC-936AE730B135}"/>
    <cellStyle name="Normal 29 2 2 8" xfId="10686" xr:uid="{71727AE6-6EA6-40E3-BA4E-525E62DBF8F5}"/>
    <cellStyle name="Normal 29 2 3" xfId="654" xr:uid="{7BB2A91C-B41F-4302-B62E-1049D4374FBE}"/>
    <cellStyle name="Normal 29 2 3 2" xfId="1823" xr:uid="{D0509FC7-FD95-48A1-BD3A-2C51F01CBCDC}"/>
    <cellStyle name="Normal 29 2 3 2 2" xfId="6981" xr:uid="{3DFA77A8-EE0A-4BAA-A831-1147365316B0}"/>
    <cellStyle name="Normal 29 2 3 3" xfId="2920" xr:uid="{7D8A6C22-0376-4F74-B84E-DEBA2C30A971}"/>
    <cellStyle name="Normal 29 2 3 3 2" xfId="8076" xr:uid="{641B04A7-872E-464A-A144-BA8AD75434B6}"/>
    <cellStyle name="Normal 29 2 3 4" xfId="4788" xr:uid="{51298AE9-D99A-44C9-A169-74783ECF3BAB}"/>
    <cellStyle name="Normal 29 2 3 4 2" xfId="9916" xr:uid="{B3DB8A91-8895-4E06-8A09-353B33B91E79}"/>
    <cellStyle name="Normal 29 2 3 5" xfId="5885" xr:uid="{1AD63024-F2E9-408E-AD1A-AD718755B2B2}"/>
    <cellStyle name="Normal 29 2 3 6" xfId="11019" xr:uid="{923A73C2-7A40-426A-837B-ADAAA93A4A88}"/>
    <cellStyle name="Normal 29 2 4" xfId="999" xr:uid="{0C29B7B0-1B4C-4838-BDD7-4F60A745A1A0}"/>
    <cellStyle name="Normal 29 2 4 2" xfId="2159" xr:uid="{6A536CDC-4C62-446E-97B0-B6174B510BD2}"/>
    <cellStyle name="Normal 29 2 4 2 2" xfId="7317" xr:uid="{0446BC80-C71C-4023-A8F4-929D3F0DC991}"/>
    <cellStyle name="Normal 29 2 4 3" xfId="3256" xr:uid="{39A4E438-1FD1-4FC4-A7B9-94EC156969ED}"/>
    <cellStyle name="Normal 29 2 4 3 2" xfId="8412" xr:uid="{32029693-47DB-4CAD-8D37-8FC82E60E8D7}"/>
    <cellStyle name="Normal 29 2 4 4" xfId="5124" xr:uid="{98699FBC-E458-4D68-BAB6-76E4697FA43C}"/>
    <cellStyle name="Normal 29 2 4 4 2" xfId="10252" xr:uid="{92A9D44C-ADB5-405A-8B82-2A19A213A07C}"/>
    <cellStyle name="Normal 29 2 4 5" xfId="6222" xr:uid="{91F3CA9C-0122-422C-916C-9FA72A9305C1}"/>
    <cellStyle name="Normal 29 2 4 6" xfId="11355" xr:uid="{4091517B-C793-4B08-9278-68CD864E2F59}"/>
    <cellStyle name="Normal 29 2 5" xfId="1166" xr:uid="{DC1ABB53-7E2C-4B3B-9579-72400838CE60}"/>
    <cellStyle name="Normal 29 2 5 2" xfId="2301" xr:uid="{90DFECAC-9E89-42A5-A737-D476A273C0D3}"/>
    <cellStyle name="Normal 29 2 5 2 2" xfId="7459" xr:uid="{CC690049-B355-4EE1-8B95-38B989FDC0F6}"/>
    <cellStyle name="Normal 29 2 5 3" xfId="3399" xr:uid="{B0B0124C-0CBE-42EB-B129-92554AA692BA}"/>
    <cellStyle name="Normal 29 2 5 3 2" xfId="8554" xr:uid="{C35825F9-6D44-499B-AACC-2984D8768E2C}"/>
    <cellStyle name="Normal 29 2 5 4" xfId="5266" xr:uid="{DBD8D480-2551-4124-95AF-6EEC2FB8572C}"/>
    <cellStyle name="Normal 29 2 5 4 2" xfId="10394" xr:uid="{5BE4E8E8-E0EB-4DAD-A7C9-DA184036B1DE}"/>
    <cellStyle name="Normal 29 2 5 5" xfId="6364" xr:uid="{432431F7-323E-444A-8E58-282C9ECB485F}"/>
    <cellStyle name="Normal 29 2 5 6" xfId="11497" xr:uid="{F7AE2245-1A22-4422-8F61-468DAEC2E3D9}"/>
    <cellStyle name="Normal 29 2 6" xfId="1348" xr:uid="{7C837EFC-99CC-4EA1-A110-E4428DBCCA19}"/>
    <cellStyle name="Normal 29 2 6 2" xfId="6506" xr:uid="{2FE4987E-7DE2-4401-8FA1-589A5B0E8FB9}"/>
    <cellStyle name="Normal 29 2 7" xfId="2445" xr:uid="{A80F6A41-22F5-411E-8DDF-C1152203002D}"/>
    <cellStyle name="Normal 29 2 7 2" xfId="7601" xr:uid="{4E49EED3-B69E-4D39-A631-5623A43F8A6D}"/>
    <cellStyle name="Normal 29 2 8" xfId="3708" xr:uid="{5CD19969-190C-4AB3-858F-045BAA43CC6F}"/>
    <cellStyle name="Normal 29 2 8 2" xfId="8837" xr:uid="{B6319438-034A-4396-AF83-F93243394AE9}"/>
    <cellStyle name="Normal 29 2 9" xfId="4313" xr:uid="{025177B8-59B9-4FA2-A48F-2D58E3EA54A4}"/>
    <cellStyle name="Normal 29 2 9 2" xfId="9441" xr:uid="{D0A287DD-05B4-43B2-8C4E-3CB238B05DCE}"/>
    <cellStyle name="Normal 29 3" xfId="372" xr:uid="{01A8561B-A5ED-4E65-A59C-3B9A676024BE}"/>
    <cellStyle name="Normal 29 3 2" xfId="878" xr:uid="{D5476DCA-F88C-4878-8BB7-9DBDDE882412}"/>
    <cellStyle name="Normal 29 3 2 2" xfId="2042" xr:uid="{F7F033D1-ED8B-4879-B91E-1843C7B16B7D}"/>
    <cellStyle name="Normal 29 3 2 2 2" xfId="7200" xr:uid="{E182BB50-BE6D-443B-B651-98014E0A2350}"/>
    <cellStyle name="Normal 29 3 2 3" xfId="3139" xr:uid="{06C34EB7-9722-44DD-A36F-25ED1D9BF8A0}"/>
    <cellStyle name="Normal 29 3 2 3 2" xfId="8295" xr:uid="{5C7793E3-D857-4491-B558-AAF100DDAE90}"/>
    <cellStyle name="Normal 29 3 2 4" xfId="5007" xr:uid="{1B7CFD6F-09C8-4FB4-9495-B4CDC31E3C80}"/>
    <cellStyle name="Normal 29 3 2 4 2" xfId="10135" xr:uid="{E337FE3F-EA37-41DB-A082-9455D1BA1A34}"/>
    <cellStyle name="Normal 29 3 2 5" xfId="6105" xr:uid="{10D51A30-83F8-4EB3-AD4D-C5A114075CCC}"/>
    <cellStyle name="Normal 29 3 2 6" xfId="11238" xr:uid="{A8CA3878-D193-482D-B002-61123DE45DC6}"/>
    <cellStyle name="Normal 29 3 3" xfId="1567" xr:uid="{BA88B2CF-A949-4CCB-9C5B-A98F93BDC6B0}"/>
    <cellStyle name="Normal 29 3 3 2" xfId="6725" xr:uid="{AEA9B6DF-F05B-49CD-A9ED-40EDA14DD68C}"/>
    <cellStyle name="Normal 29 3 4" xfId="2664" xr:uid="{F142E607-FC55-4AAD-903C-FD8BDE40653B}"/>
    <cellStyle name="Normal 29 3 4 2" xfId="7820" xr:uid="{AB6F7510-FD4F-4A1E-82A1-780B0E755F32}"/>
    <cellStyle name="Normal 29 3 5" xfId="3927" xr:uid="{BBDFC158-2130-4BDE-8370-52D50294C888}"/>
    <cellStyle name="Normal 29 3 5 2" xfId="9056" xr:uid="{40287681-7D00-4AED-A848-F5705A0450AF}"/>
    <cellStyle name="Normal 29 3 6" xfId="4532" xr:uid="{D6D3C7F4-A468-4D5C-A356-6298663FBD0A}"/>
    <cellStyle name="Normal 29 3 6 2" xfId="9660" xr:uid="{A17EFF40-A3AE-4037-B80E-C75D92E644CE}"/>
    <cellStyle name="Normal 29 3 7" xfId="5629" xr:uid="{3DB01733-A44D-4511-96DA-D40832E26D57}"/>
    <cellStyle name="Normal 29 3 8" xfId="10763" xr:uid="{F5ED1989-7E7F-4727-BD34-4CEED71FF83A}"/>
    <cellStyle name="Normal 29 4" xfId="227" xr:uid="{4CDE3AF0-ABF3-4F2E-BB7E-205FA3791DD8}"/>
    <cellStyle name="Normal 29 4 2" xfId="733" xr:uid="{6291F93F-E908-46AA-BBF0-B7ABF9146F95}"/>
    <cellStyle name="Normal 29 4 2 2" xfId="1899" xr:uid="{2A560A97-076B-4A6F-9539-2AC7AE8671C1}"/>
    <cellStyle name="Normal 29 4 2 2 2" xfId="7057" xr:uid="{D27E929D-A4FF-4922-9160-C01DC45A42F8}"/>
    <cellStyle name="Normal 29 4 2 3" xfId="2996" xr:uid="{D24321B1-8837-4094-8D8B-9A2EF66558F8}"/>
    <cellStyle name="Normal 29 4 2 3 2" xfId="8152" xr:uid="{B3D99B1A-9821-45D7-A9C7-2068A80E6F9F}"/>
    <cellStyle name="Normal 29 4 2 4" xfId="4864" xr:uid="{9F04E434-8EF3-4041-99EA-3FE376F809BE}"/>
    <cellStyle name="Normal 29 4 2 4 2" xfId="9992" xr:uid="{F95847BF-9DF1-4DAB-9D41-84238E0E1125}"/>
    <cellStyle name="Normal 29 4 2 5" xfId="5961" xr:uid="{E4BFCDE2-16C9-4458-9CE9-704049514E4E}"/>
    <cellStyle name="Normal 29 4 2 6" xfId="11095" xr:uid="{61A44CD0-00DE-4D8D-888F-7D48687C4647}"/>
    <cellStyle name="Normal 29 4 3" xfId="1424" xr:uid="{5994AA2B-F4E1-4571-B921-DD3D3F093940}"/>
    <cellStyle name="Normal 29 4 3 2" xfId="6582" xr:uid="{3AD7E852-D220-4C40-A4A7-3072E957C9CA}"/>
    <cellStyle name="Normal 29 4 4" xfId="2521" xr:uid="{0B44968E-01FA-4FCC-8016-0D4B335ED118}"/>
    <cellStyle name="Normal 29 4 4 2" xfId="7677" xr:uid="{556A08AC-0E1C-437C-B235-7C892266C217}"/>
    <cellStyle name="Normal 29 4 5" xfId="3784" xr:uid="{175316D1-3E15-4D96-8C99-98FD4579A49B}"/>
    <cellStyle name="Normal 29 4 5 2" xfId="8913" xr:uid="{EACB1E48-16A0-4E03-8B80-9257E2B9CFE0}"/>
    <cellStyle name="Normal 29 4 6" xfId="4389" xr:uid="{39B82301-A442-4234-9EAE-4E6CA31CD0E3}"/>
    <cellStyle name="Normal 29 4 6 2" xfId="9517" xr:uid="{2C2C4BE3-FFE4-4E75-8CD7-572A219EB4C1}"/>
    <cellStyle name="Normal 29 4 7" xfId="5486" xr:uid="{CF2FA8C0-7A42-4F40-ABE9-601DC49D4601}"/>
    <cellStyle name="Normal 29 4 8" xfId="10620" xr:uid="{2359B748-381C-42D3-91D6-B6E08076FC15}"/>
    <cellStyle name="Normal 29 5" xfId="597" xr:uid="{31090B76-20F0-416C-B377-EBA791C4C24F}"/>
    <cellStyle name="Normal 29 5 2" xfId="1769" xr:uid="{AE60EABE-0EF6-42FB-9966-E256079170A5}"/>
    <cellStyle name="Normal 29 5 2 2" xfId="6927" xr:uid="{2CC7367A-76DC-433A-A5C6-18CA4A592B3C}"/>
    <cellStyle name="Normal 29 5 3" xfId="2866" xr:uid="{45756E5C-40BE-4C1F-8737-7718496B831E}"/>
    <cellStyle name="Normal 29 5 3 2" xfId="8022" xr:uid="{82A93B6A-6C7A-417D-B57F-C3EA2A1BCE1F}"/>
    <cellStyle name="Normal 29 5 4" xfId="4734" xr:uid="{84553B7F-CAA2-4BD3-9068-3895E0B9DA86}"/>
    <cellStyle name="Normal 29 5 4 2" xfId="9862" xr:uid="{7E7135EA-2784-4E23-81DA-64FCBA3AB940}"/>
    <cellStyle name="Normal 29 5 5" xfId="5831" xr:uid="{FE053124-71ED-4499-857D-8E6869D3C034}"/>
    <cellStyle name="Normal 29 5 6" xfId="10965" xr:uid="{DF12BB46-5621-4E90-948B-1EC524A43778}"/>
    <cellStyle name="Normal 29 6" xfId="931" xr:uid="{68081260-E3E4-4E33-BBA7-C1BD3CCB9AB3}"/>
    <cellStyle name="Normal 29 6 2" xfId="2093" xr:uid="{C2571CB7-2DB8-4289-AEC5-51984179135B}"/>
    <cellStyle name="Normal 29 6 2 2" xfId="7251" xr:uid="{9F5D7749-4D4A-4420-9138-8B0B444113C3}"/>
    <cellStyle name="Normal 29 6 3" xfId="3190" xr:uid="{CE4D0188-CDDA-45B5-A0FC-C4B394933594}"/>
    <cellStyle name="Normal 29 6 3 2" xfId="8346" xr:uid="{773B41FE-BF14-41C4-A8A2-B4EA3173D5FB}"/>
    <cellStyle name="Normal 29 6 4" xfId="5058" xr:uid="{883B3AD0-2659-4292-93AB-8145425F4ABB}"/>
    <cellStyle name="Normal 29 6 4 2" xfId="10186" xr:uid="{C32CA1EA-6742-41CB-A975-349267008206}"/>
    <cellStyle name="Normal 29 6 5" xfId="6156" xr:uid="{239F8E26-651E-4FB9-B971-EEA491818773}"/>
    <cellStyle name="Normal 29 6 6" xfId="11289" xr:uid="{52701DE8-88A0-4124-9358-48E6B8B6975F}"/>
    <cellStyle name="Normal 29 7" xfId="1090" xr:uid="{46FF6AD6-4DD0-4C05-A43A-15DB9B4C7150}"/>
    <cellStyle name="Normal 29 7 2" xfId="2235" xr:uid="{AECBCB64-D06C-4078-9915-724D3A6FA277}"/>
    <cellStyle name="Normal 29 7 2 2" xfId="7393" xr:uid="{41CCBB17-624C-419C-B7FB-E57B5A886369}"/>
    <cellStyle name="Normal 29 7 3" xfId="3333" xr:uid="{888CBE1F-838E-4C75-B860-C9F89BFA31C0}"/>
    <cellStyle name="Normal 29 7 3 2" xfId="8488" xr:uid="{804918FF-C3C3-4D23-9687-51A4A36CE0F9}"/>
    <cellStyle name="Normal 29 7 4" xfId="5200" xr:uid="{EBBED486-889B-431D-B411-D21284080800}"/>
    <cellStyle name="Normal 29 7 4 2" xfId="10328" xr:uid="{0F88B7AA-ECDD-4789-AB21-BD60A50DC794}"/>
    <cellStyle name="Normal 29 7 5" xfId="6298" xr:uid="{2B4ABCE0-FC43-404C-A72D-55CA2F212651}"/>
    <cellStyle name="Normal 29 7 6" xfId="11431" xr:uid="{5B3255B2-A8D8-4129-B047-7533CC423D98}"/>
    <cellStyle name="Normal 29 8" xfId="1281" xr:uid="{1A2C4AEB-4865-4B20-88B5-9CA14EF03571}"/>
    <cellStyle name="Normal 29 8 2" xfId="6440" xr:uid="{84414E3F-8A84-4B7B-AA9A-46B85631D772}"/>
    <cellStyle name="Normal 29 9" xfId="2378" xr:uid="{BF1DDDDF-D0BA-4EEF-9D80-51B5D148C9F8}"/>
    <cellStyle name="Normal 29 9 2" xfId="7535" xr:uid="{6CD80F21-57A7-4767-8AFA-D599846D8157}"/>
    <cellStyle name="Normal 3" xfId="14" xr:uid="{00000000-0005-0000-0000-000079000000}"/>
    <cellStyle name="Normal 3 2" xfId="121" xr:uid="{00000000-0005-0000-0000-00007A000000}"/>
    <cellStyle name="Normal 3 3" xfId="411" xr:uid="{C7E94D7B-F939-4187-B6F1-CBA8E80318ED}"/>
    <cellStyle name="Normal 30" xfId="45" xr:uid="{00000000-0005-0000-0000-00007B000000}"/>
    <cellStyle name="Normal 30 10" xfId="3655" xr:uid="{17E49F60-E5D1-48CE-9C4F-6973B6CFD660}"/>
    <cellStyle name="Normal 30 10 2" xfId="8784" xr:uid="{6C840848-D8EC-4F6A-824C-D8C189AD0DFB}"/>
    <cellStyle name="Normal 30 11" xfId="4248" xr:uid="{7164234D-7909-404E-A7D1-DA357D9C28BA}"/>
    <cellStyle name="Normal 30 11 2" xfId="9376" xr:uid="{21A19D56-38BA-4371-BF52-BA9BE5BD8AC3}"/>
    <cellStyle name="Normal 30 12" xfId="5345" xr:uid="{E5C924BA-3175-4319-9571-8D9746C0F50B}"/>
    <cellStyle name="Normal 30 13" xfId="10478" xr:uid="{4C5DCB75-B3CB-4A27-830D-D0BAA85F99F6}"/>
    <cellStyle name="Normal 30 2" xfId="146" xr:uid="{00000000-0005-0000-0000-00007C000000}"/>
    <cellStyle name="Normal 30 2 10" xfId="5411" xr:uid="{4CC8666A-A179-4D95-AF62-C1CE8F8382E5}"/>
    <cellStyle name="Normal 30 2 11" xfId="10545" xr:uid="{7B20CF27-1E6E-4BED-87ED-3C88B4C7B24D}"/>
    <cellStyle name="Normal 30 2 2" xfId="294" xr:uid="{A226E0C4-9C56-4517-8DF0-6BA983D97E1D}"/>
    <cellStyle name="Normal 30 2 2 2" xfId="800" xr:uid="{AFBE130B-9DAA-4991-8753-FE2F0A700DE8}"/>
    <cellStyle name="Normal 30 2 2 2 2" xfId="1966" xr:uid="{D246D56B-C00F-423C-90D8-A5C0CEF73AC4}"/>
    <cellStyle name="Normal 30 2 2 2 2 2" xfId="7124" xr:uid="{271DA54C-DD56-4AE5-908F-74519C794BDA}"/>
    <cellStyle name="Normal 30 2 2 2 3" xfId="3063" xr:uid="{9A25C1A6-A39E-4A6B-AB65-1CB7E7CA3B41}"/>
    <cellStyle name="Normal 30 2 2 2 3 2" xfId="8219" xr:uid="{CB9EB882-1ED9-4864-9306-2918D13CBE1E}"/>
    <cellStyle name="Normal 30 2 2 2 4" xfId="4931" xr:uid="{8C193C2B-CA2B-424C-B8A4-6E6214DCE41E}"/>
    <cellStyle name="Normal 30 2 2 2 4 2" xfId="10059" xr:uid="{220A638E-BC5B-4062-A3E0-D772D9B1D004}"/>
    <cellStyle name="Normal 30 2 2 2 5" xfId="6028" xr:uid="{59F75CE9-E567-4DD2-852A-547E075E64E4}"/>
    <cellStyle name="Normal 30 2 2 2 6" xfId="11162" xr:uid="{3967FE9E-4AD4-4DE8-B0E1-729BC5E5CDC0}"/>
    <cellStyle name="Normal 30 2 2 3" xfId="1491" xr:uid="{1708B6CF-1563-41A5-BF80-0D30005AF7CB}"/>
    <cellStyle name="Normal 30 2 2 3 2" xfId="6649" xr:uid="{A96E25A7-5708-42D2-97AD-21A4766EEF62}"/>
    <cellStyle name="Normal 30 2 2 4" xfId="2588" xr:uid="{9B2FCE85-BA0C-4188-8691-E4C89A7F15E7}"/>
    <cellStyle name="Normal 30 2 2 4 2" xfId="7744" xr:uid="{AEC1B86A-AC69-4055-9815-E1FF7BEB6937}"/>
    <cellStyle name="Normal 30 2 2 5" xfId="3851" xr:uid="{0A9B2122-C6FF-4F90-BF5E-073C9835E262}"/>
    <cellStyle name="Normal 30 2 2 5 2" xfId="8980" xr:uid="{3CD5B1E9-F3DD-4705-8176-5E17F63F2176}"/>
    <cellStyle name="Normal 30 2 2 6" xfId="4456" xr:uid="{30FE4CEC-43F9-404C-89F6-5A54CD3F527A}"/>
    <cellStyle name="Normal 30 2 2 6 2" xfId="9584" xr:uid="{05A6DD77-9F3B-4A0E-9D3E-C111C990B2F2}"/>
    <cellStyle name="Normal 30 2 2 7" xfId="5553" xr:uid="{B49A3738-328D-4226-BAA9-1EBF7B3702E1}"/>
    <cellStyle name="Normal 30 2 2 8" xfId="10687" xr:uid="{D99074AC-0185-45E9-9CA1-A83A01D4A07E}"/>
    <cellStyle name="Normal 30 2 3" xfId="655" xr:uid="{D199B7EA-0DAA-48D0-B2AD-17D37F8F3F34}"/>
    <cellStyle name="Normal 30 2 3 2" xfId="1824" xr:uid="{DFA95998-8A65-4B61-95F1-E52303A6D998}"/>
    <cellStyle name="Normal 30 2 3 2 2" xfId="6982" xr:uid="{20C5ECEB-CA9F-48D9-87B9-B2D9FD525E21}"/>
    <cellStyle name="Normal 30 2 3 3" xfId="2921" xr:uid="{362DE17B-0F7A-4ECD-A2A5-7A92798DD5ED}"/>
    <cellStyle name="Normal 30 2 3 3 2" xfId="8077" xr:uid="{8C8D77D1-4FA9-4CB5-A688-1C5B88C2D9C2}"/>
    <cellStyle name="Normal 30 2 3 4" xfId="4789" xr:uid="{4DAB450E-C70A-4A67-83F6-B9C90031CE07}"/>
    <cellStyle name="Normal 30 2 3 4 2" xfId="9917" xr:uid="{A7A45CDA-73C1-4A48-A5B0-01C7FBCE22EA}"/>
    <cellStyle name="Normal 30 2 3 5" xfId="5886" xr:uid="{79AF26F2-7B57-45EC-BD25-D1C723F3D9B3}"/>
    <cellStyle name="Normal 30 2 3 6" xfId="11020" xr:uid="{982666F6-37B2-4655-B78A-613BC483E937}"/>
    <cellStyle name="Normal 30 2 4" xfId="1000" xr:uid="{69D6B6E6-53CA-4798-8868-AF9DC376BEC3}"/>
    <cellStyle name="Normal 30 2 4 2" xfId="2160" xr:uid="{51838065-83C2-4E88-B223-E7DEAB8193C5}"/>
    <cellStyle name="Normal 30 2 4 2 2" xfId="7318" xr:uid="{DE2684B1-565D-43D7-805E-B711FED470E4}"/>
    <cellStyle name="Normal 30 2 4 3" xfId="3257" xr:uid="{ED47C3E2-F228-4C0A-BBC0-C107496A4025}"/>
    <cellStyle name="Normal 30 2 4 3 2" xfId="8413" xr:uid="{14367986-4318-44C9-BCFF-6C9E2394A1C7}"/>
    <cellStyle name="Normal 30 2 4 4" xfId="5125" xr:uid="{EEFFE8AE-9B56-481B-B80F-9CA696E24C12}"/>
    <cellStyle name="Normal 30 2 4 4 2" xfId="10253" xr:uid="{DCB82590-57EB-4D29-A97F-5862F9D9FD41}"/>
    <cellStyle name="Normal 30 2 4 5" xfId="6223" xr:uid="{41CC608A-5D65-419F-8E43-306EAF1B2C2E}"/>
    <cellStyle name="Normal 30 2 4 6" xfId="11356" xr:uid="{DC0FD1D5-CE7E-4787-A1F0-2B8A19B5346C}"/>
    <cellStyle name="Normal 30 2 5" xfId="1167" xr:uid="{3E9EC95C-56ED-46BC-B706-CC22D5E175D7}"/>
    <cellStyle name="Normal 30 2 5 2" xfId="2302" xr:uid="{767A5A48-16A2-4766-80FD-6836B2C4FCE1}"/>
    <cellStyle name="Normal 30 2 5 2 2" xfId="7460" xr:uid="{A9F9B67F-E835-4738-B303-C31C076F1967}"/>
    <cellStyle name="Normal 30 2 5 3" xfId="3400" xr:uid="{83260286-E040-4583-94D6-ED12CDF4063B}"/>
    <cellStyle name="Normal 30 2 5 3 2" xfId="8555" xr:uid="{41A09088-7252-4179-89BB-E2F79288F9D3}"/>
    <cellStyle name="Normal 30 2 5 4" xfId="5267" xr:uid="{99D7029D-0746-4357-AE18-79773459BD88}"/>
    <cellStyle name="Normal 30 2 5 4 2" xfId="10395" xr:uid="{02BE5BDA-B5C2-4238-9D33-96FB88E39646}"/>
    <cellStyle name="Normal 30 2 5 5" xfId="6365" xr:uid="{D7B4329D-AD12-4E18-B5D3-06C0BDDDD66B}"/>
    <cellStyle name="Normal 30 2 5 6" xfId="11498" xr:uid="{F097A4D6-5DBF-41C1-80E0-BD72FDE92820}"/>
    <cellStyle name="Normal 30 2 6" xfId="1349" xr:uid="{D8A4A43F-E285-4730-B8AC-FB25FDCC3756}"/>
    <cellStyle name="Normal 30 2 6 2" xfId="6507" xr:uid="{498B92CC-89E5-4A7E-B0BE-9C628F59AC3B}"/>
    <cellStyle name="Normal 30 2 7" xfId="2446" xr:uid="{FC824408-7898-496B-8064-AF77B8905DE0}"/>
    <cellStyle name="Normal 30 2 7 2" xfId="7602" xr:uid="{8A22EA8A-4EF8-4098-A6C4-DB91270B27AA}"/>
    <cellStyle name="Normal 30 2 8" xfId="3709" xr:uid="{82F6BBDF-8178-4300-933E-CA34B9E55234}"/>
    <cellStyle name="Normal 30 2 8 2" xfId="8838" xr:uid="{015E8BB1-11C2-4F63-BF2A-AEC14E3A3673}"/>
    <cellStyle name="Normal 30 2 9" xfId="4314" xr:uid="{544A5B4D-898E-4C89-AACE-7909D0D8EB02}"/>
    <cellStyle name="Normal 30 2 9 2" xfId="9442" xr:uid="{C49EAA42-3FB2-4772-9B98-C3CF6E67E73A}"/>
    <cellStyle name="Normal 30 3" xfId="373" xr:uid="{63E96C1F-FB32-4482-A072-6785ED5A3DFC}"/>
    <cellStyle name="Normal 30 3 2" xfId="879" xr:uid="{DF0CE7D5-84DF-4C02-9831-1FA645486DE0}"/>
    <cellStyle name="Normal 30 3 2 2" xfId="2043" xr:uid="{C73B50CD-96BD-44AD-88FA-AC65126EE8E7}"/>
    <cellStyle name="Normal 30 3 2 2 2" xfId="7201" xr:uid="{66A5A541-FFF5-4F05-BDBE-6970D4507E55}"/>
    <cellStyle name="Normal 30 3 2 3" xfId="3140" xr:uid="{75BD61B8-EC84-45F0-BA65-651B623B43AA}"/>
    <cellStyle name="Normal 30 3 2 3 2" xfId="8296" xr:uid="{CE65C51B-873B-4519-8E44-624539F31CB9}"/>
    <cellStyle name="Normal 30 3 2 4" xfId="5008" xr:uid="{6ED1DA40-74F7-43B2-83C8-5B9BA081EB18}"/>
    <cellStyle name="Normal 30 3 2 4 2" xfId="10136" xr:uid="{B6CEC00C-EF53-48F4-B1C8-6AF1077AF48D}"/>
    <cellStyle name="Normal 30 3 2 5" xfId="6106" xr:uid="{51F6500C-D9E9-485B-9E60-50F0E9538472}"/>
    <cellStyle name="Normal 30 3 2 6" xfId="11239" xr:uid="{80A2C730-9178-4AE8-BC45-7AC1556FE6CF}"/>
    <cellStyle name="Normal 30 3 3" xfId="1568" xr:uid="{420D2565-1831-47AE-892C-B4B35C152A6E}"/>
    <cellStyle name="Normal 30 3 3 2" xfId="6726" xr:uid="{A523B753-BDE8-4DFB-B608-93D8BA0B4CCD}"/>
    <cellStyle name="Normal 30 3 4" xfId="2665" xr:uid="{81C9EDCA-F738-4FD3-9EBE-268253BA6066}"/>
    <cellStyle name="Normal 30 3 4 2" xfId="7821" xr:uid="{11914EA0-A097-4353-A703-6E5496405FDB}"/>
    <cellStyle name="Normal 30 3 5" xfId="3928" xr:uid="{C35612C1-F79D-4CAA-8589-0031C3B86203}"/>
    <cellStyle name="Normal 30 3 5 2" xfId="9057" xr:uid="{6683844D-81BA-4C8B-BB0F-185C408738AF}"/>
    <cellStyle name="Normal 30 3 6" xfId="4533" xr:uid="{F30F2AFF-4D46-4FC2-BA36-7EEF6D416A4B}"/>
    <cellStyle name="Normal 30 3 6 2" xfId="9661" xr:uid="{6B1ED763-6C1C-49D5-9EA3-6B3E6B6A4CDA}"/>
    <cellStyle name="Normal 30 3 7" xfId="5630" xr:uid="{4933E5B9-5D00-499E-A432-DC22D1BA73C3}"/>
    <cellStyle name="Normal 30 3 8" xfId="10764" xr:uid="{F9DA1B5B-49EC-4344-849D-A50366951761}"/>
    <cellStyle name="Normal 30 4" xfId="228" xr:uid="{A1CDF3A3-13DA-4E93-89DA-A5A1509B80B3}"/>
    <cellStyle name="Normal 30 4 2" xfId="734" xr:uid="{1813EE7A-AB70-48F1-9538-36951D25526D}"/>
    <cellStyle name="Normal 30 4 2 2" xfId="1900" xr:uid="{E89C823E-1C5E-40ED-9EBB-3DB6B2A13294}"/>
    <cellStyle name="Normal 30 4 2 2 2" xfId="7058" xr:uid="{69F58BB8-1D0D-490B-BF68-B3EEBE4E6201}"/>
    <cellStyle name="Normal 30 4 2 3" xfId="2997" xr:uid="{4351CF46-8A0D-4A48-9929-70E1F2217724}"/>
    <cellStyle name="Normal 30 4 2 3 2" xfId="8153" xr:uid="{E2D58E69-2E9A-4792-83CA-FE1DA7C6BFE1}"/>
    <cellStyle name="Normal 30 4 2 4" xfId="4865" xr:uid="{E8E325C8-6588-48CC-8728-21F6640FC674}"/>
    <cellStyle name="Normal 30 4 2 4 2" xfId="9993" xr:uid="{92B3CC8A-CE11-4758-A9C3-2A601ABEC6C6}"/>
    <cellStyle name="Normal 30 4 2 5" xfId="5962" xr:uid="{E3EF1E28-637A-41B6-8325-79CAA0EBC855}"/>
    <cellStyle name="Normal 30 4 2 6" xfId="11096" xr:uid="{EE95DEDC-1454-4662-AEBC-F343071E40D7}"/>
    <cellStyle name="Normal 30 4 3" xfId="1425" xr:uid="{9C93751A-1795-4DFF-AA39-DB956E124E15}"/>
    <cellStyle name="Normal 30 4 3 2" xfId="6583" xr:uid="{48A78AE6-1952-4F8D-B2BA-4DDE474519B6}"/>
    <cellStyle name="Normal 30 4 4" xfId="2522" xr:uid="{5590726B-67F4-4C40-BE82-B01CD735D361}"/>
    <cellStyle name="Normal 30 4 4 2" xfId="7678" xr:uid="{FD8D61EA-E341-4EC9-94BD-BCD2E73873E1}"/>
    <cellStyle name="Normal 30 4 5" xfId="3785" xr:uid="{F4F7D902-FFEC-4612-81D0-F0B26AE2737E}"/>
    <cellStyle name="Normal 30 4 5 2" xfId="8914" xr:uid="{98155A42-A1F0-4850-BF2D-D71D3FD59604}"/>
    <cellStyle name="Normal 30 4 6" xfId="4390" xr:uid="{AA1C39DB-14EB-4F63-BE7B-6913599B056C}"/>
    <cellStyle name="Normal 30 4 6 2" xfId="9518" xr:uid="{B3A944B5-400B-4E78-BF61-23165752D0F0}"/>
    <cellStyle name="Normal 30 4 7" xfId="5487" xr:uid="{C3791654-C063-4AC1-8005-ED7EEB342662}"/>
    <cellStyle name="Normal 30 4 8" xfId="10621" xr:uid="{3B1A9EEF-B8E6-4ABC-BFB5-878D3E6DB214}"/>
    <cellStyle name="Normal 30 5" xfId="598" xr:uid="{A440F17D-3F8B-47AB-86A3-3583F6E569B3}"/>
    <cellStyle name="Normal 30 5 2" xfId="1770" xr:uid="{444862D8-1625-438C-AFA9-6D5BF622D1E4}"/>
    <cellStyle name="Normal 30 5 2 2" xfId="6928" xr:uid="{E6A4F737-D572-4653-BC2A-7D17EF1DAB2B}"/>
    <cellStyle name="Normal 30 5 3" xfId="2867" xr:uid="{D472454A-0156-4A8D-9307-73B62AEAA3AA}"/>
    <cellStyle name="Normal 30 5 3 2" xfId="8023" xr:uid="{2147534D-63BA-4F8E-933C-47BF63ED82D9}"/>
    <cellStyle name="Normal 30 5 4" xfId="4735" xr:uid="{459384EC-0263-4E18-9BF6-20EF44AE392B}"/>
    <cellStyle name="Normal 30 5 4 2" xfId="9863" xr:uid="{3E2CEC09-7168-4C1A-B245-5DA4AEF750AE}"/>
    <cellStyle name="Normal 30 5 5" xfId="5832" xr:uid="{AAB3F2F7-00B8-4B69-85E4-112F758A6796}"/>
    <cellStyle name="Normal 30 5 6" xfId="10966" xr:uid="{B2E657BC-C837-4600-9A67-80ECFE196360}"/>
    <cellStyle name="Normal 30 6" xfId="932" xr:uid="{FC2BE6A7-5CD9-4D7D-8D2F-A89492114235}"/>
    <cellStyle name="Normal 30 6 2" xfId="2094" xr:uid="{E9A6F82E-517D-4712-A17B-8FA9000D0692}"/>
    <cellStyle name="Normal 30 6 2 2" xfId="7252" xr:uid="{37626293-61F2-4903-A669-FE2D7AFD7FFE}"/>
    <cellStyle name="Normal 30 6 3" xfId="3191" xr:uid="{3F58BFD5-1176-4221-9EA3-A7159D96343C}"/>
    <cellStyle name="Normal 30 6 3 2" xfId="8347" xr:uid="{FEF4BEB3-19EC-484C-A973-A1CBD09ED870}"/>
    <cellStyle name="Normal 30 6 4" xfId="5059" xr:uid="{C8CBEE98-5E28-4F0F-9B81-6DBF2120903A}"/>
    <cellStyle name="Normal 30 6 4 2" xfId="10187" xr:uid="{7153EA66-E30A-4976-897A-CC7D2259A38D}"/>
    <cellStyle name="Normal 30 6 5" xfId="6157" xr:uid="{4E7858F1-C360-455E-8DF5-91D9BAB505F2}"/>
    <cellStyle name="Normal 30 6 6" xfId="11290" xr:uid="{28AD9991-6656-4023-97B2-C29A667F66F2}"/>
    <cellStyle name="Normal 30 7" xfId="1091" xr:uid="{D334FF96-8A1B-42F1-A513-845F6F4463CE}"/>
    <cellStyle name="Normal 30 7 2" xfId="2236" xr:uid="{EC18DE0C-7C63-48BD-8142-F47DDC93C7B8}"/>
    <cellStyle name="Normal 30 7 2 2" xfId="7394" xr:uid="{DBCEC595-B9B1-4F26-80E9-2E59B5A92C1F}"/>
    <cellStyle name="Normal 30 7 3" xfId="3334" xr:uid="{89D9C0E7-BA65-460C-BA81-23A70F0B02CF}"/>
    <cellStyle name="Normal 30 7 3 2" xfId="8489" xr:uid="{4B6610A1-BB08-41C8-8852-B257DDF69E85}"/>
    <cellStyle name="Normal 30 7 4" xfId="5201" xr:uid="{4E7F1252-4F3E-48CC-B700-204E659921B3}"/>
    <cellStyle name="Normal 30 7 4 2" xfId="10329" xr:uid="{C76CA99D-95F5-4D26-A146-77007FBEAD37}"/>
    <cellStyle name="Normal 30 7 5" xfId="6299" xr:uid="{AD305397-98E4-4106-8843-6E3C5821FDD2}"/>
    <cellStyle name="Normal 30 7 6" xfId="11432" xr:uid="{2A11B6CF-FA60-4D33-9FEF-8ABB30A99BD5}"/>
    <cellStyle name="Normal 30 8" xfId="1282" xr:uid="{D32DF56B-7098-49C1-92F2-6A66C9AAD1A3}"/>
    <cellStyle name="Normal 30 8 2" xfId="6441" xr:uid="{63056C90-4AB2-42BE-BA3B-7AFAB0B04EE3}"/>
    <cellStyle name="Normal 30 9" xfId="2379" xr:uid="{530E78E0-B8CE-4696-B04D-0C39D44C9856}"/>
    <cellStyle name="Normal 30 9 2" xfId="7536" xr:uid="{04F1B525-C43F-4620-A8A7-1992884EC85F}"/>
    <cellStyle name="Normal 31" xfId="47" xr:uid="{00000000-0005-0000-0000-00007D000000}"/>
    <cellStyle name="Normal 31 10" xfId="3657" xr:uid="{9EDA4710-9152-4C45-985C-D229180EFDDB}"/>
    <cellStyle name="Normal 31 10 2" xfId="8786" xr:uid="{9A80A960-3FA4-4887-AC4A-7CC591F6A3AB}"/>
    <cellStyle name="Normal 31 11" xfId="4250" xr:uid="{9AFABF9C-2E81-4107-B0A5-F27FA11E84F6}"/>
    <cellStyle name="Normal 31 11 2" xfId="9378" xr:uid="{0D0F69F7-89A4-4976-8525-7F7BE3251AD0}"/>
    <cellStyle name="Normal 31 12" xfId="5347" xr:uid="{77430D25-899F-4465-8FF5-B28CDEFC4560}"/>
    <cellStyle name="Normal 31 13" xfId="10480" xr:uid="{36D96364-5401-4FE4-9986-9CC1DE89B748}"/>
    <cellStyle name="Normal 31 2" xfId="148" xr:uid="{00000000-0005-0000-0000-00007E000000}"/>
    <cellStyle name="Normal 31 2 10" xfId="5413" xr:uid="{EF0B319E-397A-4F84-AC9C-A99161C6F381}"/>
    <cellStyle name="Normal 31 2 11" xfId="10547" xr:uid="{DD31E729-A07A-4DFF-B594-D1B723E850F0}"/>
    <cellStyle name="Normal 31 2 2" xfId="296" xr:uid="{E4FEF91A-81B2-4C77-954F-D54EF22AC197}"/>
    <cellStyle name="Normal 31 2 2 2" xfId="802" xr:uid="{EEAC8C46-13AD-42C8-9BDF-3D0619ABB0DA}"/>
    <cellStyle name="Normal 31 2 2 2 2" xfId="1968" xr:uid="{E4FDCE59-1B22-4A48-B925-206737EEF2C0}"/>
    <cellStyle name="Normal 31 2 2 2 2 2" xfId="7126" xr:uid="{15D1A904-ABEC-449B-A96E-E37549378609}"/>
    <cellStyle name="Normal 31 2 2 2 3" xfId="3065" xr:uid="{4C3844E5-FA72-439C-99D8-68ECBA96EE79}"/>
    <cellStyle name="Normal 31 2 2 2 3 2" xfId="8221" xr:uid="{CFE3F95F-F426-41E8-A85A-4AD555848C25}"/>
    <cellStyle name="Normal 31 2 2 2 4" xfId="4933" xr:uid="{B46FCD64-8622-44D1-A0CC-CD3253D385F6}"/>
    <cellStyle name="Normal 31 2 2 2 4 2" xfId="10061" xr:uid="{EB24F82E-C4FC-4D59-B4CB-4B09F8D11A16}"/>
    <cellStyle name="Normal 31 2 2 2 5" xfId="6030" xr:uid="{B1B7827B-9E8F-41AB-ACD5-ED15D7E29712}"/>
    <cellStyle name="Normal 31 2 2 2 6" xfId="11164" xr:uid="{AB5DE7D1-1F8D-4A2B-BFAE-3BCD63771BBF}"/>
    <cellStyle name="Normal 31 2 2 3" xfId="1493" xr:uid="{56F77222-1C4C-44BD-9D63-9F89BBCD6B45}"/>
    <cellStyle name="Normal 31 2 2 3 2" xfId="6651" xr:uid="{4618FD8F-5604-4A06-A2AE-F972496D19EE}"/>
    <cellStyle name="Normal 31 2 2 4" xfId="2590" xr:uid="{1E2EBD45-62DE-4D29-87B7-1B162600463E}"/>
    <cellStyle name="Normal 31 2 2 4 2" xfId="7746" xr:uid="{442AC85F-AFF9-44E9-A99A-19507597AADD}"/>
    <cellStyle name="Normal 31 2 2 5" xfId="3853" xr:uid="{E21ADB8E-740D-4A0E-890F-92C3E07DEE41}"/>
    <cellStyle name="Normal 31 2 2 5 2" xfId="8982" xr:uid="{57E41E16-86FA-4F3C-A130-B1333DD6AD7A}"/>
    <cellStyle name="Normal 31 2 2 6" xfId="4458" xr:uid="{59C07553-F58E-424F-B1D5-A2BE0E99299E}"/>
    <cellStyle name="Normal 31 2 2 6 2" xfId="9586" xr:uid="{95CA1E4A-0B09-423E-B00C-BED27273D43F}"/>
    <cellStyle name="Normal 31 2 2 7" xfId="5555" xr:uid="{57CBAFC5-6551-4C1A-A26E-4F7DA14C5968}"/>
    <cellStyle name="Normal 31 2 2 8" xfId="10689" xr:uid="{6C44E6DB-D21C-4374-9B8C-397BC3AA7BCC}"/>
    <cellStyle name="Normal 31 2 3" xfId="657" xr:uid="{945E2991-26E7-444E-9859-A1B623BB8910}"/>
    <cellStyle name="Normal 31 2 3 2" xfId="1826" xr:uid="{E775063A-0C37-43E8-9F81-32C0CE02383D}"/>
    <cellStyle name="Normal 31 2 3 2 2" xfId="6984" xr:uid="{D1DB0467-2DF3-4DF8-9103-C6150140B7DF}"/>
    <cellStyle name="Normal 31 2 3 3" xfId="2923" xr:uid="{DF249192-EDB9-4193-8C61-770F9DE61DDF}"/>
    <cellStyle name="Normal 31 2 3 3 2" xfId="8079" xr:uid="{EAE940FD-AB2D-4D07-950A-16D8D2F34728}"/>
    <cellStyle name="Normal 31 2 3 4" xfId="4791" xr:uid="{688DD892-244D-46F6-A136-E3DF6734C875}"/>
    <cellStyle name="Normal 31 2 3 4 2" xfId="9919" xr:uid="{9C3A67CE-C4CD-4811-8201-D6D8233F7B1D}"/>
    <cellStyle name="Normal 31 2 3 5" xfId="5888" xr:uid="{6CC66EFC-AD32-47BB-A2FD-10DF8FC00116}"/>
    <cellStyle name="Normal 31 2 3 6" xfId="11022" xr:uid="{63ECFB54-95C4-4A3D-A3C7-0EE75CB5E76B}"/>
    <cellStyle name="Normal 31 2 4" xfId="1002" xr:uid="{876BE585-3AA2-4D41-9582-A344F7E1E21C}"/>
    <cellStyle name="Normal 31 2 4 2" xfId="2162" xr:uid="{716E3E8F-20DD-4A4A-9F36-8C9541813D3E}"/>
    <cellStyle name="Normal 31 2 4 2 2" xfId="7320" xr:uid="{8B184B81-3624-4ED5-8839-3DD9EE3373CA}"/>
    <cellStyle name="Normal 31 2 4 3" xfId="3259" xr:uid="{C2BAE08E-4CD3-4603-8C8D-FA1E121C84DB}"/>
    <cellStyle name="Normal 31 2 4 3 2" xfId="8415" xr:uid="{988180CD-E06A-43AD-AAFB-46CC9BACF299}"/>
    <cellStyle name="Normal 31 2 4 4" xfId="5127" xr:uid="{3255BE61-BFD6-4F87-8072-3D2C4198AB8B}"/>
    <cellStyle name="Normal 31 2 4 4 2" xfId="10255" xr:uid="{B0552560-858D-4CA8-BC6E-E4767201B64F}"/>
    <cellStyle name="Normal 31 2 4 5" xfId="6225" xr:uid="{93581057-870C-4807-80D6-9D85E2E1B2C7}"/>
    <cellStyle name="Normal 31 2 4 6" xfId="11358" xr:uid="{CA142D9B-0E3E-4E4B-A29D-D3D287D2013B}"/>
    <cellStyle name="Normal 31 2 5" xfId="1169" xr:uid="{B7B3AE7B-C88B-4F64-9080-608543C4B784}"/>
    <cellStyle name="Normal 31 2 5 2" xfId="2304" xr:uid="{1BE6F8C6-B247-40E7-9221-461C1A7D2709}"/>
    <cellStyle name="Normal 31 2 5 2 2" xfId="7462" xr:uid="{A2151727-8EDC-4257-8B7B-8F552283D4C9}"/>
    <cellStyle name="Normal 31 2 5 3" xfId="3402" xr:uid="{DECB46FC-0E17-4DA4-AF01-C7085F9D6DAD}"/>
    <cellStyle name="Normal 31 2 5 3 2" xfId="8557" xr:uid="{5AB5068C-80E6-406E-A4E4-B4F3344E041B}"/>
    <cellStyle name="Normal 31 2 5 4" xfId="5269" xr:uid="{22B41F6C-7576-4A0F-AB33-E6C36338B8AC}"/>
    <cellStyle name="Normal 31 2 5 4 2" xfId="10397" xr:uid="{E50E6958-9438-4153-86F2-AF4DF5D3E7B8}"/>
    <cellStyle name="Normal 31 2 5 5" xfId="6367" xr:uid="{0306F112-D778-4249-9305-A9776578D31E}"/>
    <cellStyle name="Normal 31 2 5 6" xfId="11500" xr:uid="{3CB1B21F-ECCE-4975-8BC5-EDCB7C9F517F}"/>
    <cellStyle name="Normal 31 2 6" xfId="1351" xr:uid="{F7F3729F-5540-49E5-AE48-8FA5038BF722}"/>
    <cellStyle name="Normal 31 2 6 2" xfId="6509" xr:uid="{D3936F91-892E-4E63-AD7E-D2FA38078319}"/>
    <cellStyle name="Normal 31 2 7" xfId="2448" xr:uid="{A0A39E2C-8E45-4F5B-A7F7-52661CF310A5}"/>
    <cellStyle name="Normal 31 2 7 2" xfId="7604" xr:uid="{BC5271B5-2D64-4F76-A4B0-BDF436C30792}"/>
    <cellStyle name="Normal 31 2 8" xfId="3711" xr:uid="{28C06264-C439-41DD-B109-829573446168}"/>
    <cellStyle name="Normal 31 2 8 2" xfId="8840" xr:uid="{F878781D-2D5C-4833-B211-53341A04FF51}"/>
    <cellStyle name="Normal 31 2 9" xfId="4316" xr:uid="{33611BC5-9EB5-4043-A039-BE1D863D1706}"/>
    <cellStyle name="Normal 31 2 9 2" xfId="9444" xr:uid="{B86EADFB-AF6D-4A2D-A59F-E3D56D9823F5}"/>
    <cellStyle name="Normal 31 3" xfId="375" xr:uid="{93CE07C5-8E14-442D-881B-9EE3011671BA}"/>
    <cellStyle name="Normal 31 3 2" xfId="881" xr:uid="{D8BDA498-CCB9-452E-9CC3-5B9707ACCD7C}"/>
    <cellStyle name="Normal 31 3 2 2" xfId="2045" xr:uid="{6D020B18-BBE8-4D20-8C18-0CDB167B8F14}"/>
    <cellStyle name="Normal 31 3 2 2 2" xfId="7203" xr:uid="{F7DEEFDB-236C-495C-8D0F-BB0D765EF98D}"/>
    <cellStyle name="Normal 31 3 2 3" xfId="3142" xr:uid="{82BDB44D-CF18-4E7E-ADF8-2EDBF294C78A}"/>
    <cellStyle name="Normal 31 3 2 3 2" xfId="8298" xr:uid="{995CE9DD-BFF3-43C6-A564-A71AFA572BD0}"/>
    <cellStyle name="Normal 31 3 2 4" xfId="5010" xr:uid="{F44BF2A0-177D-4D19-81A4-AA40E7AB7A56}"/>
    <cellStyle name="Normal 31 3 2 4 2" xfId="10138" xr:uid="{1A8792FB-B94C-4B1B-A476-D43B8F20117C}"/>
    <cellStyle name="Normal 31 3 2 5" xfId="6108" xr:uid="{476402D7-AEF9-47D9-9A41-421BEDE41774}"/>
    <cellStyle name="Normal 31 3 2 6" xfId="11241" xr:uid="{79BAFD91-0039-408A-9BF5-566BCC18CF78}"/>
    <cellStyle name="Normal 31 3 3" xfId="1570" xr:uid="{20EA54CF-A398-4240-8477-F47BC6AD3802}"/>
    <cellStyle name="Normal 31 3 3 2" xfId="6728" xr:uid="{C69802D0-C893-486D-ABBE-8E753F901A8E}"/>
    <cellStyle name="Normal 31 3 4" xfId="2667" xr:uid="{88E70BC2-9C24-49B1-BCDE-DDCAE5B3241B}"/>
    <cellStyle name="Normal 31 3 4 2" xfId="7823" xr:uid="{1B0BBC88-4548-4CA8-91DB-4C924DB9A1B6}"/>
    <cellStyle name="Normal 31 3 5" xfId="3930" xr:uid="{78377F5F-9C4D-44FE-923B-BC207B3F6AB0}"/>
    <cellStyle name="Normal 31 3 5 2" xfId="9059" xr:uid="{649260AB-1948-45E9-93C1-65AB723763AD}"/>
    <cellStyle name="Normal 31 3 6" xfId="4535" xr:uid="{1FDC438E-418A-483F-961E-BC365091278B}"/>
    <cellStyle name="Normal 31 3 6 2" xfId="9663" xr:uid="{E3C1FD5C-30EA-4F91-AAC8-710A28574EB6}"/>
    <cellStyle name="Normal 31 3 7" xfId="5632" xr:uid="{D2EB805C-3393-4315-AB58-FFF52CFB3FB8}"/>
    <cellStyle name="Normal 31 3 8" xfId="10766" xr:uid="{BD74EB7D-C8DF-4ECF-82E3-9AB42D0F73C4}"/>
    <cellStyle name="Normal 31 4" xfId="230" xr:uid="{C4DA2622-64F0-4923-9E59-90202B2530A2}"/>
    <cellStyle name="Normal 31 4 2" xfId="736" xr:uid="{E2AE69F0-7276-4572-B679-8F111F5038E7}"/>
    <cellStyle name="Normal 31 4 2 2" xfId="1902" xr:uid="{D336DF26-7BDF-4F5F-9A3F-ED949DD68774}"/>
    <cellStyle name="Normal 31 4 2 2 2" xfId="7060" xr:uid="{6EF3FDB4-BF5A-4F9B-9C1D-36DA66E4C007}"/>
    <cellStyle name="Normal 31 4 2 3" xfId="2999" xr:uid="{20581B5E-D749-4E0F-A901-8252077CE8E9}"/>
    <cellStyle name="Normal 31 4 2 3 2" xfId="8155" xr:uid="{8C226604-8877-4652-92D0-E16AB69FBA37}"/>
    <cellStyle name="Normal 31 4 2 4" xfId="4867" xr:uid="{5E52011B-170B-40FD-86D5-E2C8C5FB40D9}"/>
    <cellStyle name="Normal 31 4 2 4 2" xfId="9995" xr:uid="{7FB9574A-C283-43FE-8816-285995975C8D}"/>
    <cellStyle name="Normal 31 4 2 5" xfId="5964" xr:uid="{33F740DC-FCCD-45F9-BBC1-791EC414405E}"/>
    <cellStyle name="Normal 31 4 2 6" xfId="11098" xr:uid="{055DB9B7-D436-4D82-AF30-A96BC63D4B15}"/>
    <cellStyle name="Normal 31 4 3" xfId="1427" xr:uid="{536811CE-9D22-41A4-9545-A109132041BE}"/>
    <cellStyle name="Normal 31 4 3 2" xfId="6585" xr:uid="{0CF92676-5919-4E05-A3D0-A3D519850083}"/>
    <cellStyle name="Normal 31 4 4" xfId="2524" xr:uid="{28CE2188-D5E7-4964-818C-2B8361755CC4}"/>
    <cellStyle name="Normal 31 4 4 2" xfId="7680" xr:uid="{E87CFCB9-6EDC-4D45-9AF0-FE2C9D9F845E}"/>
    <cellStyle name="Normal 31 4 5" xfId="3787" xr:uid="{39BCEB52-B946-4E9A-8119-78B7E3ED06F1}"/>
    <cellStyle name="Normal 31 4 5 2" xfId="8916" xr:uid="{B4A3761F-F77F-40A5-8A2E-B2911B77FA22}"/>
    <cellStyle name="Normal 31 4 6" xfId="4392" xr:uid="{6968F6BD-4E73-43E9-B783-3F1DF4C57254}"/>
    <cellStyle name="Normal 31 4 6 2" xfId="9520" xr:uid="{30D8DCA3-B1BF-410A-BF58-3C203FC0B2B5}"/>
    <cellStyle name="Normal 31 4 7" xfId="5489" xr:uid="{0DB01B65-1889-4E32-80B7-BADC09892352}"/>
    <cellStyle name="Normal 31 4 8" xfId="10623" xr:uid="{AE7919E3-AF9E-41AA-9488-35DC6AF04DA2}"/>
    <cellStyle name="Normal 31 5" xfId="600" xr:uid="{26682EBD-4236-4CA4-87F4-E09F7F073FAC}"/>
    <cellStyle name="Normal 31 5 2" xfId="1772" xr:uid="{6926CC14-7BA4-44FD-A389-9E7088DA78FE}"/>
    <cellStyle name="Normal 31 5 2 2" xfId="6930" xr:uid="{3F2B0888-9225-4176-8A0C-9F8700E50A9A}"/>
    <cellStyle name="Normal 31 5 3" xfId="2869" xr:uid="{47ED3EEC-BDA8-43E0-9BF9-5D815CD9FB20}"/>
    <cellStyle name="Normal 31 5 3 2" xfId="8025" xr:uid="{172FACFE-1001-4B5B-8C8C-E52A4C985F81}"/>
    <cellStyle name="Normal 31 5 4" xfId="4737" xr:uid="{09124D37-498D-4675-9848-DD747433D72C}"/>
    <cellStyle name="Normal 31 5 4 2" xfId="9865" xr:uid="{132F0DF9-5FCD-4C35-AB27-125119238CC4}"/>
    <cellStyle name="Normal 31 5 5" xfId="5834" xr:uid="{E295889E-C31A-4069-AB83-0C1274312E89}"/>
    <cellStyle name="Normal 31 5 6" xfId="10968" xr:uid="{EF558B43-46CC-440E-BA82-AEB790DAA196}"/>
    <cellStyle name="Normal 31 6" xfId="934" xr:uid="{1B9A4136-7706-4BDD-A36C-89363BE5B76A}"/>
    <cellStyle name="Normal 31 6 2" xfId="2096" xr:uid="{E52793F3-C239-4927-A4B1-62A250BB9AD8}"/>
    <cellStyle name="Normal 31 6 2 2" xfId="7254" xr:uid="{C4FC584F-A53E-4D78-A4ED-52362FE2D870}"/>
    <cellStyle name="Normal 31 6 3" xfId="3193" xr:uid="{0C5A9213-4086-4965-B942-9D78784AB746}"/>
    <cellStyle name="Normal 31 6 3 2" xfId="8349" xr:uid="{8F7A7151-143B-4F71-A0D9-457F9F1CF47F}"/>
    <cellStyle name="Normal 31 6 4" xfId="5061" xr:uid="{CCDA6E6C-EA5C-4706-AC60-EC14E2BF0376}"/>
    <cellStyle name="Normal 31 6 4 2" xfId="10189" xr:uid="{8882B8B7-AE09-44DA-B869-968CCE59ED50}"/>
    <cellStyle name="Normal 31 6 5" xfId="6159" xr:uid="{218091CE-D71A-4DA1-A1B7-22EDA0932B9D}"/>
    <cellStyle name="Normal 31 6 6" xfId="11292" xr:uid="{F40C9368-7475-4F73-A78C-46365FFA8C75}"/>
    <cellStyle name="Normal 31 7" xfId="1093" xr:uid="{972926CA-DA74-4E37-A858-627402AB5F6F}"/>
    <cellStyle name="Normal 31 7 2" xfId="2238" xr:uid="{29ADAEBA-D13E-4738-815D-DA80D2101F3A}"/>
    <cellStyle name="Normal 31 7 2 2" xfId="7396" xr:uid="{5C7E2E00-38D2-479C-8DEA-386F87927819}"/>
    <cellStyle name="Normal 31 7 3" xfId="3336" xr:uid="{645155ED-E22F-4732-8FB7-D38A6BA12693}"/>
    <cellStyle name="Normal 31 7 3 2" xfId="8491" xr:uid="{FBAC6725-A742-4CA4-B35A-ED08300898F2}"/>
    <cellStyle name="Normal 31 7 4" xfId="5203" xr:uid="{A538430B-8675-49F4-B4E4-4DFA83CDC98E}"/>
    <cellStyle name="Normal 31 7 4 2" xfId="10331" xr:uid="{EF823AAB-4ED6-4F42-9E64-1495A06C7E37}"/>
    <cellStyle name="Normal 31 7 5" xfId="6301" xr:uid="{5EBDC55F-2E18-46FC-9643-C1126A73C49C}"/>
    <cellStyle name="Normal 31 7 6" xfId="11434" xr:uid="{7EE38E41-DE65-4684-B2CA-4C4D6A9989FC}"/>
    <cellStyle name="Normal 31 8" xfId="1284" xr:uid="{A073D9F7-47BE-4E61-8A44-994A57F62ECE}"/>
    <cellStyle name="Normal 31 8 2" xfId="6443" xr:uid="{15025842-C4FD-42F8-8BA4-F3935A7D6590}"/>
    <cellStyle name="Normal 31 9" xfId="2381" xr:uid="{D39CCB1A-3DC7-4008-BFAF-649CE38FD0CF}"/>
    <cellStyle name="Normal 31 9 2" xfId="7538" xr:uid="{56D27669-9A10-4AB3-A3B4-64B249166B81}"/>
    <cellStyle name="Normal 32" xfId="61" xr:uid="{00000000-0005-0000-0000-00007F000000}"/>
    <cellStyle name="Normal 32 10" xfId="3671" xr:uid="{9D59A7CB-C4CD-489F-A96B-8E306548E5DA}"/>
    <cellStyle name="Normal 32 10 2" xfId="8800" xr:uid="{61271F11-9581-42DD-AB6E-BDD744C92BE4}"/>
    <cellStyle name="Normal 32 11" xfId="4264" xr:uid="{477F6131-5C42-45B4-A3DB-FB5D6774B5F9}"/>
    <cellStyle name="Normal 32 11 2" xfId="9392" xr:uid="{FDAA0179-5F35-4FDF-8EFB-FD29523E2DFD}"/>
    <cellStyle name="Normal 32 12" xfId="5361" xr:uid="{BA9853AB-732E-49FC-A40F-BDD27C1BCF0A}"/>
    <cellStyle name="Normal 32 13" xfId="10494" xr:uid="{09DACAE7-5CD9-4C5C-8672-02F414CA9E7D}"/>
    <cellStyle name="Normal 32 2" xfId="162" xr:uid="{00000000-0005-0000-0000-000080000000}"/>
    <cellStyle name="Normal 32 2 10" xfId="5427" xr:uid="{6E162867-710D-4F67-90F4-6D2B8A655464}"/>
    <cellStyle name="Normal 32 2 11" xfId="10561" xr:uid="{74A2E619-D613-4066-8238-1623419DFAAB}"/>
    <cellStyle name="Normal 32 2 2" xfId="310" xr:uid="{4D379631-964F-43D2-8D68-BF5527D15FBD}"/>
    <cellStyle name="Normal 32 2 2 2" xfId="816" xr:uid="{345893E4-A546-4B5F-9552-0FF1197E40E2}"/>
    <cellStyle name="Normal 32 2 2 2 2" xfId="1982" xr:uid="{321B384D-5A5A-4C4D-B0CE-62993878367C}"/>
    <cellStyle name="Normal 32 2 2 2 2 2" xfId="7140" xr:uid="{086EEFDC-0964-4096-A3FC-871DCC75EF0B}"/>
    <cellStyle name="Normal 32 2 2 2 3" xfId="3079" xr:uid="{4E7E0A74-AEAD-4EE8-BE04-60858B493F78}"/>
    <cellStyle name="Normal 32 2 2 2 3 2" xfId="8235" xr:uid="{8A79E2B8-DC1D-4154-80D3-D9443E0DBE18}"/>
    <cellStyle name="Normal 32 2 2 2 4" xfId="4947" xr:uid="{22D59C32-2FD6-4AF4-97D4-19E020178ABB}"/>
    <cellStyle name="Normal 32 2 2 2 4 2" xfId="10075" xr:uid="{1F1EEDB4-BD5C-4711-8F77-24A4EDA863DE}"/>
    <cellStyle name="Normal 32 2 2 2 5" xfId="6044" xr:uid="{EE2B7D8A-7C22-42BC-BD14-1E5B8F3598E5}"/>
    <cellStyle name="Normal 32 2 2 2 6" xfId="11178" xr:uid="{88BE74A6-198B-4FB3-B56D-C786F9BCBF11}"/>
    <cellStyle name="Normal 32 2 2 3" xfId="1507" xr:uid="{6856B29F-BD93-499F-B245-3272B1190A9E}"/>
    <cellStyle name="Normal 32 2 2 3 2" xfId="6665" xr:uid="{F935AE4A-0698-45CC-9E5D-03638A85C6FA}"/>
    <cellStyle name="Normal 32 2 2 4" xfId="2604" xr:uid="{964F0BB2-B380-4F86-9CD4-B7DE7A9F7C20}"/>
    <cellStyle name="Normal 32 2 2 4 2" xfId="7760" xr:uid="{5B084425-EFCD-40B9-87EF-6514801A4220}"/>
    <cellStyle name="Normal 32 2 2 5" xfId="3867" xr:uid="{4ECA411D-6543-443A-BA7A-B3D4E88F6883}"/>
    <cellStyle name="Normal 32 2 2 5 2" xfId="8996" xr:uid="{76578734-D05A-40BD-9CFF-EF1F10C1C88D}"/>
    <cellStyle name="Normal 32 2 2 6" xfId="4472" xr:uid="{E3AB95E7-D4C8-486D-9DF7-85E3DF3BB3CA}"/>
    <cellStyle name="Normal 32 2 2 6 2" xfId="9600" xr:uid="{002CFB80-71D4-4810-BCE4-2DF38690BF05}"/>
    <cellStyle name="Normal 32 2 2 7" xfId="5569" xr:uid="{80036F10-4985-4C07-A6B6-FCDEB5DBE169}"/>
    <cellStyle name="Normal 32 2 2 8" xfId="10703" xr:uid="{E2036992-A48D-4057-8CBF-15EA80A43B7D}"/>
    <cellStyle name="Normal 32 2 3" xfId="671" xr:uid="{F401254C-2C0B-460F-A47B-F2148011309F}"/>
    <cellStyle name="Normal 32 2 3 2" xfId="1840" xr:uid="{9F457C3A-D8A8-4E7B-82C5-229EEB8672E4}"/>
    <cellStyle name="Normal 32 2 3 2 2" xfId="6998" xr:uid="{6C48D0FF-9B43-4E7F-941C-4DB3026F4A04}"/>
    <cellStyle name="Normal 32 2 3 3" xfId="2937" xr:uid="{7291B2B7-4EDB-4DF8-9F8D-99E212323E62}"/>
    <cellStyle name="Normal 32 2 3 3 2" xfId="8093" xr:uid="{F3B1379C-C2B3-4934-B134-DDF113E045A9}"/>
    <cellStyle name="Normal 32 2 3 4" xfId="4805" xr:uid="{F12612C6-0255-46F2-B01E-D74DF07F23FA}"/>
    <cellStyle name="Normal 32 2 3 4 2" xfId="9933" xr:uid="{4FC20DBC-180D-40ED-A832-D843010C7106}"/>
    <cellStyle name="Normal 32 2 3 5" xfId="5902" xr:uid="{BCA70C9A-1465-43AE-9AB5-A16620F10A9C}"/>
    <cellStyle name="Normal 32 2 3 6" xfId="11036" xr:uid="{A7841981-5B76-47B7-B1F9-E71AD8FA99B7}"/>
    <cellStyle name="Normal 32 2 4" xfId="1016" xr:uid="{5F42D7B3-6D8C-41E0-A5DB-8554A6E75ADC}"/>
    <cellStyle name="Normal 32 2 4 2" xfId="2176" xr:uid="{8985B955-A3F5-403B-A326-029F4F454EAF}"/>
    <cellStyle name="Normal 32 2 4 2 2" xfId="7334" xr:uid="{5EE9ED30-DC22-4985-8147-C9AD41301AFB}"/>
    <cellStyle name="Normal 32 2 4 3" xfId="3273" xr:uid="{D5C1DA40-3D6F-4C2A-9FD0-4BEE374124FE}"/>
    <cellStyle name="Normal 32 2 4 3 2" xfId="8429" xr:uid="{3698FC5A-305B-4B74-9C71-159090CA7E80}"/>
    <cellStyle name="Normal 32 2 4 4" xfId="5141" xr:uid="{3EA81DC7-6A5A-4122-91ED-68FFF6F92BD2}"/>
    <cellStyle name="Normal 32 2 4 4 2" xfId="10269" xr:uid="{2549D23A-0596-4E4F-B690-4F545C3D4267}"/>
    <cellStyle name="Normal 32 2 4 5" xfId="6239" xr:uid="{E8A14CEB-C100-4DA2-AEF7-3B2FDA5BD45E}"/>
    <cellStyle name="Normal 32 2 4 6" xfId="11372" xr:uid="{66D40381-1BED-4265-9E6A-D97A1D83969A}"/>
    <cellStyle name="Normal 32 2 5" xfId="1183" xr:uid="{69B69466-7D63-41A9-90B6-7B1E78C4CC7C}"/>
    <cellStyle name="Normal 32 2 5 2" xfId="2318" xr:uid="{D1337109-62F6-478C-BF87-0C1A85255663}"/>
    <cellStyle name="Normal 32 2 5 2 2" xfId="7476" xr:uid="{86B87A46-1B42-4888-9AF3-69223DEB2637}"/>
    <cellStyle name="Normal 32 2 5 3" xfId="3416" xr:uid="{AF787100-5FF4-404D-BAE8-C67B52749D97}"/>
    <cellStyle name="Normal 32 2 5 3 2" xfId="8571" xr:uid="{361B77D1-EA12-420E-97B6-2324A168AC8C}"/>
    <cellStyle name="Normal 32 2 5 4" xfId="5283" xr:uid="{D1200A22-2724-4FE2-9FDC-BA88632CB460}"/>
    <cellStyle name="Normal 32 2 5 4 2" xfId="10411" xr:uid="{0B83E404-F135-43C2-B962-DB195CE50E7E}"/>
    <cellStyle name="Normal 32 2 5 5" xfId="6381" xr:uid="{5B8EA8F0-A7F7-426E-8EE8-0BA8081E35CD}"/>
    <cellStyle name="Normal 32 2 5 6" xfId="11514" xr:uid="{B661D2A5-1B2F-446E-9553-1BD75E8F94B3}"/>
    <cellStyle name="Normal 32 2 6" xfId="1365" xr:uid="{CD1E6660-1096-474B-A980-8576433B19A8}"/>
    <cellStyle name="Normal 32 2 6 2" xfId="6523" xr:uid="{4E2F2A86-279E-4B6D-8555-5AA628BC8594}"/>
    <cellStyle name="Normal 32 2 7" xfId="2462" xr:uid="{197C741F-8EFF-4373-85E2-863C9D0EB009}"/>
    <cellStyle name="Normal 32 2 7 2" xfId="7618" xr:uid="{C072FBB6-3F2B-46E6-8E27-432D572F93DA}"/>
    <cellStyle name="Normal 32 2 8" xfId="3725" xr:uid="{CD56BBC2-65A4-4240-8313-DA8BB834075C}"/>
    <cellStyle name="Normal 32 2 8 2" xfId="8854" xr:uid="{35D90305-7AF4-455D-B0A4-45B11D56EDC5}"/>
    <cellStyle name="Normal 32 2 9" xfId="4330" xr:uid="{E07A1296-9E37-4874-A35D-99F9B3528906}"/>
    <cellStyle name="Normal 32 2 9 2" xfId="9458" xr:uid="{611BC947-F3D6-4C3E-B002-49B36E3C53E4}"/>
    <cellStyle name="Normal 32 3" xfId="389" xr:uid="{1CE142A7-8A28-4D00-AE02-FD6336B81BAA}"/>
    <cellStyle name="Normal 32 3 2" xfId="895" xr:uid="{B22351F1-A9E5-480C-BD52-A36D757F9C5B}"/>
    <cellStyle name="Normal 32 3 2 2" xfId="2059" xr:uid="{BDA6412E-451F-4DF3-A550-660C7FADE91B}"/>
    <cellStyle name="Normal 32 3 2 2 2" xfId="7217" xr:uid="{8D8F5019-5324-4F62-AD9D-6439F2913A53}"/>
    <cellStyle name="Normal 32 3 2 3" xfId="3156" xr:uid="{1C722591-6104-46DF-ADD5-B1525F62027E}"/>
    <cellStyle name="Normal 32 3 2 3 2" xfId="8312" xr:uid="{A7E58045-DC5F-4033-94F8-6C88610C0D37}"/>
    <cellStyle name="Normal 32 3 2 4" xfId="5024" xr:uid="{DD961678-2B87-42D1-8C1D-62FA014F6B96}"/>
    <cellStyle name="Normal 32 3 2 4 2" xfId="10152" xr:uid="{D7D9191D-1928-48CE-A466-3CBDB5D09544}"/>
    <cellStyle name="Normal 32 3 2 5" xfId="6122" xr:uid="{04DB5F5E-49EC-4059-8BCE-9757129C8D92}"/>
    <cellStyle name="Normal 32 3 2 6" xfId="11255" xr:uid="{10CBE06E-EF3C-40E1-AC62-D35B18FC77EF}"/>
    <cellStyle name="Normal 32 3 3" xfId="1584" xr:uid="{804F66F2-E028-4377-B06A-4DF422387F7E}"/>
    <cellStyle name="Normal 32 3 3 2" xfId="6742" xr:uid="{4A65346B-14F4-49B5-A742-7839571F4863}"/>
    <cellStyle name="Normal 32 3 4" xfId="2681" xr:uid="{6F1CB50C-2330-4913-B836-5949CC0F35FB}"/>
    <cellStyle name="Normal 32 3 4 2" xfId="7837" xr:uid="{626D6480-2331-4547-B2DF-6A1114D30657}"/>
    <cellStyle name="Normal 32 3 5" xfId="3944" xr:uid="{90FBFAA7-CDD0-4966-8AE0-6AF7A0563FEA}"/>
    <cellStyle name="Normal 32 3 5 2" xfId="9073" xr:uid="{5032F1F1-6288-4826-9B67-42603F86BF1A}"/>
    <cellStyle name="Normal 32 3 6" xfId="4549" xr:uid="{978DC33D-7158-4137-9249-39181B934AF4}"/>
    <cellStyle name="Normal 32 3 6 2" xfId="9677" xr:uid="{1A187500-3BB2-46A7-84EC-00910E22784F}"/>
    <cellStyle name="Normal 32 3 7" xfId="5646" xr:uid="{582E5A85-D9CF-430E-8FA2-B198E598E3EB}"/>
    <cellStyle name="Normal 32 3 8" xfId="10780" xr:uid="{23178BA8-DE0D-4FD7-855E-6E073E239429}"/>
    <cellStyle name="Normal 32 4" xfId="244" xr:uid="{337BF5AA-2D66-49BC-843A-1412E47552F8}"/>
    <cellStyle name="Normal 32 4 2" xfId="750" xr:uid="{76BDF948-513C-4315-ADE1-AF56F8D592C2}"/>
    <cellStyle name="Normal 32 4 2 2" xfId="1916" xr:uid="{E5F42E49-7F24-4036-A7A0-A02B94F04DBF}"/>
    <cellStyle name="Normal 32 4 2 2 2" xfId="7074" xr:uid="{E3A93992-E294-4E22-9114-A0843BF4E274}"/>
    <cellStyle name="Normal 32 4 2 3" xfId="3013" xr:uid="{B5A05AA0-F998-45A5-81C0-07FFD2EBB618}"/>
    <cellStyle name="Normal 32 4 2 3 2" xfId="8169" xr:uid="{AC70C41E-E593-49F8-9F5B-F2A45A2B43EA}"/>
    <cellStyle name="Normal 32 4 2 4" xfId="4881" xr:uid="{DE38BFD5-D520-426D-8025-FCBA74F48CBF}"/>
    <cellStyle name="Normal 32 4 2 4 2" xfId="10009" xr:uid="{2566657C-D34C-43C7-BF5E-AFC158E5D321}"/>
    <cellStyle name="Normal 32 4 2 5" xfId="5978" xr:uid="{F0B9571D-0E67-4DC1-84DE-3E674E335609}"/>
    <cellStyle name="Normal 32 4 2 6" xfId="11112" xr:uid="{108D3E73-26D1-40A9-8F48-1A201D5E42B9}"/>
    <cellStyle name="Normal 32 4 3" xfId="1441" xr:uid="{F1E3A9A8-6FFF-480F-B7F4-50058DC40508}"/>
    <cellStyle name="Normal 32 4 3 2" xfId="6599" xr:uid="{8CCED323-684B-4DE2-B26A-86404276D5B2}"/>
    <cellStyle name="Normal 32 4 4" xfId="2538" xr:uid="{16DD9A9A-4612-45AC-B782-64CCF0D0DC5C}"/>
    <cellStyle name="Normal 32 4 4 2" xfId="7694" xr:uid="{B449A658-46A5-44F2-8DD4-8FE2645B93D1}"/>
    <cellStyle name="Normal 32 4 5" xfId="3801" xr:uid="{39E4293E-3F02-4640-BFE8-FF69C442ECDB}"/>
    <cellStyle name="Normal 32 4 5 2" xfId="8930" xr:uid="{501E5560-5940-45EB-9089-73A8C9744EBF}"/>
    <cellStyle name="Normal 32 4 6" xfId="4406" xr:uid="{E7DDC15E-0AAE-49E3-9C6D-CD17954477C8}"/>
    <cellStyle name="Normal 32 4 6 2" xfId="9534" xr:uid="{7F13829C-7305-4D67-8CD6-0EDA7A3DAA25}"/>
    <cellStyle name="Normal 32 4 7" xfId="5503" xr:uid="{D8044A53-D7F3-4871-B897-801BBDDBA246}"/>
    <cellStyle name="Normal 32 4 8" xfId="10637" xr:uid="{D720C733-7FFC-41C4-BCE8-ACEB267BBF78}"/>
    <cellStyle name="Normal 32 5" xfId="614" xr:uid="{5F27D041-F41B-4A9F-9D30-F6C75C70B219}"/>
    <cellStyle name="Normal 32 5 2" xfId="1786" xr:uid="{20748332-63EB-430B-9398-FD423BA25395}"/>
    <cellStyle name="Normal 32 5 2 2" xfId="6944" xr:uid="{AC30AFD3-E9D2-473D-8046-564D39E41958}"/>
    <cellStyle name="Normal 32 5 3" xfId="2883" xr:uid="{18103446-34F1-43EC-BBB9-0F185ED02DD4}"/>
    <cellStyle name="Normal 32 5 3 2" xfId="8039" xr:uid="{E96CE709-7E4F-46AC-A5C5-E35ACA923B71}"/>
    <cellStyle name="Normal 32 5 4" xfId="4751" xr:uid="{57937314-870E-4880-ACF9-69857E9D89DC}"/>
    <cellStyle name="Normal 32 5 4 2" xfId="9879" xr:uid="{DCBD65A1-89AE-48DE-AA67-32C9DCE1CC59}"/>
    <cellStyle name="Normal 32 5 5" xfId="5848" xr:uid="{0AB08904-B54B-4AFF-98A1-A547FCA6E3D1}"/>
    <cellStyle name="Normal 32 5 6" xfId="10982" xr:uid="{1E6FE8ED-04DC-48AD-9F25-F01A3AB15AEA}"/>
    <cellStyle name="Normal 32 6" xfId="948" xr:uid="{0CDFD95E-8653-4192-97ED-610A98329F50}"/>
    <cellStyle name="Normal 32 6 2" xfId="2110" xr:uid="{016F7F9D-E98A-4FA3-8073-22B3AC4C7759}"/>
    <cellStyle name="Normal 32 6 2 2" xfId="7268" xr:uid="{4AED58F2-8DE3-4416-B850-C957E4B6C379}"/>
    <cellStyle name="Normal 32 6 3" xfId="3207" xr:uid="{79B39248-925D-4B62-8454-1ED169A5368C}"/>
    <cellStyle name="Normal 32 6 3 2" xfId="8363" xr:uid="{8D8F5C84-608C-4989-B349-F9D53AC47F23}"/>
    <cellStyle name="Normal 32 6 4" xfId="5075" xr:uid="{F8594F38-925B-4E8D-A502-81A1F72B7147}"/>
    <cellStyle name="Normal 32 6 4 2" xfId="10203" xr:uid="{EA4C83A4-9868-4C1C-80D4-023689ECCC33}"/>
    <cellStyle name="Normal 32 6 5" xfId="6173" xr:uid="{03612DB9-01F4-49C6-901A-01F894C712B8}"/>
    <cellStyle name="Normal 32 6 6" xfId="11306" xr:uid="{596DF1AB-ED3C-498C-BF15-18F301E69C95}"/>
    <cellStyle name="Normal 32 7" xfId="1107" xr:uid="{CE2E4DE7-0D0E-4BE9-9572-F072E1ED471D}"/>
    <cellStyle name="Normal 32 7 2" xfId="2252" xr:uid="{B058A056-BC13-40B6-AAAA-AF46466740D0}"/>
    <cellStyle name="Normal 32 7 2 2" xfId="7410" xr:uid="{61FD1EDF-EAF6-4B40-B2C1-B92983B76D83}"/>
    <cellStyle name="Normal 32 7 3" xfId="3350" xr:uid="{09188BD1-91CC-4BB4-AA72-8385DD4301C3}"/>
    <cellStyle name="Normal 32 7 3 2" xfId="8505" xr:uid="{DD00F18D-2BDE-4CD7-8369-283ED08A366E}"/>
    <cellStyle name="Normal 32 7 4" xfId="5217" xr:uid="{EB36ADA0-BF47-4078-9C52-694988A1F9EA}"/>
    <cellStyle name="Normal 32 7 4 2" xfId="10345" xr:uid="{B36ECB98-4319-430E-9193-7DB873C242DB}"/>
    <cellStyle name="Normal 32 7 5" xfId="6315" xr:uid="{7831B5B3-5210-4692-B67A-BDCAF395047F}"/>
    <cellStyle name="Normal 32 7 6" xfId="11448" xr:uid="{70555044-0B58-41E2-BB53-4F4223D2F03F}"/>
    <cellStyle name="Normal 32 8" xfId="1298" xr:uid="{7F4178D1-A2AA-480A-B69C-2736446D2F85}"/>
    <cellStyle name="Normal 32 8 2" xfId="6457" xr:uid="{54C5F887-E4C8-4CFE-B102-77C15B3D975E}"/>
    <cellStyle name="Normal 32 9" xfId="2395" xr:uid="{AD1BF62C-E265-4D95-B377-F81EC97DE99B}"/>
    <cellStyle name="Normal 32 9 2" xfId="7552" xr:uid="{66C5F8AE-0479-4B95-A008-9CE43B4F2445}"/>
    <cellStyle name="Normal 33" xfId="48" xr:uid="{00000000-0005-0000-0000-000081000000}"/>
    <cellStyle name="Normal 33 10" xfId="3658" xr:uid="{D9202668-7525-4CCE-ACE6-3A18141A9A07}"/>
    <cellStyle name="Normal 33 10 2" xfId="8787" xr:uid="{A44602F9-9A2C-4BE7-BF92-C0143F080AC2}"/>
    <cellStyle name="Normal 33 11" xfId="4251" xr:uid="{A21FC15D-24E7-4838-B83D-D02B62A4184B}"/>
    <cellStyle name="Normal 33 11 2" xfId="9379" xr:uid="{68D2920E-E7CB-4AA1-8F0F-65DFF2457010}"/>
    <cellStyle name="Normal 33 12" xfId="5348" xr:uid="{C0FD7864-57DF-49F7-8533-5E4A03C73159}"/>
    <cellStyle name="Normal 33 13" xfId="10481" xr:uid="{EA21DE90-1E00-4384-A97B-A8EB8F854D1D}"/>
    <cellStyle name="Normal 33 2" xfId="149" xr:uid="{00000000-0005-0000-0000-000082000000}"/>
    <cellStyle name="Normal 33 2 10" xfId="5414" xr:uid="{7A567179-60CB-4859-913F-B1932D4EB3FE}"/>
    <cellStyle name="Normal 33 2 11" xfId="10548" xr:uid="{00776819-DA17-4729-89ED-A54FEE2C4D92}"/>
    <cellStyle name="Normal 33 2 2" xfId="297" xr:uid="{9186E606-AD00-40C8-A909-61C8B9802D94}"/>
    <cellStyle name="Normal 33 2 2 2" xfId="803" xr:uid="{D30211D2-7BCF-4ACD-B6E1-582BCCED1FDF}"/>
    <cellStyle name="Normal 33 2 2 2 2" xfId="1969" xr:uid="{998B08C2-D198-4F0C-B50D-D7B4223FB5E9}"/>
    <cellStyle name="Normal 33 2 2 2 2 2" xfId="7127" xr:uid="{B8A64058-AED8-4AE7-8F91-D52E519B6AE3}"/>
    <cellStyle name="Normal 33 2 2 2 3" xfId="3066" xr:uid="{0DA78A7D-BD12-4456-A532-01D62DB65552}"/>
    <cellStyle name="Normal 33 2 2 2 3 2" xfId="8222" xr:uid="{36FC885B-C24D-46BB-8733-7DBFFFB1F0DE}"/>
    <cellStyle name="Normal 33 2 2 2 4" xfId="4934" xr:uid="{157686F0-00D6-4EA0-85D5-2A629FCA3E43}"/>
    <cellStyle name="Normal 33 2 2 2 4 2" xfId="10062" xr:uid="{10BC5EB3-884B-4A3C-AD43-771F85E9C67C}"/>
    <cellStyle name="Normal 33 2 2 2 5" xfId="6031" xr:uid="{8FB0E29C-00AD-41C1-AB0F-530F4E116F3B}"/>
    <cellStyle name="Normal 33 2 2 2 6" xfId="11165" xr:uid="{6899F58C-8C96-4A1E-AC85-0A277FC50A46}"/>
    <cellStyle name="Normal 33 2 2 3" xfId="1494" xr:uid="{D45A0C66-49EB-440A-BECA-240EC875175E}"/>
    <cellStyle name="Normal 33 2 2 3 2" xfId="6652" xr:uid="{F8D8539F-A4E2-4562-B07B-373F6025796C}"/>
    <cellStyle name="Normal 33 2 2 4" xfId="2591" xr:uid="{F7B1D58B-BFA1-4295-AA56-15CC629A09DE}"/>
    <cellStyle name="Normal 33 2 2 4 2" xfId="7747" xr:uid="{2ACC3BE7-B4DE-4194-A5F4-1759433491A3}"/>
    <cellStyle name="Normal 33 2 2 5" xfId="3854" xr:uid="{D5EF4196-BDDA-4853-8981-0D19D6FF2EBF}"/>
    <cellStyle name="Normal 33 2 2 5 2" xfId="8983" xr:uid="{7A789613-512C-403B-8513-2E54BA28AFAA}"/>
    <cellStyle name="Normal 33 2 2 6" xfId="4459" xr:uid="{AB12D485-EDAB-4938-9422-2B3D9C5D5CF3}"/>
    <cellStyle name="Normal 33 2 2 6 2" xfId="9587" xr:uid="{C2A6520A-EA6C-4DDB-B27F-3C2608DEC1EB}"/>
    <cellStyle name="Normal 33 2 2 7" xfId="5556" xr:uid="{3F7A185A-5B2C-48F9-BE14-69477ACA6251}"/>
    <cellStyle name="Normal 33 2 2 8" xfId="10690" xr:uid="{ADA52B05-0FF1-426E-80E5-9C9C942BC292}"/>
    <cellStyle name="Normal 33 2 3" xfId="658" xr:uid="{90E24BDE-7767-4C6F-B01C-DBEFF7F1F152}"/>
    <cellStyle name="Normal 33 2 3 2" xfId="1827" xr:uid="{52F9F117-08F9-4B61-8026-762F8C92B45F}"/>
    <cellStyle name="Normal 33 2 3 2 2" xfId="6985" xr:uid="{E15ABD4D-4A69-47F6-8203-8EF51B8129C9}"/>
    <cellStyle name="Normal 33 2 3 3" xfId="2924" xr:uid="{785EC71A-C9BD-41C4-BF87-9968C4915CD2}"/>
    <cellStyle name="Normal 33 2 3 3 2" xfId="8080" xr:uid="{7845EA02-86A3-4B5B-9569-6D53F361D99B}"/>
    <cellStyle name="Normal 33 2 3 4" xfId="4792" xr:uid="{F0830673-6980-46B7-AD91-EBF73D5B070D}"/>
    <cellStyle name="Normal 33 2 3 4 2" xfId="9920" xr:uid="{F9A15BA0-CEE8-46A3-AA12-7791262A1825}"/>
    <cellStyle name="Normal 33 2 3 5" xfId="5889" xr:uid="{30A09555-EFB5-4B2A-AA68-CCD14067CCFF}"/>
    <cellStyle name="Normal 33 2 3 6" xfId="11023" xr:uid="{EA8540BB-64FB-4747-B0EF-684667929FDA}"/>
    <cellStyle name="Normal 33 2 4" xfId="1003" xr:uid="{B932DE84-9EC6-471D-BDA6-67A945582FA6}"/>
    <cellStyle name="Normal 33 2 4 2" xfId="2163" xr:uid="{432A7E5D-AECA-425F-9BBF-647955D6343F}"/>
    <cellStyle name="Normal 33 2 4 2 2" xfId="7321" xr:uid="{A67C2DBF-1A05-4385-AB3F-3584CDEC4872}"/>
    <cellStyle name="Normal 33 2 4 3" xfId="3260" xr:uid="{BC9D9628-3B0D-449E-A5A9-9F17747E8D0F}"/>
    <cellStyle name="Normal 33 2 4 3 2" xfId="8416" xr:uid="{142260E4-161B-4C04-B3B3-7D1076E1BDEA}"/>
    <cellStyle name="Normal 33 2 4 4" xfId="5128" xr:uid="{0A1D049A-35FE-4BC4-A5B6-C7D55C8F7046}"/>
    <cellStyle name="Normal 33 2 4 4 2" xfId="10256" xr:uid="{BAD3E4BF-A211-47CF-B47E-91C796019321}"/>
    <cellStyle name="Normal 33 2 4 5" xfId="6226" xr:uid="{8D4547F5-0CC4-43E1-8DBE-ED75842A9473}"/>
    <cellStyle name="Normal 33 2 4 6" xfId="11359" xr:uid="{7E91125C-5AC6-4603-92B0-7ADFA9795756}"/>
    <cellStyle name="Normal 33 2 5" xfId="1170" xr:uid="{6802D9F6-571A-491F-84A3-A8FFB96867B1}"/>
    <cellStyle name="Normal 33 2 5 2" xfId="2305" xr:uid="{97306D50-B501-4D7A-860C-D71EF183581A}"/>
    <cellStyle name="Normal 33 2 5 2 2" xfId="7463" xr:uid="{C6CF872B-89E1-48AE-B5AB-3777E2551B0E}"/>
    <cellStyle name="Normal 33 2 5 3" xfId="3403" xr:uid="{16263057-5699-4085-91C6-897648573510}"/>
    <cellStyle name="Normal 33 2 5 3 2" xfId="8558" xr:uid="{26427178-B7FD-45ED-9C44-AF340A4F0A92}"/>
    <cellStyle name="Normal 33 2 5 4" xfId="5270" xr:uid="{D0423ACD-05F8-4BA2-B45C-08480124E62D}"/>
    <cellStyle name="Normal 33 2 5 4 2" xfId="10398" xr:uid="{CF3CC0A9-F42C-4739-BE75-6C9F5DD168DD}"/>
    <cellStyle name="Normal 33 2 5 5" xfId="6368" xr:uid="{4441CD66-8C61-490C-BAD1-DDB1327DD104}"/>
    <cellStyle name="Normal 33 2 5 6" xfId="11501" xr:uid="{A864CAB6-CDDB-4788-96DA-D3E2698BA833}"/>
    <cellStyle name="Normal 33 2 6" xfId="1352" xr:uid="{E2FC3DD7-DC84-4FA3-8C04-1093CCEC34F6}"/>
    <cellStyle name="Normal 33 2 6 2" xfId="6510" xr:uid="{A3DF4BF2-9B64-4329-8EFD-DBC52CFAD3D6}"/>
    <cellStyle name="Normal 33 2 7" xfId="2449" xr:uid="{166358F9-3667-4249-981D-49C327762371}"/>
    <cellStyle name="Normal 33 2 7 2" xfId="7605" xr:uid="{4548666C-8643-4CE5-9D3F-F42F1D90CC38}"/>
    <cellStyle name="Normal 33 2 8" xfId="3712" xr:uid="{A5C5C445-2093-475F-A523-D4337557A360}"/>
    <cellStyle name="Normal 33 2 8 2" xfId="8841" xr:uid="{D2B01352-D0C2-486F-9034-0E8C16C78E30}"/>
    <cellStyle name="Normal 33 2 9" xfId="4317" xr:uid="{32E304E8-74A4-41C1-A62C-FFE4A9A6A345}"/>
    <cellStyle name="Normal 33 2 9 2" xfId="9445" xr:uid="{7A0CF198-D8C8-43B4-A297-FBDD719E44BC}"/>
    <cellStyle name="Normal 33 3" xfId="376" xr:uid="{56834D21-78BC-4EA2-864E-34821CA395D3}"/>
    <cellStyle name="Normal 33 3 2" xfId="882" xr:uid="{C1DA0169-85C4-4CAC-8F70-13D85E8814A8}"/>
    <cellStyle name="Normal 33 3 2 2" xfId="2046" xr:uid="{00B83799-844D-41A8-BE6B-88AB93221BE8}"/>
    <cellStyle name="Normal 33 3 2 2 2" xfId="7204" xr:uid="{4352F78F-B7D4-4A55-B373-2B32F86A203C}"/>
    <cellStyle name="Normal 33 3 2 3" xfId="3143" xr:uid="{51EBDA71-4D85-47D7-B2B8-F34984CB7E78}"/>
    <cellStyle name="Normal 33 3 2 3 2" xfId="8299" xr:uid="{E0E08263-909E-4E8A-BC16-7139C45C63E9}"/>
    <cellStyle name="Normal 33 3 2 4" xfId="5011" xr:uid="{C9F55307-1D1C-4969-8862-A022DA0681A1}"/>
    <cellStyle name="Normal 33 3 2 4 2" xfId="10139" xr:uid="{44D1771C-F0E3-459B-BC8A-F03A36E54443}"/>
    <cellStyle name="Normal 33 3 2 5" xfId="6109" xr:uid="{3A14CDEA-97C4-40EB-851B-470ED2FA6C51}"/>
    <cellStyle name="Normal 33 3 2 6" xfId="11242" xr:uid="{1A76D883-68CB-4147-9A69-82E735EB0452}"/>
    <cellStyle name="Normal 33 3 3" xfId="1571" xr:uid="{0E51F87F-F88A-481E-890C-D07B4522E824}"/>
    <cellStyle name="Normal 33 3 3 2" xfId="6729" xr:uid="{59642D59-3FFE-46CD-8D73-43F3B6F1D5BC}"/>
    <cellStyle name="Normal 33 3 4" xfId="2668" xr:uid="{928F6E40-21DB-4B78-B00A-1DB0DE928F27}"/>
    <cellStyle name="Normal 33 3 4 2" xfId="7824" xr:uid="{1DCA9F89-34B4-4AFB-B438-B00DCA3A1CD1}"/>
    <cellStyle name="Normal 33 3 5" xfId="3931" xr:uid="{3E5B3779-357A-444D-B3D3-1449FCB66863}"/>
    <cellStyle name="Normal 33 3 5 2" xfId="9060" xr:uid="{18E27F4C-E0DA-4856-A1D8-78C5D1CBA2A6}"/>
    <cellStyle name="Normal 33 3 6" xfId="4536" xr:uid="{695C6586-AEAA-417B-BB5F-8E7D1E1D62CB}"/>
    <cellStyle name="Normal 33 3 6 2" xfId="9664" xr:uid="{20D65CCF-9EE2-406D-A424-CA6CC2600B32}"/>
    <cellStyle name="Normal 33 3 7" xfId="5633" xr:uid="{DE277170-3D2B-42B6-9F7F-AF7B113B2AF9}"/>
    <cellStyle name="Normal 33 3 8" xfId="10767" xr:uid="{9D55DE6C-AB5C-4BAF-8DF0-EA69E64160AD}"/>
    <cellStyle name="Normal 33 4" xfId="231" xr:uid="{52F17708-3260-404E-89D0-3F6FF3EAEC48}"/>
    <cellStyle name="Normal 33 4 2" xfId="737" xr:uid="{C7A9DCD6-244F-4E82-8483-D9B98E8A9129}"/>
    <cellStyle name="Normal 33 4 2 2" xfId="1903" xr:uid="{4D893290-26B0-4A4C-BDF0-3C50F90C8A45}"/>
    <cellStyle name="Normal 33 4 2 2 2" xfId="7061" xr:uid="{3E4FF14C-6CD2-4092-9BF3-2DEC9DD9781F}"/>
    <cellStyle name="Normal 33 4 2 3" xfId="3000" xr:uid="{D6545600-0CE1-4F64-ACF4-174668DB02C7}"/>
    <cellStyle name="Normal 33 4 2 3 2" xfId="8156" xr:uid="{B2C87E27-0390-4E93-B62C-4F51E5A13D70}"/>
    <cellStyle name="Normal 33 4 2 4" xfId="4868" xr:uid="{CBF3752D-ED79-4B66-97E6-C086D1615877}"/>
    <cellStyle name="Normal 33 4 2 4 2" xfId="9996" xr:uid="{2E57A5DD-6DE8-4283-BAB7-4A8E017638A1}"/>
    <cellStyle name="Normal 33 4 2 5" xfId="5965" xr:uid="{B8829B79-E5DD-486E-A662-5DE29BDBEA19}"/>
    <cellStyle name="Normal 33 4 2 6" xfId="11099" xr:uid="{41BBA6E0-E379-4408-812C-80D0751F3A8C}"/>
    <cellStyle name="Normal 33 4 3" xfId="1428" xr:uid="{103663C6-AAE9-4DF7-8518-99D1335D158E}"/>
    <cellStyle name="Normal 33 4 3 2" xfId="6586" xr:uid="{A629CD33-D87C-41A9-8F7F-3247C7724A69}"/>
    <cellStyle name="Normal 33 4 4" xfId="2525" xr:uid="{99EEDA7E-96D8-4FB0-8D5D-61F5490E4198}"/>
    <cellStyle name="Normal 33 4 4 2" xfId="7681" xr:uid="{2A32761D-7BE2-4D32-A6B5-052EB5570180}"/>
    <cellStyle name="Normal 33 4 5" xfId="3788" xr:uid="{64B7744C-24E5-48C2-AC4E-0AFB03B9E8F7}"/>
    <cellStyle name="Normal 33 4 5 2" xfId="8917" xr:uid="{BF75F4FD-F456-4136-AB02-65A59B95FBAA}"/>
    <cellStyle name="Normal 33 4 6" xfId="4393" xr:uid="{7B94F0CF-BAE3-4906-8379-6D1A69AC1083}"/>
    <cellStyle name="Normal 33 4 6 2" xfId="9521" xr:uid="{E6498E20-DF86-4CAA-A213-89D459604894}"/>
    <cellStyle name="Normal 33 4 7" xfId="5490" xr:uid="{AF6BB422-764E-466C-B2D2-269DB90528E1}"/>
    <cellStyle name="Normal 33 4 8" xfId="10624" xr:uid="{9F94E0D2-6352-4E9D-BE76-4DCA4E805CED}"/>
    <cellStyle name="Normal 33 5" xfId="601" xr:uid="{2A18E070-A681-4AA2-B40C-2F6E152CB220}"/>
    <cellStyle name="Normal 33 5 2" xfId="1773" xr:uid="{3B6C169C-9B9C-4499-AD49-EA2DD94FA93D}"/>
    <cellStyle name="Normal 33 5 2 2" xfId="6931" xr:uid="{3BA37FA8-3160-4CD4-AE03-470767024C73}"/>
    <cellStyle name="Normal 33 5 3" xfId="2870" xr:uid="{C3AF99F6-3360-4DB0-94BE-053B3815A49B}"/>
    <cellStyle name="Normal 33 5 3 2" xfId="8026" xr:uid="{8ED50F2A-72C5-4942-9E20-F7C8E8E5A64F}"/>
    <cellStyle name="Normal 33 5 4" xfId="4738" xr:uid="{2F736C72-1694-499E-8301-38A51B4BA324}"/>
    <cellStyle name="Normal 33 5 4 2" xfId="9866" xr:uid="{11EC2316-D28D-4EB0-9BA6-8EF51C992590}"/>
    <cellStyle name="Normal 33 5 5" xfId="5835" xr:uid="{E8E22C84-656A-4E9A-81F4-EDC7C3061BF5}"/>
    <cellStyle name="Normal 33 5 6" xfId="10969" xr:uid="{72897798-E4EC-49AC-AD45-E1A81AEA55CC}"/>
    <cellStyle name="Normal 33 6" xfId="935" xr:uid="{7319322F-9EF2-4E06-8795-35CEDC940348}"/>
    <cellStyle name="Normal 33 6 2" xfId="2097" xr:uid="{899CA21B-4D4E-4D58-B042-3D08D374C8E3}"/>
    <cellStyle name="Normal 33 6 2 2" xfId="7255" xr:uid="{E73080BC-93A2-4D02-9033-8322D67493C4}"/>
    <cellStyle name="Normal 33 6 3" xfId="3194" xr:uid="{DDE21FC1-AD1D-4B59-931B-711FBCD07276}"/>
    <cellStyle name="Normal 33 6 3 2" xfId="8350" xr:uid="{9099FF81-1583-4BE9-890A-DECEABF4DBE0}"/>
    <cellStyle name="Normal 33 6 4" xfId="5062" xr:uid="{15A5556E-4DD5-4DCE-9124-B19242445DE8}"/>
    <cellStyle name="Normal 33 6 4 2" xfId="10190" xr:uid="{8BBD8286-225A-4985-8962-17BD5ADB4171}"/>
    <cellStyle name="Normal 33 6 5" xfId="6160" xr:uid="{EC1E2D92-4942-463A-AE9C-1C7FBA988D78}"/>
    <cellStyle name="Normal 33 6 6" xfId="11293" xr:uid="{D1D82920-C988-4B97-BC4C-A8B52BA73D2B}"/>
    <cellStyle name="Normal 33 7" xfId="1094" xr:uid="{B89DC972-7894-4B0D-8492-419277533C11}"/>
    <cellStyle name="Normal 33 7 2" xfId="2239" xr:uid="{68750A9B-C63E-4CEE-8001-CAC368F14B34}"/>
    <cellStyle name="Normal 33 7 2 2" xfId="7397" xr:uid="{E4DA94FD-12F1-44AE-981E-6F94CB0426EC}"/>
    <cellStyle name="Normal 33 7 3" xfId="3337" xr:uid="{137E85FF-8616-40D0-8CAC-485CE2227409}"/>
    <cellStyle name="Normal 33 7 3 2" xfId="8492" xr:uid="{B1C91869-2CAA-45B1-AFB8-74B376BC93A1}"/>
    <cellStyle name="Normal 33 7 4" xfId="5204" xr:uid="{1F025B39-2D13-43E5-9622-F55EB647B092}"/>
    <cellStyle name="Normal 33 7 4 2" xfId="10332" xr:uid="{38FAE4B7-AD39-4EFD-8A1B-2C8CF6DD74BA}"/>
    <cellStyle name="Normal 33 7 5" xfId="6302" xr:uid="{BBFEB1F1-57B5-4E6B-AF37-34FDEF8D61CB}"/>
    <cellStyle name="Normal 33 7 6" xfId="11435" xr:uid="{C8C23367-FDF4-4540-A6A1-10DF373A67C6}"/>
    <cellStyle name="Normal 33 8" xfId="1285" xr:uid="{D253378A-FDCD-41E4-B3AD-861C3DDD143F}"/>
    <cellStyle name="Normal 33 8 2" xfId="6444" xr:uid="{1D57D5F9-6D3A-4B15-A32D-A56269185F68}"/>
    <cellStyle name="Normal 33 9" xfId="2382" xr:uid="{D2EA1164-1804-48E1-AC39-791163A3B6F0}"/>
    <cellStyle name="Normal 33 9 2" xfId="7539" xr:uid="{9276335E-9A48-44B4-9890-30925E101083}"/>
    <cellStyle name="Normal 34" xfId="50" xr:uid="{00000000-0005-0000-0000-000083000000}"/>
    <cellStyle name="Normal 34 10" xfId="3660" xr:uid="{1C14380D-8246-472A-8EE3-75AE727E001E}"/>
    <cellStyle name="Normal 34 10 2" xfId="8789" xr:uid="{C758C324-8754-4FF2-ADA1-3D3D060C4B71}"/>
    <cellStyle name="Normal 34 11" xfId="4253" xr:uid="{7D1AA7C1-610A-40D3-BDD2-26F569025425}"/>
    <cellStyle name="Normal 34 11 2" xfId="9381" xr:uid="{5B701140-F08A-4347-B3E6-E3EBB756FC37}"/>
    <cellStyle name="Normal 34 12" xfId="5350" xr:uid="{15AEA26C-78A2-47AB-8C52-9B603865BB26}"/>
    <cellStyle name="Normal 34 13" xfId="10483" xr:uid="{F9B41CAF-7A8B-4998-874D-4385E43D22B6}"/>
    <cellStyle name="Normal 34 2" xfId="151" xr:uid="{00000000-0005-0000-0000-000084000000}"/>
    <cellStyle name="Normal 34 2 10" xfId="5416" xr:uid="{EC448FC0-EA25-4723-A9B5-8EEBA7AE4EB6}"/>
    <cellStyle name="Normal 34 2 11" xfId="10550" xr:uid="{020DFBB2-B2E9-4CB4-8303-32F241BFD3A9}"/>
    <cellStyle name="Normal 34 2 2" xfId="299" xr:uid="{D05C850F-83A6-4EB6-A397-1029812B5FB0}"/>
    <cellStyle name="Normal 34 2 2 2" xfId="805" xr:uid="{4FF2CB9E-4E8B-4A4D-8155-8E843340C804}"/>
    <cellStyle name="Normal 34 2 2 2 2" xfId="1971" xr:uid="{E36D3F42-2D63-4361-9E53-ECC8C3E8A633}"/>
    <cellStyle name="Normal 34 2 2 2 2 2" xfId="7129" xr:uid="{67E578AE-E384-470C-9CC7-6CB57A198493}"/>
    <cellStyle name="Normal 34 2 2 2 3" xfId="3068" xr:uid="{0BF3F6ED-9ECD-4EC9-BD72-2E05AD640CAC}"/>
    <cellStyle name="Normal 34 2 2 2 3 2" xfId="8224" xr:uid="{79AEBE62-4947-4FF8-B37D-2911975DC129}"/>
    <cellStyle name="Normal 34 2 2 2 4" xfId="4936" xr:uid="{1ADF5803-0CD7-4CA9-858B-6121C2AE067E}"/>
    <cellStyle name="Normal 34 2 2 2 4 2" xfId="10064" xr:uid="{3BF766A8-8AC7-40B1-8F7C-3BEA49A4308A}"/>
    <cellStyle name="Normal 34 2 2 2 5" xfId="6033" xr:uid="{C318634B-DA13-4501-B15A-AB897B22E774}"/>
    <cellStyle name="Normal 34 2 2 2 6" xfId="11167" xr:uid="{11A38E1A-EBC1-44A1-B57A-49D9F0DA367C}"/>
    <cellStyle name="Normal 34 2 2 3" xfId="1496" xr:uid="{EAD23D09-B51A-4062-91B3-8CF6CB445E84}"/>
    <cellStyle name="Normal 34 2 2 3 2" xfId="6654" xr:uid="{CCAC8B14-6B01-4FEB-8A8A-776D06D00AAC}"/>
    <cellStyle name="Normal 34 2 2 4" xfId="2593" xr:uid="{B155D252-1CC9-4C8D-9299-2CBC4984A0FB}"/>
    <cellStyle name="Normal 34 2 2 4 2" xfId="7749" xr:uid="{00689956-369E-4EB6-813C-2C1A744F8809}"/>
    <cellStyle name="Normal 34 2 2 5" xfId="3856" xr:uid="{59509E87-06FE-450A-A490-5D93D6BB6AF3}"/>
    <cellStyle name="Normal 34 2 2 5 2" xfId="8985" xr:uid="{87F29ED6-1D35-48E8-B13B-1D5D252FCE3F}"/>
    <cellStyle name="Normal 34 2 2 6" xfId="4461" xr:uid="{E13F308C-FCF7-4F64-8FCF-CFBD928487B0}"/>
    <cellStyle name="Normal 34 2 2 6 2" xfId="9589" xr:uid="{B337490B-903F-415B-A5F2-F82E58646085}"/>
    <cellStyle name="Normal 34 2 2 7" xfId="5558" xr:uid="{42D8FE77-238F-4BAA-8795-B919BFC7BEB1}"/>
    <cellStyle name="Normal 34 2 2 8" xfId="10692" xr:uid="{A95EA2C3-01EC-41D0-839F-E5E6C0910872}"/>
    <cellStyle name="Normal 34 2 3" xfId="660" xr:uid="{99F2769B-948D-4A57-AC57-39CBE0E218D8}"/>
    <cellStyle name="Normal 34 2 3 2" xfId="1829" xr:uid="{CE704F53-7D5A-457D-A412-783918898319}"/>
    <cellStyle name="Normal 34 2 3 2 2" xfId="6987" xr:uid="{E0AF298D-2472-42DD-B75C-B26A7A7232DC}"/>
    <cellStyle name="Normal 34 2 3 3" xfId="2926" xr:uid="{45C5C8DE-68BE-48C0-A9DE-D0F175AD2219}"/>
    <cellStyle name="Normal 34 2 3 3 2" xfId="8082" xr:uid="{D8ADF7A9-E3D0-4A78-8453-D3E3E64A7B1E}"/>
    <cellStyle name="Normal 34 2 3 4" xfId="4794" xr:uid="{4A50AF88-20DB-43AE-86FC-F11354117982}"/>
    <cellStyle name="Normal 34 2 3 4 2" xfId="9922" xr:uid="{3B8D2352-601C-4D97-B2A9-C48BE03A4864}"/>
    <cellStyle name="Normal 34 2 3 5" xfId="5891" xr:uid="{94EBB2C3-32CC-47DA-89D2-DE4CF777CCEB}"/>
    <cellStyle name="Normal 34 2 3 6" xfId="11025" xr:uid="{DE4AC620-B677-42A0-881C-96EBEE0707FC}"/>
    <cellStyle name="Normal 34 2 4" xfId="1005" xr:uid="{A5817CDB-329D-4933-8976-0B03BEB22CCE}"/>
    <cellStyle name="Normal 34 2 4 2" xfId="2165" xr:uid="{56B0CD67-4ED2-4751-B39F-3B14D0BFF8E9}"/>
    <cellStyle name="Normal 34 2 4 2 2" xfId="7323" xr:uid="{82871AEA-3EAB-4A0F-8104-8AF769AAE49D}"/>
    <cellStyle name="Normal 34 2 4 3" xfId="3262" xr:uid="{341F9F4B-A100-43AC-B6CB-88F3E0903FA8}"/>
    <cellStyle name="Normal 34 2 4 3 2" xfId="8418" xr:uid="{E96F1658-322E-48F5-A81A-C3ECED8D3A3C}"/>
    <cellStyle name="Normal 34 2 4 4" xfId="5130" xr:uid="{23FB3DD4-B3A5-4932-9386-FF8AEA77BF2B}"/>
    <cellStyle name="Normal 34 2 4 4 2" xfId="10258" xr:uid="{B159A24A-F9D2-4421-948F-54981055CFE2}"/>
    <cellStyle name="Normal 34 2 4 5" xfId="6228" xr:uid="{47D41057-F194-44B7-A911-C7FFB8F51429}"/>
    <cellStyle name="Normal 34 2 4 6" xfId="11361" xr:uid="{DCB27851-21AF-4D9C-BF75-CA39A4391F17}"/>
    <cellStyle name="Normal 34 2 5" xfId="1172" xr:uid="{F81860A6-943E-4302-BB0E-AD84FE4A70A7}"/>
    <cellStyle name="Normal 34 2 5 2" xfId="2307" xr:uid="{1EA6E8F8-4FB7-4A00-A8EC-E29F341004C3}"/>
    <cellStyle name="Normal 34 2 5 2 2" xfId="7465" xr:uid="{94B95154-1794-4B0C-81E3-651E744BBF89}"/>
    <cellStyle name="Normal 34 2 5 3" xfId="3405" xr:uid="{8E3C8B46-B3E1-40A1-B14D-98C9A33AF1CE}"/>
    <cellStyle name="Normal 34 2 5 3 2" xfId="8560" xr:uid="{5060DB7E-49D3-4B48-BE10-0B94B28E5E39}"/>
    <cellStyle name="Normal 34 2 5 4" xfId="5272" xr:uid="{ACEF2A8B-7486-4CDF-AE74-DF426C2EDC16}"/>
    <cellStyle name="Normal 34 2 5 4 2" xfId="10400" xr:uid="{970ABBD4-EE9D-42CA-8ABF-D0B62E77DF9B}"/>
    <cellStyle name="Normal 34 2 5 5" xfId="6370" xr:uid="{F94C8FF6-E5DC-4239-9AD4-A3F6074A7B90}"/>
    <cellStyle name="Normal 34 2 5 6" xfId="11503" xr:uid="{E93F8550-99C8-414F-9D7F-375B77CF52E5}"/>
    <cellStyle name="Normal 34 2 6" xfId="1354" xr:uid="{B9ACA609-603A-4C11-A873-9C19C4E70384}"/>
    <cellStyle name="Normal 34 2 6 2" xfId="6512" xr:uid="{8E0DE7D9-54E4-4CEE-BC52-B4A70D02181C}"/>
    <cellStyle name="Normal 34 2 7" xfId="2451" xr:uid="{CF479EFE-91D5-48F6-89BB-FD6A73115148}"/>
    <cellStyle name="Normal 34 2 7 2" xfId="7607" xr:uid="{A9395596-0D5B-432A-BA1C-EF213DC8D933}"/>
    <cellStyle name="Normal 34 2 8" xfId="3714" xr:uid="{8D11C877-816B-4F1C-89B1-1F25201181F5}"/>
    <cellStyle name="Normal 34 2 8 2" xfId="8843" xr:uid="{EA8DC676-AEE0-4072-8238-D4F73D234DF6}"/>
    <cellStyle name="Normal 34 2 9" xfId="4319" xr:uid="{90406F5B-B53A-419B-A85E-A36D0A4EDB49}"/>
    <cellStyle name="Normal 34 2 9 2" xfId="9447" xr:uid="{B9548354-B493-4CF1-9335-F78462A946DD}"/>
    <cellStyle name="Normal 34 3" xfId="378" xr:uid="{F7D7D0BE-A8E9-4A39-9F28-249E4C9C1508}"/>
    <cellStyle name="Normal 34 3 2" xfId="884" xr:uid="{276B045C-3869-4331-8D9A-9A7C61A71B67}"/>
    <cellStyle name="Normal 34 3 2 2" xfId="2048" xr:uid="{7D1FCB89-236E-4EE0-B35C-7702B1548B50}"/>
    <cellStyle name="Normal 34 3 2 2 2" xfId="7206" xr:uid="{197BB2E6-AD91-443A-A639-463B0B3D6F0B}"/>
    <cellStyle name="Normal 34 3 2 3" xfId="3145" xr:uid="{D487265E-F7D7-4326-B450-EBA8EB9C9ABC}"/>
    <cellStyle name="Normal 34 3 2 3 2" xfId="8301" xr:uid="{DE78F4E0-B9AC-4E40-9182-C59CA63D6AEB}"/>
    <cellStyle name="Normal 34 3 2 4" xfId="5013" xr:uid="{4DC15545-9B5D-43A9-B198-632DF464D132}"/>
    <cellStyle name="Normal 34 3 2 4 2" xfId="10141" xr:uid="{EF140336-5228-4B37-A242-CECFAD1B56AC}"/>
    <cellStyle name="Normal 34 3 2 5" xfId="6111" xr:uid="{49172291-2ED6-4204-B24D-54BEBA17CC0A}"/>
    <cellStyle name="Normal 34 3 2 6" xfId="11244" xr:uid="{6D29F744-705F-44FC-B3AF-21AD00A52EB3}"/>
    <cellStyle name="Normal 34 3 3" xfId="1573" xr:uid="{FBDE621C-A3CD-4A48-8B1F-8D913E65452A}"/>
    <cellStyle name="Normal 34 3 3 2" xfId="6731" xr:uid="{E9857066-ACD9-4222-B6F1-668B0E875841}"/>
    <cellStyle name="Normal 34 3 4" xfId="2670" xr:uid="{FC3230CA-BCA8-4F04-AA51-6C008B114891}"/>
    <cellStyle name="Normal 34 3 4 2" xfId="7826" xr:uid="{E29019AF-2B53-4342-A87F-BC1BD706ED38}"/>
    <cellStyle name="Normal 34 3 5" xfId="3933" xr:uid="{83BE1641-B778-40E4-8B39-F20104572489}"/>
    <cellStyle name="Normal 34 3 5 2" xfId="9062" xr:uid="{EFD877FB-AA88-4092-A564-8EF167B362DA}"/>
    <cellStyle name="Normal 34 3 6" xfId="4538" xr:uid="{913AE307-D6DB-423C-94D4-15478612BC5D}"/>
    <cellStyle name="Normal 34 3 6 2" xfId="9666" xr:uid="{094A70D3-2568-4256-B012-D3B731EB9707}"/>
    <cellStyle name="Normal 34 3 7" xfId="5635" xr:uid="{81A6D2B4-07D7-45F7-ADDC-47F8BCBA06DB}"/>
    <cellStyle name="Normal 34 3 8" xfId="10769" xr:uid="{A28C823E-4F95-476B-9D46-DAA3FCACEFB4}"/>
    <cellStyle name="Normal 34 4" xfId="233" xr:uid="{71494C59-9085-4003-AA76-48836C1E5AC1}"/>
    <cellStyle name="Normal 34 4 2" xfId="739" xr:uid="{088AF9C6-FAB6-4C49-A9C7-1CB09B360F3B}"/>
    <cellStyle name="Normal 34 4 2 2" xfId="1905" xr:uid="{E84AE3F0-C38E-4867-BDA7-EA10AEE813A8}"/>
    <cellStyle name="Normal 34 4 2 2 2" xfId="7063" xr:uid="{BCEA1C6F-2A71-4E03-A12F-5A78BA1D5205}"/>
    <cellStyle name="Normal 34 4 2 3" xfId="3002" xr:uid="{35C9A8FF-0666-4F19-89B1-D74C5D518FF7}"/>
    <cellStyle name="Normal 34 4 2 3 2" xfId="8158" xr:uid="{C8FA27FF-81B3-4220-92DB-8BCDC88F91AE}"/>
    <cellStyle name="Normal 34 4 2 4" xfId="4870" xr:uid="{B3612A6A-6FCB-4411-8730-9DBF6AC68D07}"/>
    <cellStyle name="Normal 34 4 2 4 2" xfId="9998" xr:uid="{5A682B5A-5E0C-4AFF-B3BA-6EFB29940210}"/>
    <cellStyle name="Normal 34 4 2 5" xfId="5967" xr:uid="{03BF6361-C280-4FF1-A2AB-2DF020330990}"/>
    <cellStyle name="Normal 34 4 2 6" xfId="11101" xr:uid="{D59F5E81-994A-429D-984B-B7A4F312A3B0}"/>
    <cellStyle name="Normal 34 4 3" xfId="1430" xr:uid="{934F6151-C1FF-4D39-A011-2A1AE3392CC0}"/>
    <cellStyle name="Normal 34 4 3 2" xfId="6588" xr:uid="{07F7225D-7781-4E1E-90E8-3270D050EAC3}"/>
    <cellStyle name="Normal 34 4 4" xfId="2527" xr:uid="{ED240671-90F1-491C-B7C6-B58F95648878}"/>
    <cellStyle name="Normal 34 4 4 2" xfId="7683" xr:uid="{520BE87E-A9CF-4202-B1E6-FA51CC3BA2A8}"/>
    <cellStyle name="Normal 34 4 5" xfId="3790" xr:uid="{0CDCC081-A9E1-4B8D-8167-8C80AC0C8D3D}"/>
    <cellStyle name="Normal 34 4 5 2" xfId="8919" xr:uid="{CC10E53D-E349-4EF4-944B-EBB7A3CE8CC7}"/>
    <cellStyle name="Normal 34 4 6" xfId="4395" xr:uid="{2012DB75-5351-46FA-A7E5-3A0C047B0BAA}"/>
    <cellStyle name="Normal 34 4 6 2" xfId="9523" xr:uid="{25F5A7AC-C36B-410F-816D-54073161E3A2}"/>
    <cellStyle name="Normal 34 4 7" xfId="5492" xr:uid="{14F2EDD0-2F85-412F-9887-02B4ED8AEB95}"/>
    <cellStyle name="Normal 34 4 8" xfId="10626" xr:uid="{B20E7E6E-F8DB-4FF4-97EC-5825BF62D6B4}"/>
    <cellStyle name="Normal 34 5" xfId="603" xr:uid="{F6F96EE2-0177-4B5E-B1D2-BE54B84D3896}"/>
    <cellStyle name="Normal 34 5 2" xfId="1775" xr:uid="{C0D25ECF-94CD-437B-B71D-A816030996EE}"/>
    <cellStyle name="Normal 34 5 2 2" xfId="6933" xr:uid="{26982945-E4E9-4C21-8C1A-16DE3516222E}"/>
    <cellStyle name="Normal 34 5 3" xfId="2872" xr:uid="{706F8243-4553-44C4-86D5-D6C445C708AE}"/>
    <cellStyle name="Normal 34 5 3 2" xfId="8028" xr:uid="{A75576DC-9578-47BF-9FCC-78E60BDB54D9}"/>
    <cellStyle name="Normal 34 5 4" xfId="4740" xr:uid="{31A04DEA-60F4-4D60-8956-3737FBB92F1F}"/>
    <cellStyle name="Normal 34 5 4 2" xfId="9868" xr:uid="{ABB171F3-C9F3-4FCD-90D5-38200ACF628A}"/>
    <cellStyle name="Normal 34 5 5" xfId="5837" xr:uid="{FCCA7C48-6A79-4DFF-A9A8-1CD97EB0E5F5}"/>
    <cellStyle name="Normal 34 5 6" xfId="10971" xr:uid="{E7F0C35B-958D-4AB4-B1D8-A094F384B412}"/>
    <cellStyle name="Normal 34 6" xfId="937" xr:uid="{20A21EEA-BD84-49A5-AFD5-29BE0914379C}"/>
    <cellStyle name="Normal 34 6 2" xfId="2099" xr:uid="{BF159D89-B296-44C2-B238-5555B1502155}"/>
    <cellStyle name="Normal 34 6 2 2" xfId="7257" xr:uid="{B4DC2EBF-28FE-46B0-BC9B-B2E478784120}"/>
    <cellStyle name="Normal 34 6 3" xfId="3196" xr:uid="{9845B4D8-0B0A-4F01-828A-28182CBD9C1B}"/>
    <cellStyle name="Normal 34 6 3 2" xfId="8352" xr:uid="{E4098879-1EB6-464D-9187-5343B8E33AEC}"/>
    <cellStyle name="Normal 34 6 4" xfId="5064" xr:uid="{567ACDEE-63B8-4EDF-A7BD-0C0E1318AB8C}"/>
    <cellStyle name="Normal 34 6 4 2" xfId="10192" xr:uid="{07FD4EB1-44A5-4307-AF01-3DC1E7C1B43F}"/>
    <cellStyle name="Normal 34 6 5" xfId="6162" xr:uid="{60E95D74-0A63-40FC-8B8B-3CE020242B26}"/>
    <cellStyle name="Normal 34 6 6" xfId="11295" xr:uid="{CFD9E7CF-6522-438A-AFE7-8EB65B250723}"/>
    <cellStyle name="Normal 34 7" xfId="1096" xr:uid="{1393FFE8-B013-40E1-9B50-D7D6E92CA5C2}"/>
    <cellStyle name="Normal 34 7 2" xfId="2241" xr:uid="{E8056736-ED56-472E-9E2F-42DBBAD11FE8}"/>
    <cellStyle name="Normal 34 7 2 2" xfId="7399" xr:uid="{5E5991DC-81C8-49F8-B943-7DF6A7C19B9E}"/>
    <cellStyle name="Normal 34 7 3" xfId="3339" xr:uid="{0653BF62-C275-4AA2-95E2-4AC29B069DAB}"/>
    <cellStyle name="Normal 34 7 3 2" xfId="8494" xr:uid="{788048CC-C662-4B85-B2C0-8C4BDF2F0B55}"/>
    <cellStyle name="Normal 34 7 4" xfId="5206" xr:uid="{B4C855EA-62D6-4F28-819A-952215059E64}"/>
    <cellStyle name="Normal 34 7 4 2" xfId="10334" xr:uid="{148A20C2-5071-4F5D-8C96-D1643B109EE5}"/>
    <cellStyle name="Normal 34 7 5" xfId="6304" xr:uid="{EDD9CCCE-D24C-4446-8C13-6F732A19BBFA}"/>
    <cellStyle name="Normal 34 7 6" xfId="11437" xr:uid="{6232D2CF-4EA9-4974-A4AB-C8E04142E5E5}"/>
    <cellStyle name="Normal 34 8" xfId="1287" xr:uid="{59B9378E-BC4C-409C-9DF1-39076E62A7E3}"/>
    <cellStyle name="Normal 34 8 2" xfId="6446" xr:uid="{93E0B192-20A3-4BEC-99EA-5FDE9AD881C0}"/>
    <cellStyle name="Normal 34 9" xfId="2384" xr:uid="{5EF9377D-3FAA-4EE4-BD7C-0A7F816D94AC}"/>
    <cellStyle name="Normal 34 9 2" xfId="7541" xr:uid="{9D0293E9-3E6F-429D-8491-2DAACC299AF2}"/>
    <cellStyle name="Normal 35" xfId="52" xr:uid="{00000000-0005-0000-0000-000085000000}"/>
    <cellStyle name="Normal 35 10" xfId="3662" xr:uid="{58EB7071-1589-4F58-A3DA-263563471674}"/>
    <cellStyle name="Normal 35 10 2" xfId="8791" xr:uid="{9D538AEC-3285-4D4D-AF62-D090A2649DED}"/>
    <cellStyle name="Normal 35 11" xfId="4255" xr:uid="{C78DFB8B-F176-4940-8341-61A3A1E94E0A}"/>
    <cellStyle name="Normal 35 11 2" xfId="9383" xr:uid="{D3908AC9-1562-4EC7-8558-7EFDD928C550}"/>
    <cellStyle name="Normal 35 12" xfId="5352" xr:uid="{0CF14B97-4F97-4A56-BBF3-E325BCCAAF90}"/>
    <cellStyle name="Normal 35 13" xfId="10485" xr:uid="{7BDFD71C-D7AE-4B65-B339-463032071938}"/>
    <cellStyle name="Normal 35 2" xfId="153" xr:uid="{00000000-0005-0000-0000-000086000000}"/>
    <cellStyle name="Normal 35 2 10" xfId="5418" xr:uid="{0186A1B3-B9DC-4182-8DFF-C7A62CBF2992}"/>
    <cellStyle name="Normal 35 2 11" xfId="10552" xr:uid="{D8522DD1-0FDF-4705-A36B-AF5C68AA3CA2}"/>
    <cellStyle name="Normal 35 2 2" xfId="301" xr:uid="{55E6841C-1A75-4D09-A8F6-0B3628EAAD04}"/>
    <cellStyle name="Normal 35 2 2 2" xfId="807" xr:uid="{AF548816-BDCD-40CE-B594-F81C3924F112}"/>
    <cellStyle name="Normal 35 2 2 2 2" xfId="1973" xr:uid="{77D160EB-8DAB-489B-936E-555287F899CC}"/>
    <cellStyle name="Normal 35 2 2 2 2 2" xfId="7131" xr:uid="{0CA1EE9F-C201-4D6C-9D9B-E870C20186B5}"/>
    <cellStyle name="Normal 35 2 2 2 3" xfId="3070" xr:uid="{36AEBD12-8107-4A04-8C7A-30756F697AF6}"/>
    <cellStyle name="Normal 35 2 2 2 3 2" xfId="8226" xr:uid="{2604EE78-723D-4BDC-A3F8-30AB0A8A5DE8}"/>
    <cellStyle name="Normal 35 2 2 2 4" xfId="4938" xr:uid="{8483BE6E-C093-414D-AC35-8266D31CD5DB}"/>
    <cellStyle name="Normal 35 2 2 2 4 2" xfId="10066" xr:uid="{5270FEFC-065D-4AD7-9A8C-3DA7F3216A31}"/>
    <cellStyle name="Normal 35 2 2 2 5" xfId="6035" xr:uid="{0B41494A-0A83-4130-B75E-6903F5C75590}"/>
    <cellStyle name="Normal 35 2 2 2 6" xfId="11169" xr:uid="{5F8B68D1-0EA0-4423-8227-E40F0679DE6E}"/>
    <cellStyle name="Normal 35 2 2 3" xfId="1498" xr:uid="{7419DCEE-41F8-453C-AAB5-BB7769F72EB4}"/>
    <cellStyle name="Normal 35 2 2 3 2" xfId="6656" xr:uid="{E280634B-03EF-462D-869C-8E582555AE50}"/>
    <cellStyle name="Normal 35 2 2 4" xfId="2595" xr:uid="{056CCA87-8067-4F61-941D-B10894D4E306}"/>
    <cellStyle name="Normal 35 2 2 4 2" xfId="7751" xr:uid="{214AAA7D-F8BE-41A9-B59E-B81D324C6A44}"/>
    <cellStyle name="Normal 35 2 2 5" xfId="3858" xr:uid="{63A68833-7A33-4735-9E39-98D10539E8EC}"/>
    <cellStyle name="Normal 35 2 2 5 2" xfId="8987" xr:uid="{7DD797C0-5289-45B3-8CD2-CA8EAFF660BB}"/>
    <cellStyle name="Normal 35 2 2 6" xfId="4463" xr:uid="{B508B677-B14E-4CAE-BC19-B25A6D0ED235}"/>
    <cellStyle name="Normal 35 2 2 6 2" xfId="9591" xr:uid="{8996E60E-1EF2-4986-98F9-44F316267316}"/>
    <cellStyle name="Normal 35 2 2 7" xfId="5560" xr:uid="{AB7BA57B-E7A4-4AF8-94E5-5A6461242103}"/>
    <cellStyle name="Normal 35 2 2 8" xfId="10694" xr:uid="{E6E26747-E823-41A4-9D7C-3014E3238181}"/>
    <cellStyle name="Normal 35 2 3" xfId="662" xr:uid="{83766298-C84F-4C8D-BC17-539DA8ABCD81}"/>
    <cellStyle name="Normal 35 2 3 2" xfId="1831" xr:uid="{8DE1D946-EBE4-4C60-B8FE-12290884B6EF}"/>
    <cellStyle name="Normal 35 2 3 2 2" xfId="6989" xr:uid="{9061E9A2-88DF-46A4-9067-3B76751A9398}"/>
    <cellStyle name="Normal 35 2 3 3" xfId="2928" xr:uid="{7438B5A8-01ED-4425-9A98-DD20A31A13D6}"/>
    <cellStyle name="Normal 35 2 3 3 2" xfId="8084" xr:uid="{54417615-5BBB-4974-B559-156288D1B7DD}"/>
    <cellStyle name="Normal 35 2 3 4" xfId="4796" xr:uid="{49BC1260-D86F-4EF1-B95C-420F764145D0}"/>
    <cellStyle name="Normal 35 2 3 4 2" xfId="9924" xr:uid="{A1745C15-F23A-470F-84B8-12242BED0292}"/>
    <cellStyle name="Normal 35 2 3 5" xfId="5893" xr:uid="{96D54FF5-C3AA-4911-B297-AD9D93DBA1EE}"/>
    <cellStyle name="Normal 35 2 3 6" xfId="11027" xr:uid="{C5223870-91E7-4F16-BA85-2A299BB40015}"/>
    <cellStyle name="Normal 35 2 4" xfId="1007" xr:uid="{65A35C23-22D1-4A6D-B7BD-58D03FF0AC70}"/>
    <cellStyle name="Normal 35 2 4 2" xfId="2167" xr:uid="{29FBA699-23E2-44CF-8924-E6AC730C3055}"/>
    <cellStyle name="Normal 35 2 4 2 2" xfId="7325" xr:uid="{27A75BCA-493C-44B4-B388-845B7906D461}"/>
    <cellStyle name="Normal 35 2 4 3" xfId="3264" xr:uid="{754120E8-E4DD-4917-8E98-5F8EA9134B4E}"/>
    <cellStyle name="Normal 35 2 4 3 2" xfId="8420" xr:uid="{F4A4C117-8139-4D84-BB1B-955E15FDD869}"/>
    <cellStyle name="Normal 35 2 4 4" xfId="5132" xr:uid="{9ED003AD-2361-49E4-A261-DDC84E93DFBB}"/>
    <cellStyle name="Normal 35 2 4 4 2" xfId="10260" xr:uid="{38369E5E-5288-4177-A408-AD55460B3717}"/>
    <cellStyle name="Normal 35 2 4 5" xfId="6230" xr:uid="{CA91F516-8949-404E-B8C6-EFD3F8EEFDA6}"/>
    <cellStyle name="Normal 35 2 4 6" xfId="11363" xr:uid="{4F46B316-6AA8-4F04-85F9-1CD8B3584881}"/>
    <cellStyle name="Normal 35 2 5" xfId="1174" xr:uid="{EA15553A-6963-4B84-B65F-BD0EA6ECF0F0}"/>
    <cellStyle name="Normal 35 2 5 2" xfId="2309" xr:uid="{65AB3F25-EC90-487D-A869-C2F92AEF956B}"/>
    <cellStyle name="Normal 35 2 5 2 2" xfId="7467" xr:uid="{ED81EE98-CB6A-4C40-ADF0-B6A691F9CCFE}"/>
    <cellStyle name="Normal 35 2 5 3" xfId="3407" xr:uid="{2CAA6C24-FB02-4A53-B67E-3B413A7ED72C}"/>
    <cellStyle name="Normal 35 2 5 3 2" xfId="8562" xr:uid="{DF681B72-407A-4E6B-8342-1FA62E0D037D}"/>
    <cellStyle name="Normal 35 2 5 4" xfId="5274" xr:uid="{A60CB96C-935D-41F9-BE40-6B937BC3A163}"/>
    <cellStyle name="Normal 35 2 5 4 2" xfId="10402" xr:uid="{8D558198-0E09-4EDD-A91F-A41783C9EBD3}"/>
    <cellStyle name="Normal 35 2 5 5" xfId="6372" xr:uid="{200B2CCF-B43A-4C45-A160-B21286F3B95F}"/>
    <cellStyle name="Normal 35 2 5 6" xfId="11505" xr:uid="{E0108CBC-11FB-4A43-BACC-ED2D98F37F11}"/>
    <cellStyle name="Normal 35 2 6" xfId="1356" xr:uid="{DF84182D-4610-4F9A-8430-B5A6B9C86EA0}"/>
    <cellStyle name="Normal 35 2 6 2" xfId="6514" xr:uid="{91A7C2EF-8DAA-43A8-B96C-7D8952A239F1}"/>
    <cellStyle name="Normal 35 2 7" xfId="2453" xr:uid="{78B5C28B-F2F8-471E-8AFA-D577DD104CDE}"/>
    <cellStyle name="Normal 35 2 7 2" xfId="7609" xr:uid="{0D1CCA7F-34C4-4C80-8144-A14E737C7293}"/>
    <cellStyle name="Normal 35 2 8" xfId="3716" xr:uid="{9C0A6F08-001A-43E1-B754-A5EE39B24994}"/>
    <cellStyle name="Normal 35 2 8 2" xfId="8845" xr:uid="{6B698FED-B8F4-4DEB-9CE3-EEF62CE7E65F}"/>
    <cellStyle name="Normal 35 2 9" xfId="4321" xr:uid="{905D9BA1-3192-47AB-90F5-B92F6E747906}"/>
    <cellStyle name="Normal 35 2 9 2" xfId="9449" xr:uid="{FAD6EFF7-EC1B-446E-8FF1-ED33A6DA04C3}"/>
    <cellStyle name="Normal 35 3" xfId="380" xr:uid="{762457D9-CCBF-4754-BB38-42F8575C6E5D}"/>
    <cellStyle name="Normal 35 3 2" xfId="886" xr:uid="{EF75115A-5A3D-4BD9-AAB3-8B8C5C1E3168}"/>
    <cellStyle name="Normal 35 3 2 2" xfId="2050" xr:uid="{E15D159B-6728-464C-BB59-0B106930732C}"/>
    <cellStyle name="Normal 35 3 2 2 2" xfId="7208" xr:uid="{73EFA2EC-4148-4660-B240-44C5D4AAAD36}"/>
    <cellStyle name="Normal 35 3 2 3" xfId="3147" xr:uid="{D5879A3A-7A8C-438D-B599-FCBF4692196D}"/>
    <cellStyle name="Normal 35 3 2 3 2" xfId="8303" xr:uid="{11761859-56B0-4B64-9CCD-A9FBFCD31F20}"/>
    <cellStyle name="Normal 35 3 2 4" xfId="5015" xr:uid="{D6D1CDA6-2BE7-4BAA-B102-A17B525B41A4}"/>
    <cellStyle name="Normal 35 3 2 4 2" xfId="10143" xr:uid="{D5B64479-194A-45B9-99CB-4880E67F2FD4}"/>
    <cellStyle name="Normal 35 3 2 5" xfId="6113" xr:uid="{1F7C96FB-15F0-47B0-800D-75606F3989CC}"/>
    <cellStyle name="Normal 35 3 2 6" xfId="11246" xr:uid="{0CADEF37-D861-4E85-932C-AA1A07E544BF}"/>
    <cellStyle name="Normal 35 3 3" xfId="1575" xr:uid="{5BA407FC-9518-4CA3-8F35-A7C27F300672}"/>
    <cellStyle name="Normal 35 3 3 2" xfId="6733" xr:uid="{6310E368-0868-4160-9377-05F8C424907A}"/>
    <cellStyle name="Normal 35 3 4" xfId="2672" xr:uid="{51FB4131-A294-4F4A-8CFC-B030FB8B3B3E}"/>
    <cellStyle name="Normal 35 3 4 2" xfId="7828" xr:uid="{683F7150-4C00-4AF9-BCB4-BE479DF5F87C}"/>
    <cellStyle name="Normal 35 3 5" xfId="3935" xr:uid="{17ECCEA2-A22E-4CA1-A6E3-5D362BC4878C}"/>
    <cellStyle name="Normal 35 3 5 2" xfId="9064" xr:uid="{7EA5B9B3-C098-4563-8ED0-166E8B2645D7}"/>
    <cellStyle name="Normal 35 3 6" xfId="4540" xr:uid="{37446DB9-847A-45B5-9C86-CC1ED526621E}"/>
    <cellStyle name="Normal 35 3 6 2" xfId="9668" xr:uid="{5235AC1F-63B6-4BED-8397-08DAF73C17EC}"/>
    <cellStyle name="Normal 35 3 7" xfId="5637" xr:uid="{5A1AC410-8222-4D3B-A7A6-66D594A7E706}"/>
    <cellStyle name="Normal 35 3 8" xfId="10771" xr:uid="{422E48AA-ABE0-43BA-B99F-240D010FC7F4}"/>
    <cellStyle name="Normal 35 4" xfId="235" xr:uid="{A5514C00-3174-482B-AC8E-D88172D00F41}"/>
    <cellStyle name="Normal 35 4 2" xfId="741" xr:uid="{EF679912-73F0-4ABF-A410-11ED17F0036F}"/>
    <cellStyle name="Normal 35 4 2 2" xfId="1907" xr:uid="{B504EC84-4B13-4F0A-9C60-6D6E2B856BD2}"/>
    <cellStyle name="Normal 35 4 2 2 2" xfId="7065" xr:uid="{6A63A3C3-1786-4180-AF7B-DC4546FF31DA}"/>
    <cellStyle name="Normal 35 4 2 3" xfId="3004" xr:uid="{2F8526AF-8A7A-4882-9D69-3FA339D1843D}"/>
    <cellStyle name="Normal 35 4 2 3 2" xfId="8160" xr:uid="{630733B7-C202-4ED4-989B-9A1DC5CE3A3F}"/>
    <cellStyle name="Normal 35 4 2 4" xfId="4872" xr:uid="{9D5CF5D3-AC85-4CEF-AD77-1E568118DF6B}"/>
    <cellStyle name="Normal 35 4 2 4 2" xfId="10000" xr:uid="{928E80B6-7E52-4166-8E17-8167A4590471}"/>
    <cellStyle name="Normal 35 4 2 5" xfId="5969" xr:uid="{F3AF392A-FC9B-48A5-9D01-E16BD543EECE}"/>
    <cellStyle name="Normal 35 4 2 6" xfId="11103" xr:uid="{58581963-6F89-4E07-9EA4-7DCDBD248DD4}"/>
    <cellStyle name="Normal 35 4 3" xfId="1432" xr:uid="{EB967CE3-8521-47D3-8B9B-8FED3159C4D2}"/>
    <cellStyle name="Normal 35 4 3 2" xfId="6590" xr:uid="{44F7E3C6-4D62-4BDF-9242-9D6386806EE5}"/>
    <cellStyle name="Normal 35 4 4" xfId="2529" xr:uid="{4BD7F0D9-C148-45D1-A171-3B5369565926}"/>
    <cellStyle name="Normal 35 4 4 2" xfId="7685" xr:uid="{2340B73E-3561-4AE1-B809-2FA657027C80}"/>
    <cellStyle name="Normal 35 4 5" xfId="3792" xr:uid="{798169B6-A86B-466B-885F-E64A67F323FF}"/>
    <cellStyle name="Normal 35 4 5 2" xfId="8921" xr:uid="{DF94A5A0-5795-44AE-8A49-90C237B3B347}"/>
    <cellStyle name="Normal 35 4 6" xfId="4397" xr:uid="{7ACAD69A-4A16-4418-960A-519C78CC4FCF}"/>
    <cellStyle name="Normal 35 4 6 2" xfId="9525" xr:uid="{DCAB0B8B-D422-41EA-875D-4EF129B1F09C}"/>
    <cellStyle name="Normal 35 4 7" xfId="5494" xr:uid="{32DA412E-8D3C-48A9-82C4-4D2F6B67A90E}"/>
    <cellStyle name="Normal 35 4 8" xfId="10628" xr:uid="{841832B1-ABB5-49EF-9F40-F25C65C6EE0A}"/>
    <cellStyle name="Normal 35 5" xfId="605" xr:uid="{24A887F1-84EE-4B0D-8960-AA26ADB3DC13}"/>
    <cellStyle name="Normal 35 5 2" xfId="1777" xr:uid="{282FFFB8-C89D-4A39-9F3A-AFA69F6B9CB7}"/>
    <cellStyle name="Normal 35 5 2 2" xfId="6935" xr:uid="{A6E3192B-ADA4-4BB5-A543-387943C28738}"/>
    <cellStyle name="Normal 35 5 3" xfId="2874" xr:uid="{1BF11F3E-8AF0-49DF-9F0E-076C2E1F058B}"/>
    <cellStyle name="Normal 35 5 3 2" xfId="8030" xr:uid="{E0C40397-A3C8-4CD7-A33F-6425C8C7B371}"/>
    <cellStyle name="Normal 35 5 4" xfId="4742" xr:uid="{51AB55CD-1F91-4628-97BA-ECD1E1C9895F}"/>
    <cellStyle name="Normal 35 5 4 2" xfId="9870" xr:uid="{57D488FF-F46B-4858-A992-146C344C8EFD}"/>
    <cellStyle name="Normal 35 5 5" xfId="5839" xr:uid="{D169D0D7-19DA-4BFF-95D2-93551DFDB379}"/>
    <cellStyle name="Normal 35 5 6" xfId="10973" xr:uid="{EE21ECCB-89A7-4B93-A733-A1CA1E865545}"/>
    <cellStyle name="Normal 35 6" xfId="939" xr:uid="{0F8669A5-4479-4BA3-9005-31B046E39C61}"/>
    <cellStyle name="Normal 35 6 2" xfId="2101" xr:uid="{2591CCC0-B610-4FB5-A0FD-09D74DA5355D}"/>
    <cellStyle name="Normal 35 6 2 2" xfId="7259" xr:uid="{A75019F5-1BC8-4916-9E07-C0759FBCA5D7}"/>
    <cellStyle name="Normal 35 6 3" xfId="3198" xr:uid="{94CF34C0-F28F-493D-8CCD-B7AE9D8A86C7}"/>
    <cellStyle name="Normal 35 6 3 2" xfId="8354" xr:uid="{9E85BA8C-B1BF-4AA0-A840-E45855F3900E}"/>
    <cellStyle name="Normal 35 6 4" xfId="5066" xr:uid="{45091897-70CD-4475-9AF4-86F9FE329901}"/>
    <cellStyle name="Normal 35 6 4 2" xfId="10194" xr:uid="{CE1F065E-9A79-4FB9-896F-DB4045AFF500}"/>
    <cellStyle name="Normal 35 6 5" xfId="6164" xr:uid="{E27299E6-EDDA-4D12-AEF9-C2F5B29407AE}"/>
    <cellStyle name="Normal 35 6 6" xfId="11297" xr:uid="{9D1B758F-C80F-41C1-8633-4ACFF6EC0666}"/>
    <cellStyle name="Normal 35 7" xfId="1098" xr:uid="{0A47BB7C-0B61-41AA-A549-9D28A70DC088}"/>
    <cellStyle name="Normal 35 7 2" xfId="2243" xr:uid="{DDE950A7-F1AC-4B12-98E3-6FA71ACD256D}"/>
    <cellStyle name="Normal 35 7 2 2" xfId="7401" xr:uid="{94C30675-51BA-4E5D-8B81-49A6DE85838B}"/>
    <cellStyle name="Normal 35 7 3" xfId="3341" xr:uid="{AD5C3D41-C0F9-49B8-B802-BA039411177F}"/>
    <cellStyle name="Normal 35 7 3 2" xfId="8496" xr:uid="{60FBF237-1556-45C1-8DC4-8CACC3481DE0}"/>
    <cellStyle name="Normal 35 7 4" xfId="5208" xr:uid="{A91D8159-832E-4AD1-97DD-733451F18F26}"/>
    <cellStyle name="Normal 35 7 4 2" xfId="10336" xr:uid="{5C396A68-83EF-4811-BEF6-451D4E0CA884}"/>
    <cellStyle name="Normal 35 7 5" xfId="6306" xr:uid="{F6A13847-67A6-42CE-919A-5DE8D4C4E883}"/>
    <cellStyle name="Normal 35 7 6" xfId="11439" xr:uid="{CE307F5C-8D54-477E-8474-60DC95F77254}"/>
    <cellStyle name="Normal 35 8" xfId="1289" xr:uid="{948ACFD4-A344-4535-A9FB-857BBE1FB2A8}"/>
    <cellStyle name="Normal 35 8 2" xfId="6448" xr:uid="{E68E8812-ED64-48C8-ABEE-83ED5E6C89AB}"/>
    <cellStyle name="Normal 35 9" xfId="2386" xr:uid="{3D3E52B1-1E3C-48DB-9D8C-5EE872E8FF0C}"/>
    <cellStyle name="Normal 35 9 2" xfId="7543" xr:uid="{3B0AB1FD-EEAE-42F2-B3B4-8F4A06BD2441}"/>
    <cellStyle name="Normal 36" xfId="62" xr:uid="{00000000-0005-0000-0000-000087000000}"/>
    <cellStyle name="Normal 36 10" xfId="3672" xr:uid="{146B48FD-83B1-4865-BADD-6EDBBD8A6401}"/>
    <cellStyle name="Normal 36 10 2" xfId="8801" xr:uid="{150F0763-15E9-4471-A253-28DC0F0C1661}"/>
    <cellStyle name="Normal 36 11" xfId="4265" xr:uid="{FECE6C5B-7570-4116-B990-2B2EF15118D0}"/>
    <cellStyle name="Normal 36 11 2" xfId="9393" xr:uid="{6337A083-C257-4613-88DE-4C9C58F10F09}"/>
    <cellStyle name="Normal 36 12" xfId="5362" xr:uid="{0ABB3960-8DC4-4574-AFC4-25166957BB2D}"/>
    <cellStyle name="Normal 36 13" xfId="10495" xr:uid="{2C017D6F-636B-4BB8-96C8-623CC4836BA9}"/>
    <cellStyle name="Normal 36 2" xfId="163" xr:uid="{00000000-0005-0000-0000-000088000000}"/>
    <cellStyle name="Normal 36 2 10" xfId="5428" xr:uid="{64FED91C-BAC0-4882-A5EF-C92692EC5C2F}"/>
    <cellStyle name="Normal 36 2 11" xfId="10562" xr:uid="{FAAE4C59-4F22-45EB-A8AA-F01DF99A5F83}"/>
    <cellStyle name="Normal 36 2 2" xfId="311" xr:uid="{55B3B316-8970-4C6E-A4A7-0B5304ABF1F0}"/>
    <cellStyle name="Normal 36 2 2 2" xfId="817" xr:uid="{A25BCBB8-EBEE-43D7-A137-21C66ADD8299}"/>
    <cellStyle name="Normal 36 2 2 2 2" xfId="1983" xr:uid="{F58395A9-8541-49AA-93B3-9E1E686AF204}"/>
    <cellStyle name="Normal 36 2 2 2 2 2" xfId="7141" xr:uid="{2B023A59-3C8E-4626-B052-FB21293E65E6}"/>
    <cellStyle name="Normal 36 2 2 2 3" xfId="3080" xr:uid="{43F95B01-2EE0-492D-A942-0CC117FC0EF5}"/>
    <cellStyle name="Normal 36 2 2 2 3 2" xfId="8236" xr:uid="{50EC3DC2-A06B-4F83-9C86-010A23FC383C}"/>
    <cellStyle name="Normal 36 2 2 2 4" xfId="4948" xr:uid="{ECEC255B-F8A5-41AA-9C00-59885B1C38D1}"/>
    <cellStyle name="Normal 36 2 2 2 4 2" xfId="10076" xr:uid="{EC2BD70A-0827-4353-90B1-8A3F183AA740}"/>
    <cellStyle name="Normal 36 2 2 2 5" xfId="6045" xr:uid="{F80BF5C3-6BD3-4F2D-A404-C6D60B40AA6D}"/>
    <cellStyle name="Normal 36 2 2 2 6" xfId="11179" xr:uid="{EE1A32FA-9497-491B-9046-67DE2CCDF9CD}"/>
    <cellStyle name="Normal 36 2 2 3" xfId="1508" xr:uid="{BBA87A5F-D02E-4F3E-B135-CECD8BF62B72}"/>
    <cellStyle name="Normal 36 2 2 3 2" xfId="6666" xr:uid="{81C64994-E85B-4D03-96A6-9766334E8DC6}"/>
    <cellStyle name="Normal 36 2 2 4" xfId="2605" xr:uid="{1AD73194-225F-46DF-9582-1C2043F8BDEF}"/>
    <cellStyle name="Normal 36 2 2 4 2" xfId="7761" xr:uid="{319A10B3-03BC-43BB-8D65-949C490D1601}"/>
    <cellStyle name="Normal 36 2 2 5" xfId="3868" xr:uid="{2920F8E2-0411-435D-B958-73A54C57AF6E}"/>
    <cellStyle name="Normal 36 2 2 5 2" xfId="8997" xr:uid="{D8212898-F3B5-41DD-8F90-F175C0C8B861}"/>
    <cellStyle name="Normal 36 2 2 6" xfId="4473" xr:uid="{13931351-400E-46DD-8A40-1E39D835B0F3}"/>
    <cellStyle name="Normal 36 2 2 6 2" xfId="9601" xr:uid="{EE9CBD9A-78CB-4DC5-9EC0-984282428A61}"/>
    <cellStyle name="Normal 36 2 2 7" xfId="5570" xr:uid="{D0C3795C-B68E-45BD-8C1D-34BB135BD5F4}"/>
    <cellStyle name="Normal 36 2 2 8" xfId="10704" xr:uid="{37A96D6B-0BE5-483A-A297-52C6708D7524}"/>
    <cellStyle name="Normal 36 2 3" xfId="672" xr:uid="{17E27E3E-1DA3-49B2-8368-FECD07781B3A}"/>
    <cellStyle name="Normal 36 2 3 2" xfId="1841" xr:uid="{BE3C8E51-EEEB-4218-B496-21723FCDFF4A}"/>
    <cellStyle name="Normal 36 2 3 2 2" xfId="6999" xr:uid="{D2ED6D71-283F-46C9-B27C-DE85499A1966}"/>
    <cellStyle name="Normal 36 2 3 3" xfId="2938" xr:uid="{EEC4D1CD-69E8-49DF-80B6-1B622C7FB70B}"/>
    <cellStyle name="Normal 36 2 3 3 2" xfId="8094" xr:uid="{4FA15E1D-C058-4B69-9040-AEDFE7254A15}"/>
    <cellStyle name="Normal 36 2 3 4" xfId="4806" xr:uid="{09F19331-6408-45F3-9F97-79629F4F9910}"/>
    <cellStyle name="Normal 36 2 3 4 2" xfId="9934" xr:uid="{5C6CBAC5-FA41-41F5-BB9C-17F9EEC27FF5}"/>
    <cellStyle name="Normal 36 2 3 5" xfId="5903" xr:uid="{1B8FF963-E647-4E43-BBB4-566819003456}"/>
    <cellStyle name="Normal 36 2 3 6" xfId="11037" xr:uid="{314DAC4A-FBC1-4A2C-8F44-64C8328D152A}"/>
    <cellStyle name="Normal 36 2 4" xfId="1017" xr:uid="{959A0F6B-E605-4115-BA88-B756C592FCF3}"/>
    <cellStyle name="Normal 36 2 4 2" xfId="2177" xr:uid="{A64466C3-7517-4D59-BAF4-7516EB456417}"/>
    <cellStyle name="Normal 36 2 4 2 2" xfId="7335" xr:uid="{DBE729DC-48C0-4F02-8B14-5EAE3755CFCA}"/>
    <cellStyle name="Normal 36 2 4 3" xfId="3274" xr:uid="{DB14ADF4-43B4-44E9-BAF9-F7FD7EE64597}"/>
    <cellStyle name="Normal 36 2 4 3 2" xfId="8430" xr:uid="{6A015D9C-4D56-4A4D-B6A9-377D0CE4E88C}"/>
    <cellStyle name="Normal 36 2 4 4" xfId="5142" xr:uid="{6CD50E1B-BCBE-4ADE-8528-818BF642B42A}"/>
    <cellStyle name="Normal 36 2 4 4 2" xfId="10270" xr:uid="{C70A4070-AD61-4534-B6E6-5FE54E6D1044}"/>
    <cellStyle name="Normal 36 2 4 5" xfId="6240" xr:uid="{AE360017-BC2A-46DA-9761-474D7A642967}"/>
    <cellStyle name="Normal 36 2 4 6" xfId="11373" xr:uid="{325B2484-C70B-4BFE-A80F-FE3DCE84F806}"/>
    <cellStyle name="Normal 36 2 5" xfId="1184" xr:uid="{81BB8007-3DE0-4FC2-AB75-EE6523DF7635}"/>
    <cellStyle name="Normal 36 2 5 2" xfId="2319" xr:uid="{0D77DFEB-FB1B-4D00-B668-4750DC65B96E}"/>
    <cellStyle name="Normal 36 2 5 2 2" xfId="7477" xr:uid="{B0F22EED-C5DA-4A65-B015-2A3AEA21D82D}"/>
    <cellStyle name="Normal 36 2 5 3" xfId="3417" xr:uid="{CA148E38-6942-4BD3-BD02-44B3C3CEA2AB}"/>
    <cellStyle name="Normal 36 2 5 3 2" xfId="8572" xr:uid="{7B24E344-278B-4130-8B34-8A8C33345556}"/>
    <cellStyle name="Normal 36 2 5 4" xfId="5284" xr:uid="{D0E69AB4-4E6D-48B8-BE72-8BB9C42161A0}"/>
    <cellStyle name="Normal 36 2 5 4 2" xfId="10412" xr:uid="{9104BE5E-C387-47E2-ACF4-6E4764F1CC6A}"/>
    <cellStyle name="Normal 36 2 5 5" xfId="6382" xr:uid="{DD1DDFDF-DCF4-4A38-A27F-BE5B3277B14D}"/>
    <cellStyle name="Normal 36 2 5 6" xfId="11515" xr:uid="{09E70015-A8D3-483D-BF23-6FAD1FB6E10A}"/>
    <cellStyle name="Normal 36 2 6" xfId="1366" xr:uid="{78FEF205-C8E9-488C-949B-F1506CBD0F4B}"/>
    <cellStyle name="Normal 36 2 6 2" xfId="6524" xr:uid="{C9538F35-D0CE-4842-9DE4-507FD039B95E}"/>
    <cellStyle name="Normal 36 2 7" xfId="2463" xr:uid="{08107FBD-BD52-475C-B5AA-485A070D80F3}"/>
    <cellStyle name="Normal 36 2 7 2" xfId="7619" xr:uid="{22D1DC2A-16E6-4011-A70E-77372D825360}"/>
    <cellStyle name="Normal 36 2 8" xfId="3726" xr:uid="{803CD1F1-EAA2-4DBF-ADDA-98052F9CFD32}"/>
    <cellStyle name="Normal 36 2 8 2" xfId="8855" xr:uid="{805C4800-7757-436B-AEE7-82F52B411888}"/>
    <cellStyle name="Normal 36 2 9" xfId="4331" xr:uid="{DAC26F57-6C53-4035-8405-74CA0D6527A6}"/>
    <cellStyle name="Normal 36 2 9 2" xfId="9459" xr:uid="{D40B5A3F-69D5-4346-897A-12EB573C9A3A}"/>
    <cellStyle name="Normal 36 3" xfId="390" xr:uid="{2E194379-0CC5-48F4-856A-D1AFA7B3F331}"/>
    <cellStyle name="Normal 36 3 2" xfId="896" xr:uid="{155F86F2-7B6B-499D-9C05-FF4B22264748}"/>
    <cellStyle name="Normal 36 3 2 2" xfId="2060" xr:uid="{35DCA9F9-DB28-4AB1-8EFB-9B4435B2FDED}"/>
    <cellStyle name="Normal 36 3 2 2 2" xfId="7218" xr:uid="{9FD8713E-D173-44F7-8E61-CEAB96B88782}"/>
    <cellStyle name="Normal 36 3 2 3" xfId="3157" xr:uid="{04A6EA17-77E4-478F-80DA-FB99EE31F8BF}"/>
    <cellStyle name="Normal 36 3 2 3 2" xfId="8313" xr:uid="{7DD796BA-0ED8-42C7-983D-E26914C7626B}"/>
    <cellStyle name="Normal 36 3 2 4" xfId="5025" xr:uid="{78EDA6EB-680B-4F64-B7CA-781CF6C1059B}"/>
    <cellStyle name="Normal 36 3 2 4 2" xfId="10153" xr:uid="{F61E9C76-9CD8-47BA-8B6A-6018AF2DBCCE}"/>
    <cellStyle name="Normal 36 3 2 5" xfId="6123" xr:uid="{EE80B7AB-6852-414C-9AC5-3F9E26DC2546}"/>
    <cellStyle name="Normal 36 3 2 6" xfId="11256" xr:uid="{2260ED44-1A59-4FFF-A1F0-FB1A4300DF8E}"/>
    <cellStyle name="Normal 36 3 3" xfId="1585" xr:uid="{A3B2B058-F61F-4F87-A3DD-6CDD61C942D2}"/>
    <cellStyle name="Normal 36 3 3 2" xfId="6743" xr:uid="{FAEB5665-B789-47AF-952B-8F6938E3E23C}"/>
    <cellStyle name="Normal 36 3 4" xfId="2682" xr:uid="{B1F34DD2-52D8-48AE-9AE2-3CEC6DED4982}"/>
    <cellStyle name="Normal 36 3 4 2" xfId="7838" xr:uid="{DAC016D3-9316-4936-B8D1-89174EA56D5F}"/>
    <cellStyle name="Normal 36 3 5" xfId="3945" xr:uid="{3BB99C18-30ED-4AA1-8EE6-2BEAEBC3B0B2}"/>
    <cellStyle name="Normal 36 3 5 2" xfId="9074" xr:uid="{FACCC416-7C27-400A-BDA7-91B022B99CF3}"/>
    <cellStyle name="Normal 36 3 6" xfId="4550" xr:uid="{4E964534-4E91-41DB-8404-A3CF77E1C1D5}"/>
    <cellStyle name="Normal 36 3 6 2" xfId="9678" xr:uid="{FE6D57B4-2261-42E3-88FA-7E947181FF2F}"/>
    <cellStyle name="Normal 36 3 7" xfId="5647" xr:uid="{24F72624-8B96-4D56-A647-CA6BF60342B3}"/>
    <cellStyle name="Normal 36 3 8" xfId="10781" xr:uid="{18B5E6B7-8580-4553-8117-932C6C262979}"/>
    <cellStyle name="Normal 36 4" xfId="245" xr:uid="{AD436A0D-EEAD-43A2-BACD-71AFAA4F743D}"/>
    <cellStyle name="Normal 36 4 2" xfId="751" xr:uid="{F102BED7-6BD8-430E-942C-8B8313904465}"/>
    <cellStyle name="Normal 36 4 2 2" xfId="1917" xr:uid="{B59F5DDD-4729-43E0-9F82-BF8CBB175E79}"/>
    <cellStyle name="Normal 36 4 2 2 2" xfId="7075" xr:uid="{404B4BDA-B784-4AEE-B1D0-E44E56B211ED}"/>
    <cellStyle name="Normal 36 4 2 3" xfId="3014" xr:uid="{EE951F59-7AA0-47F1-ADEC-0DFAE086AC3D}"/>
    <cellStyle name="Normal 36 4 2 3 2" xfId="8170" xr:uid="{BA408993-D604-4054-9285-2AD168C6CA34}"/>
    <cellStyle name="Normal 36 4 2 4" xfId="4882" xr:uid="{C4278708-F203-4012-841F-A3BA687AE351}"/>
    <cellStyle name="Normal 36 4 2 4 2" xfId="10010" xr:uid="{BCBB50FE-428A-4426-8204-ABFFC9886F60}"/>
    <cellStyle name="Normal 36 4 2 5" xfId="5979" xr:uid="{571ED94C-FB6E-42DE-85F0-FA6EF25E300C}"/>
    <cellStyle name="Normal 36 4 2 6" xfId="11113" xr:uid="{D7FBFB4A-9050-4C30-9CE5-832AEFBA75CA}"/>
    <cellStyle name="Normal 36 4 3" xfId="1442" xr:uid="{AB4E75B7-92FA-4484-BE7F-101DDAB7843B}"/>
    <cellStyle name="Normal 36 4 3 2" xfId="6600" xr:uid="{4B7E0C3B-1ED7-406B-8D20-A4712E7BB096}"/>
    <cellStyle name="Normal 36 4 4" xfId="2539" xr:uid="{7A48A16E-122E-49A3-8684-A91BF0853ECB}"/>
    <cellStyle name="Normal 36 4 4 2" xfId="7695" xr:uid="{3633D384-E7B7-48FE-8304-FD2BED270120}"/>
    <cellStyle name="Normal 36 4 5" xfId="3802" xr:uid="{11DACECE-26A0-43B8-9778-F98BE9E85EB2}"/>
    <cellStyle name="Normal 36 4 5 2" xfId="8931" xr:uid="{435CC4B6-C762-4434-9C9E-79F58C442BB7}"/>
    <cellStyle name="Normal 36 4 6" xfId="4407" xr:uid="{632D42E4-62AA-4560-AC08-D5A71AD04F7F}"/>
    <cellStyle name="Normal 36 4 6 2" xfId="9535" xr:uid="{1D630B8C-8D2D-445F-9776-66ABF4027E3C}"/>
    <cellStyle name="Normal 36 4 7" xfId="5504" xr:uid="{90690F80-CC83-4755-A81D-7E1D032A125B}"/>
    <cellStyle name="Normal 36 4 8" xfId="10638" xr:uid="{CE818981-D6B3-4156-9B25-3152AB907AAB}"/>
    <cellStyle name="Normal 36 5" xfId="615" xr:uid="{0EB4526A-1E35-4819-BFF9-48B69698593B}"/>
    <cellStyle name="Normal 36 5 2" xfId="1787" xr:uid="{DF1F61D2-9219-4547-B32C-72D323B34091}"/>
    <cellStyle name="Normal 36 5 2 2" xfId="6945" xr:uid="{DAE2F520-2A15-4F52-BF45-FA73B9ABB56E}"/>
    <cellStyle name="Normal 36 5 3" xfId="2884" xr:uid="{F2F22723-C43D-47C3-9458-ADF1E595F71C}"/>
    <cellStyle name="Normal 36 5 3 2" xfId="8040" xr:uid="{4AC283B8-7E55-4F24-ADF1-00AE826BC365}"/>
    <cellStyle name="Normal 36 5 4" xfId="4752" xr:uid="{7C919FF5-EE87-4E93-A147-E986367AC1D5}"/>
    <cellStyle name="Normal 36 5 4 2" xfId="9880" xr:uid="{7008196F-87FA-4157-B470-3C494DD8B984}"/>
    <cellStyle name="Normal 36 5 5" xfId="5849" xr:uid="{267734FA-F759-4697-88EE-9ABCA56FA73C}"/>
    <cellStyle name="Normal 36 5 6" xfId="10983" xr:uid="{63415449-2A35-4B4E-B489-5E6B768E9FFF}"/>
    <cellStyle name="Normal 36 6" xfId="949" xr:uid="{2CA10589-E0F8-4D83-9A96-518DE91820E7}"/>
    <cellStyle name="Normal 36 6 2" xfId="2111" xr:uid="{C6B8E120-88B4-474D-82A6-0705187EC249}"/>
    <cellStyle name="Normal 36 6 2 2" xfId="7269" xr:uid="{053C5560-28B9-4487-AB85-72D0E82445A5}"/>
    <cellStyle name="Normal 36 6 3" xfId="3208" xr:uid="{99546D48-286A-4ECF-9173-92AC090539A7}"/>
    <cellStyle name="Normal 36 6 3 2" xfId="8364" xr:uid="{25196D71-D071-4F19-8954-24647B7DDB44}"/>
    <cellStyle name="Normal 36 6 4" xfId="5076" xr:uid="{0ADB9CA8-EF53-470E-AD0B-3896A0F047C6}"/>
    <cellStyle name="Normal 36 6 4 2" xfId="10204" xr:uid="{358AEE6E-B132-4EBA-9C90-60EE0B0FCB17}"/>
    <cellStyle name="Normal 36 6 5" xfId="6174" xr:uid="{C78D51A0-61D4-43AE-8767-41F8DDABEA44}"/>
    <cellStyle name="Normal 36 6 6" xfId="11307" xr:uid="{1D8F2F77-4D37-413D-9F08-09CC4D53814F}"/>
    <cellStyle name="Normal 36 7" xfId="1108" xr:uid="{456DF24D-2883-4A44-88B9-A3886D03657B}"/>
    <cellStyle name="Normal 36 7 2" xfId="2253" xr:uid="{1F4BBC5C-B150-45D3-9BA8-6C67825882A3}"/>
    <cellStyle name="Normal 36 7 2 2" xfId="7411" xr:uid="{ED53938E-091C-4380-85AB-F847B7E3FFC8}"/>
    <cellStyle name="Normal 36 7 3" xfId="3351" xr:uid="{D1F3ABB0-6094-420E-BF0B-1CC506673278}"/>
    <cellStyle name="Normal 36 7 3 2" xfId="8506" xr:uid="{2E56C1AA-5D48-4C89-A681-E33AE60C4DE4}"/>
    <cellStyle name="Normal 36 7 4" xfId="5218" xr:uid="{58A086C6-52D2-4429-9D08-CC14C0C35AA5}"/>
    <cellStyle name="Normal 36 7 4 2" xfId="10346" xr:uid="{DC8C6639-3752-4B1C-9A39-38018E923B01}"/>
    <cellStyle name="Normal 36 7 5" xfId="6316" xr:uid="{0DDE8A48-29B7-4290-81C6-E437A5B1FDB5}"/>
    <cellStyle name="Normal 36 7 6" xfId="11449" xr:uid="{9AB20DD7-B33D-412E-85B3-D37FF4009277}"/>
    <cellStyle name="Normal 36 8" xfId="1299" xr:uid="{33E15B72-C38C-49D8-85E4-B12EEE47872E}"/>
    <cellStyle name="Normal 36 8 2" xfId="6458" xr:uid="{BDD2CA9F-B9CA-4EB0-AA44-F9207AF596A7}"/>
    <cellStyle name="Normal 36 9" xfId="2396" xr:uid="{34316E06-E854-4656-A20B-59DC4E363DBA}"/>
    <cellStyle name="Normal 36 9 2" xfId="7553" xr:uid="{0BF0F0BE-7629-4383-BB85-4354DB141294}"/>
    <cellStyle name="Normal 37" xfId="63" xr:uid="{00000000-0005-0000-0000-000089000000}"/>
    <cellStyle name="Normal 37 10" xfId="3673" xr:uid="{8F2980F4-C46C-4FC2-B718-ED3C219711F1}"/>
    <cellStyle name="Normal 37 10 2" xfId="8802" xr:uid="{E132180D-127E-4AE3-8FD1-F6F31EF9D408}"/>
    <cellStyle name="Normal 37 11" xfId="4266" xr:uid="{1F0E0563-EDC4-463A-ABC6-A0D7207322F4}"/>
    <cellStyle name="Normal 37 11 2" xfId="9394" xr:uid="{A11E8462-19BC-412B-BA37-C2E809642D67}"/>
    <cellStyle name="Normal 37 12" xfId="5363" xr:uid="{A127FF7E-CC8A-453D-9BA2-6783A3DBA4A6}"/>
    <cellStyle name="Normal 37 13" xfId="10496" xr:uid="{7FC3CC2D-8C60-4620-A9DB-02024B9F85DE}"/>
    <cellStyle name="Normal 37 2" xfId="164" xr:uid="{00000000-0005-0000-0000-00008A000000}"/>
    <cellStyle name="Normal 37 2 10" xfId="5429" xr:uid="{140601F8-8317-49A6-A157-ECD34F8788D8}"/>
    <cellStyle name="Normal 37 2 11" xfId="10563" xr:uid="{C4A09586-6B59-44A3-AB3B-A92AC7212AF8}"/>
    <cellStyle name="Normal 37 2 2" xfId="312" xr:uid="{84C066F7-C5BF-48F5-91C5-4A103E308696}"/>
    <cellStyle name="Normal 37 2 2 2" xfId="818" xr:uid="{B5EA22CA-CFDA-4910-A434-F68F05C1B4B6}"/>
    <cellStyle name="Normal 37 2 2 2 2" xfId="1984" xr:uid="{C2751BAC-B61C-463B-8C9D-E9567043353A}"/>
    <cellStyle name="Normal 37 2 2 2 2 2" xfId="7142" xr:uid="{23F920DF-B5F8-4360-A498-E3F76349BBB7}"/>
    <cellStyle name="Normal 37 2 2 2 3" xfId="3081" xr:uid="{D37237CE-5905-4FB4-9B06-6D75A3ED125D}"/>
    <cellStyle name="Normal 37 2 2 2 3 2" xfId="8237" xr:uid="{54E192ED-5895-4368-A2FF-18BB08D3B809}"/>
    <cellStyle name="Normal 37 2 2 2 4" xfId="4949" xr:uid="{32EABC79-C9A9-41B1-9C9A-2D9B9BC899E1}"/>
    <cellStyle name="Normal 37 2 2 2 4 2" xfId="10077" xr:uid="{41EC0CE6-D468-4A2D-A652-B087B63A6F37}"/>
    <cellStyle name="Normal 37 2 2 2 5" xfId="6046" xr:uid="{B9ED1EB7-2F2D-4A21-AD6E-D1C8C74A6556}"/>
    <cellStyle name="Normal 37 2 2 2 6" xfId="11180" xr:uid="{3971CCEE-5BA2-4E17-BEB2-41473FBA936E}"/>
    <cellStyle name="Normal 37 2 2 3" xfId="1509" xr:uid="{78860E3E-6457-4106-ACAF-E3AD43320455}"/>
    <cellStyle name="Normal 37 2 2 3 2" xfId="6667" xr:uid="{1054940B-71FD-4C22-9BF4-DC8F4539B52E}"/>
    <cellStyle name="Normal 37 2 2 4" xfId="2606" xr:uid="{E69FFE03-2395-491F-A483-93C5F34A599A}"/>
    <cellStyle name="Normal 37 2 2 4 2" xfId="7762" xr:uid="{4C891835-91EF-4773-8B79-B88CB480D19A}"/>
    <cellStyle name="Normal 37 2 2 5" xfId="3869" xr:uid="{0DCDCCA9-B509-43C7-830B-067AF346CCCE}"/>
    <cellStyle name="Normal 37 2 2 5 2" xfId="8998" xr:uid="{E24185EA-95DC-4231-92EE-B0DC254051B1}"/>
    <cellStyle name="Normal 37 2 2 6" xfId="4474" xr:uid="{8D926F6A-F39F-4C39-9476-C5541E4FC9FC}"/>
    <cellStyle name="Normal 37 2 2 6 2" xfId="9602" xr:uid="{8D631F12-5836-45F1-896B-F82988C424D5}"/>
    <cellStyle name="Normal 37 2 2 7" xfId="5571" xr:uid="{4C6BC2D4-EE01-427C-B468-4CED81B8D8BA}"/>
    <cellStyle name="Normal 37 2 2 8" xfId="10705" xr:uid="{28596A67-E3F6-4FEA-8E32-55C74F8C66C8}"/>
    <cellStyle name="Normal 37 2 3" xfId="673" xr:uid="{8509AD17-2668-488E-BBC5-20D760795A72}"/>
    <cellStyle name="Normal 37 2 3 2" xfId="1842" xr:uid="{991A2D85-6710-4A05-9734-4E5BBC9BC513}"/>
    <cellStyle name="Normal 37 2 3 2 2" xfId="7000" xr:uid="{9A02F3E6-B7B6-4CAA-9F6B-54AD5CF27666}"/>
    <cellStyle name="Normal 37 2 3 3" xfId="2939" xr:uid="{ED9DEC89-967C-4ECD-B9CE-F2065A0033A2}"/>
    <cellStyle name="Normal 37 2 3 3 2" xfId="8095" xr:uid="{2BFDE38A-891F-41F0-9B01-EB4936B68B9B}"/>
    <cellStyle name="Normal 37 2 3 4" xfId="4807" xr:uid="{45EBA1A2-A596-416F-9A0B-3F1121F21953}"/>
    <cellStyle name="Normal 37 2 3 4 2" xfId="9935" xr:uid="{14F8FAD3-E44B-4C2A-B7AA-EB6F7CDA2E02}"/>
    <cellStyle name="Normal 37 2 3 5" xfId="5904" xr:uid="{E144D3B4-F9E6-40F8-B6FA-3AF97E25DA6A}"/>
    <cellStyle name="Normal 37 2 3 6" xfId="11038" xr:uid="{B9ACB7D8-36EE-45E5-B11F-47F2F8247F26}"/>
    <cellStyle name="Normal 37 2 4" xfId="1018" xr:uid="{B0282085-AAEF-467B-B766-EDC27B340C5E}"/>
    <cellStyle name="Normal 37 2 4 2" xfId="2178" xr:uid="{F5AFEA02-E763-44FE-BA6F-4C749DA33E44}"/>
    <cellStyle name="Normal 37 2 4 2 2" xfId="7336" xr:uid="{F054FCDE-6D15-42D7-96E4-D45724513340}"/>
    <cellStyle name="Normal 37 2 4 3" xfId="3275" xr:uid="{465B7FB0-4D5A-40DE-A52E-1A391B8F23CF}"/>
    <cellStyle name="Normal 37 2 4 3 2" xfId="8431" xr:uid="{AD2A7A97-9E03-4616-B9FD-EF962A799608}"/>
    <cellStyle name="Normal 37 2 4 4" xfId="5143" xr:uid="{0A89A234-2591-4943-AC2C-E43B37EF74C1}"/>
    <cellStyle name="Normal 37 2 4 4 2" xfId="10271" xr:uid="{C8F9A9A8-6033-442C-A620-BF7020D974CC}"/>
    <cellStyle name="Normal 37 2 4 5" xfId="6241" xr:uid="{78B77E85-CE5A-4A50-A50E-86AA63F51F60}"/>
    <cellStyle name="Normal 37 2 4 6" xfId="11374" xr:uid="{F5D46637-AAF2-49A2-AD16-7122A13E74B7}"/>
    <cellStyle name="Normal 37 2 5" xfId="1185" xr:uid="{C9A29589-6E18-4AF7-92B3-FA98440DE8C5}"/>
    <cellStyle name="Normal 37 2 5 2" xfId="2320" xr:uid="{D580458D-9D86-4813-932C-13D19C940BAA}"/>
    <cellStyle name="Normal 37 2 5 2 2" xfId="7478" xr:uid="{45C2A9FD-F00E-4BD9-A259-A3EEBC90851C}"/>
    <cellStyle name="Normal 37 2 5 3" xfId="3418" xr:uid="{0EE076BF-5215-4864-9193-BD28AF1A9133}"/>
    <cellStyle name="Normal 37 2 5 3 2" xfId="8573" xr:uid="{1304E37A-9947-4952-98EF-6E5A3E136E4A}"/>
    <cellStyle name="Normal 37 2 5 4" xfId="5285" xr:uid="{DCD92D30-687F-4891-868D-937EBFA7119E}"/>
    <cellStyle name="Normal 37 2 5 4 2" xfId="10413" xr:uid="{49C9FDFC-73B9-4671-BF0D-8BA75C20FA22}"/>
    <cellStyle name="Normal 37 2 5 5" xfId="6383" xr:uid="{3917CE07-2A23-4C38-8801-13AAFC6EBA35}"/>
    <cellStyle name="Normal 37 2 5 6" xfId="11516" xr:uid="{B827C849-01AD-4B62-A90E-D19F54AEC337}"/>
    <cellStyle name="Normal 37 2 6" xfId="1367" xr:uid="{0EAF0E89-F8C6-4289-BB3E-D1C515D6CA5F}"/>
    <cellStyle name="Normal 37 2 6 2" xfId="6525" xr:uid="{F8782860-C4D4-429E-B3F7-B1C82EB6F4EC}"/>
    <cellStyle name="Normal 37 2 7" xfId="2464" xr:uid="{99A2A406-E1EC-427E-8ED2-90F57B034695}"/>
    <cellStyle name="Normal 37 2 7 2" xfId="7620" xr:uid="{067F8671-2F60-437A-930F-F92E8AA880FC}"/>
    <cellStyle name="Normal 37 2 8" xfId="3727" xr:uid="{ABBFF176-EE12-428E-A853-8E381E5E488F}"/>
    <cellStyle name="Normal 37 2 8 2" xfId="8856" xr:uid="{297B3C7A-1C9E-4C01-BDD7-BACDC6F3DDB8}"/>
    <cellStyle name="Normal 37 2 9" xfId="4332" xr:uid="{7DE72BC8-05BB-493D-B538-675C6602594E}"/>
    <cellStyle name="Normal 37 2 9 2" xfId="9460" xr:uid="{1925D963-DB60-4351-A0CB-3D866C6A71DD}"/>
    <cellStyle name="Normal 37 3" xfId="391" xr:uid="{766E8A3F-B0E5-4B2D-913C-6F79145896B4}"/>
    <cellStyle name="Normal 37 3 2" xfId="897" xr:uid="{851050AA-43F4-4265-BB31-53A15D5C9477}"/>
    <cellStyle name="Normal 37 3 2 2" xfId="2061" xr:uid="{AEBD9D92-3B1C-40F7-8E38-46ED96ABEBC9}"/>
    <cellStyle name="Normal 37 3 2 2 2" xfId="7219" xr:uid="{E1D451AA-5E20-41A0-9386-A1B5377F470B}"/>
    <cellStyle name="Normal 37 3 2 3" xfId="3158" xr:uid="{766A75FF-110B-4C57-822A-612865D5002D}"/>
    <cellStyle name="Normal 37 3 2 3 2" xfId="8314" xr:uid="{8A5A51A5-242A-4503-B43E-569AD34B7E7F}"/>
    <cellStyle name="Normal 37 3 2 4" xfId="5026" xr:uid="{34CF8321-8C3B-422B-AE7B-5B78BC9E6141}"/>
    <cellStyle name="Normal 37 3 2 4 2" xfId="10154" xr:uid="{B537519D-1CEF-48EF-BCDD-B89B6FBBBD2F}"/>
    <cellStyle name="Normal 37 3 2 5" xfId="6124" xr:uid="{D67AFD42-BD57-4FD3-9A52-44331EAF77F9}"/>
    <cellStyle name="Normal 37 3 2 6" xfId="11257" xr:uid="{BE483FF8-5319-4BE7-95D0-AD5F9C2CCFFD}"/>
    <cellStyle name="Normal 37 3 3" xfId="1586" xr:uid="{09152AE8-EE3D-4BCC-B7B9-0E6406CAC1F0}"/>
    <cellStyle name="Normal 37 3 3 2" xfId="6744" xr:uid="{CFE27D00-9A0C-4DFD-A1FA-49B7F0753BDE}"/>
    <cellStyle name="Normal 37 3 4" xfId="2683" xr:uid="{356975DC-F3CD-4FD0-8862-ABD5C7F55A82}"/>
    <cellStyle name="Normal 37 3 4 2" xfId="7839" xr:uid="{A13D841B-B20F-4FDB-9C51-A5F4C202BEA7}"/>
    <cellStyle name="Normal 37 3 5" xfId="3946" xr:uid="{1A722AC4-FABE-4667-8585-223B75D032A8}"/>
    <cellStyle name="Normal 37 3 5 2" xfId="9075" xr:uid="{8D44C507-A16F-4D3C-863E-118FB878E216}"/>
    <cellStyle name="Normal 37 3 6" xfId="4551" xr:uid="{5406874D-C1C6-44DE-9FCD-197F817BB52E}"/>
    <cellStyle name="Normal 37 3 6 2" xfId="9679" xr:uid="{FEE70BE9-6E5A-422E-8884-5C50A5D5D758}"/>
    <cellStyle name="Normal 37 3 7" xfId="5648" xr:uid="{E570C5AD-6445-45FD-A886-7C65709800DB}"/>
    <cellStyle name="Normal 37 3 8" xfId="10782" xr:uid="{91B20148-8526-4C5B-A016-1848F441D641}"/>
    <cellStyle name="Normal 37 4" xfId="246" xr:uid="{71D14608-3073-4B4D-A369-7E29F49F183E}"/>
    <cellStyle name="Normal 37 4 2" xfId="752" xr:uid="{C028EF06-8FB8-4334-A91A-87A0094071D3}"/>
    <cellStyle name="Normal 37 4 2 2" xfId="1918" xr:uid="{702B0677-2147-4985-BDB7-A118B6672C1D}"/>
    <cellStyle name="Normal 37 4 2 2 2" xfId="7076" xr:uid="{877FEEAA-0106-46B2-A541-CA90C4C7EE7A}"/>
    <cellStyle name="Normal 37 4 2 3" xfId="3015" xr:uid="{799F9ED4-7B51-47DA-94F3-E38FDCA76FBD}"/>
    <cellStyle name="Normal 37 4 2 3 2" xfId="8171" xr:uid="{E6773761-3248-43B8-85ED-6E012238BC9C}"/>
    <cellStyle name="Normal 37 4 2 4" xfId="4883" xr:uid="{3F7C9A9D-A395-40C7-A9DA-AAB949D61A7A}"/>
    <cellStyle name="Normal 37 4 2 4 2" xfId="10011" xr:uid="{54182585-F58F-42DC-AD9F-DAB8CE7F7542}"/>
    <cellStyle name="Normal 37 4 2 5" xfId="5980" xr:uid="{60640CD9-1123-4E13-B61E-F44B73CBD808}"/>
    <cellStyle name="Normal 37 4 2 6" xfId="11114" xr:uid="{72C8B734-EF9F-4CD2-8A7D-023D0AD26AD2}"/>
    <cellStyle name="Normal 37 4 3" xfId="1443" xr:uid="{35103F65-6E33-4A51-A090-570671B53FD3}"/>
    <cellStyle name="Normal 37 4 3 2" xfId="6601" xr:uid="{45EBBBC2-FCF6-44DB-88ED-ADAE4018FADF}"/>
    <cellStyle name="Normal 37 4 4" xfId="2540" xr:uid="{893DA19C-8AE8-4EE0-9B82-DE42D0DA818E}"/>
    <cellStyle name="Normal 37 4 4 2" xfId="7696" xr:uid="{E3B5899B-CFCD-4B58-BE24-BFE7A42FF116}"/>
    <cellStyle name="Normal 37 4 5" xfId="3803" xr:uid="{1F578653-0E8F-4D96-8852-E75A539C8832}"/>
    <cellStyle name="Normal 37 4 5 2" xfId="8932" xr:uid="{6F60A0DC-3F5B-45E4-82D8-9CA941997C6D}"/>
    <cellStyle name="Normal 37 4 6" xfId="4408" xr:uid="{80504952-9D38-4616-8D98-92FC28B30E35}"/>
    <cellStyle name="Normal 37 4 6 2" xfId="9536" xr:uid="{CD3219F7-0363-4ADD-BCE5-E5AC536A9B58}"/>
    <cellStyle name="Normal 37 4 7" xfId="5505" xr:uid="{A221CC03-4466-424C-99AE-AF95477AC6A5}"/>
    <cellStyle name="Normal 37 4 8" xfId="10639" xr:uid="{2E562559-4707-44DF-B2C1-6BA5C43E635A}"/>
    <cellStyle name="Normal 37 5" xfId="616" xr:uid="{008E4866-271E-4C21-80A5-BC3CA7983ED6}"/>
    <cellStyle name="Normal 37 5 2" xfId="1788" xr:uid="{B16AD6E2-11D4-42CD-B987-EF96DBAF5204}"/>
    <cellStyle name="Normal 37 5 2 2" xfId="6946" xr:uid="{41B1081A-09EA-4100-A4D7-A610206DE385}"/>
    <cellStyle name="Normal 37 5 3" xfId="2885" xr:uid="{C77FF6F5-ECAF-4FB4-8F47-3651134B7ECA}"/>
    <cellStyle name="Normal 37 5 3 2" xfId="8041" xr:uid="{385FB66A-CBCC-475A-9FA8-310F25A5EF1F}"/>
    <cellStyle name="Normal 37 5 4" xfId="4753" xr:uid="{D8A42B7A-BC5F-4DF9-9175-84ECA0810243}"/>
    <cellStyle name="Normal 37 5 4 2" xfId="9881" xr:uid="{C171FF73-801B-449D-82E2-C730862AA3CA}"/>
    <cellStyle name="Normal 37 5 5" xfId="5850" xr:uid="{3B9CA4AD-8F0D-4FD5-9BD7-07B69737D4D4}"/>
    <cellStyle name="Normal 37 5 6" xfId="10984" xr:uid="{09FE77E5-D5DA-4E56-928F-60D10FD8BD8E}"/>
    <cellStyle name="Normal 37 6" xfId="950" xr:uid="{206E9367-B283-481C-B475-1689A6B04071}"/>
    <cellStyle name="Normal 37 6 2" xfId="2112" xr:uid="{AF5EB753-5448-4612-B544-53103B0EBDCA}"/>
    <cellStyle name="Normal 37 6 2 2" xfId="7270" xr:uid="{4DC23F36-A9AC-490A-AFCA-0537234C9260}"/>
    <cellStyle name="Normal 37 6 3" xfId="3209" xr:uid="{F9F4BFCA-AD29-4C1F-A1EF-E18D64670BE8}"/>
    <cellStyle name="Normal 37 6 3 2" xfId="8365" xr:uid="{781FC970-1A6A-4BDF-BD0F-FB93F70BB0EE}"/>
    <cellStyle name="Normal 37 6 4" xfId="5077" xr:uid="{7812BE18-DCF8-4CBE-8415-89CCD9527B97}"/>
    <cellStyle name="Normal 37 6 4 2" xfId="10205" xr:uid="{9A164803-BB7B-4E38-BB23-82586DCB13C7}"/>
    <cellStyle name="Normal 37 6 5" xfId="6175" xr:uid="{AE60327F-67DE-4B7E-9F06-2ADB95AD6710}"/>
    <cellStyle name="Normal 37 6 6" xfId="11308" xr:uid="{5612742D-2D9C-4BD5-82BF-369A583745B0}"/>
    <cellStyle name="Normal 37 7" xfId="1109" xr:uid="{66F50390-D478-4C00-8ABC-7CB0F53A3AA6}"/>
    <cellStyle name="Normal 37 7 2" xfId="2254" xr:uid="{3811DAEF-B621-48E4-B57F-6F31E4057479}"/>
    <cellStyle name="Normal 37 7 2 2" xfId="7412" xr:uid="{9829619F-558D-4114-A437-B467742852E0}"/>
    <cellStyle name="Normal 37 7 3" xfId="3352" xr:uid="{C36AD63B-0D70-46A2-BDD3-A13AB079A626}"/>
    <cellStyle name="Normal 37 7 3 2" xfId="8507" xr:uid="{C9399715-BB37-44DE-B5AA-CD4617767E51}"/>
    <cellStyle name="Normal 37 7 4" xfId="5219" xr:uid="{A3151175-6A83-4DAD-8836-54C304D2B278}"/>
    <cellStyle name="Normal 37 7 4 2" xfId="10347" xr:uid="{24FCF79E-009A-4187-B0C4-0C986AEC6240}"/>
    <cellStyle name="Normal 37 7 5" xfId="6317" xr:uid="{4E86A3D7-767D-4895-8055-F0538DF6F890}"/>
    <cellStyle name="Normal 37 7 6" xfId="11450" xr:uid="{EBA1BC68-5562-4D1E-959E-742B6F6694E7}"/>
    <cellStyle name="Normal 37 8" xfId="1300" xr:uid="{FC1950A7-919A-4084-B80F-E39189A9375B}"/>
    <cellStyle name="Normal 37 8 2" xfId="6459" xr:uid="{9327135E-3D69-47E8-B033-A5E314449558}"/>
    <cellStyle name="Normal 37 9" xfId="2397" xr:uid="{F292FCAC-B033-47D1-B468-B6681FD7B104}"/>
    <cellStyle name="Normal 37 9 2" xfId="7554" xr:uid="{2B62944A-D8FE-41E4-A05F-DD32A1587314}"/>
    <cellStyle name="Normal 38" xfId="53" xr:uid="{00000000-0005-0000-0000-00008B000000}"/>
    <cellStyle name="Normal 38 10" xfId="3663" xr:uid="{A6703C28-A426-4D67-9C78-9214ECDF3140}"/>
    <cellStyle name="Normal 38 10 2" xfId="8792" xr:uid="{AFD03401-4846-4A6E-9137-1CF55AE45572}"/>
    <cellStyle name="Normal 38 11" xfId="4256" xr:uid="{34A15C5A-ED34-4EBC-9C95-5B98F1F2697F}"/>
    <cellStyle name="Normal 38 11 2" xfId="9384" xr:uid="{6E270865-40DA-4815-BEE0-71DE698D2F9F}"/>
    <cellStyle name="Normal 38 12" xfId="5353" xr:uid="{23CC6EC4-2135-475A-8CA7-3904A306CFF4}"/>
    <cellStyle name="Normal 38 13" xfId="10486" xr:uid="{74A3B279-D0B9-4271-908F-0E8BDB8C6600}"/>
    <cellStyle name="Normal 38 2" xfId="154" xr:uid="{00000000-0005-0000-0000-00008C000000}"/>
    <cellStyle name="Normal 38 2 10" xfId="5419" xr:uid="{3E7D4FDF-9ADE-4FC8-A32D-E5A256FC238B}"/>
    <cellStyle name="Normal 38 2 11" xfId="10553" xr:uid="{37B48EDB-8268-4DCE-BC49-BD882781B830}"/>
    <cellStyle name="Normal 38 2 2" xfId="302" xr:uid="{3B2F30E7-33C2-4D3E-B2D0-6B2B2B03A884}"/>
    <cellStyle name="Normal 38 2 2 2" xfId="808" xr:uid="{94D3F956-DD4A-4CCD-A30F-6B586F3E0E00}"/>
    <cellStyle name="Normal 38 2 2 2 2" xfId="1974" xr:uid="{5FCF03C3-D137-4D83-8DE0-590C4FF9BE3F}"/>
    <cellStyle name="Normal 38 2 2 2 2 2" xfId="7132" xr:uid="{ABB9583F-816A-4993-A964-CAFDE7EE809F}"/>
    <cellStyle name="Normal 38 2 2 2 3" xfId="3071" xr:uid="{7E1ABBEB-7BAF-4B34-A0C5-9A467296C8D2}"/>
    <cellStyle name="Normal 38 2 2 2 3 2" xfId="8227" xr:uid="{5B9B806D-F28A-4105-9DB5-EA82B55490AB}"/>
    <cellStyle name="Normal 38 2 2 2 4" xfId="4939" xr:uid="{7074F387-BDFF-4004-A505-1C1FAE671602}"/>
    <cellStyle name="Normal 38 2 2 2 4 2" xfId="10067" xr:uid="{CDD0A57D-4091-41C0-A1BC-4F9D31FB83E8}"/>
    <cellStyle name="Normal 38 2 2 2 5" xfId="6036" xr:uid="{79592361-0A9E-478A-8AE0-8822804A196B}"/>
    <cellStyle name="Normal 38 2 2 2 6" xfId="11170" xr:uid="{8870F50E-4C44-4998-829B-FE3043983B98}"/>
    <cellStyle name="Normal 38 2 2 3" xfId="1499" xr:uid="{70B44C0C-DFF4-4B22-9414-94683ECD1CD5}"/>
    <cellStyle name="Normal 38 2 2 3 2" xfId="6657" xr:uid="{D6114DBD-B80F-43B2-887B-4B608ACA5675}"/>
    <cellStyle name="Normal 38 2 2 4" xfId="2596" xr:uid="{C6E91BA9-BA55-48D1-A4CB-58E79990BB23}"/>
    <cellStyle name="Normal 38 2 2 4 2" xfId="7752" xr:uid="{2FB8F0DF-DC86-4252-9731-1D31BF486A9F}"/>
    <cellStyle name="Normal 38 2 2 5" xfId="3859" xr:uid="{B0A06820-D3C6-4528-828C-9E91D559B694}"/>
    <cellStyle name="Normal 38 2 2 5 2" xfId="8988" xr:uid="{D7991F09-5FC0-44F5-8E02-923E8425482B}"/>
    <cellStyle name="Normal 38 2 2 6" xfId="4464" xr:uid="{8F5559B2-D004-464F-A35E-A682E2E00800}"/>
    <cellStyle name="Normal 38 2 2 6 2" xfId="9592" xr:uid="{692AC946-24CE-47FC-A476-E473C24BB98D}"/>
    <cellStyle name="Normal 38 2 2 7" xfId="5561" xr:uid="{02E3EE76-8C12-4EF5-8D24-BB32D08E1CE7}"/>
    <cellStyle name="Normal 38 2 2 8" xfId="10695" xr:uid="{6C633C09-C1AC-4B0B-BBE3-0AD2856E1CDD}"/>
    <cellStyle name="Normal 38 2 3" xfId="663" xr:uid="{3921E79E-B41C-4F77-A8B2-FAC392A6161E}"/>
    <cellStyle name="Normal 38 2 3 2" xfId="1832" xr:uid="{DC1F9101-97AA-4440-AF61-F838CBA68027}"/>
    <cellStyle name="Normal 38 2 3 2 2" xfId="6990" xr:uid="{8A9B2880-330D-4469-B40B-0099FFE00864}"/>
    <cellStyle name="Normal 38 2 3 3" xfId="2929" xr:uid="{4C8D6303-262D-40C3-8C23-CC0E3CE461F4}"/>
    <cellStyle name="Normal 38 2 3 3 2" xfId="8085" xr:uid="{9E55DF6A-5AC2-4DBB-8AF6-E1073CE826A1}"/>
    <cellStyle name="Normal 38 2 3 4" xfId="4797" xr:uid="{22AEFFA2-D351-4499-A1E8-31EE42180BAE}"/>
    <cellStyle name="Normal 38 2 3 4 2" xfId="9925" xr:uid="{12C20925-8E23-42A1-B4E6-9662252153DF}"/>
    <cellStyle name="Normal 38 2 3 5" xfId="5894" xr:uid="{6D3C31BB-C4F2-448F-8F50-F6E411E536E6}"/>
    <cellStyle name="Normal 38 2 3 6" xfId="11028" xr:uid="{F28EAAFB-4F8E-4314-93F9-E55E49C12970}"/>
    <cellStyle name="Normal 38 2 4" xfId="1008" xr:uid="{0686DA87-EF18-4B39-9D9F-D71025E45747}"/>
    <cellStyle name="Normal 38 2 4 2" xfId="2168" xr:uid="{01AC2816-E016-4EAC-BC32-8F6034FAA3D1}"/>
    <cellStyle name="Normal 38 2 4 2 2" xfId="7326" xr:uid="{2E6C51F5-ED80-4BA1-9BCB-6115530410BC}"/>
    <cellStyle name="Normal 38 2 4 3" xfId="3265" xr:uid="{5B722B21-C7F6-4D38-8F93-7404F5C7EB8D}"/>
    <cellStyle name="Normal 38 2 4 3 2" xfId="8421" xr:uid="{6532B87B-5BFB-4999-9406-1FB096264383}"/>
    <cellStyle name="Normal 38 2 4 4" xfId="5133" xr:uid="{F5DC6CBE-084E-4FD3-9EA2-31125C373DCE}"/>
    <cellStyle name="Normal 38 2 4 4 2" xfId="10261" xr:uid="{443A8C2E-962A-4E4A-834A-EC140250B3EA}"/>
    <cellStyle name="Normal 38 2 4 5" xfId="6231" xr:uid="{224C5E9A-7F65-4B4C-81DA-4BE431CEF292}"/>
    <cellStyle name="Normal 38 2 4 6" xfId="11364" xr:uid="{2821E67E-25CE-49D5-83AB-B4AF3E12D6DF}"/>
    <cellStyle name="Normal 38 2 5" xfId="1175" xr:uid="{22B70557-861A-40D4-A269-7E54C097E85D}"/>
    <cellStyle name="Normal 38 2 5 2" xfId="2310" xr:uid="{01BEC24C-BC88-4944-B93B-23F92FA628D3}"/>
    <cellStyle name="Normal 38 2 5 2 2" xfId="7468" xr:uid="{74D6B927-88A1-49C3-9C73-1E29FFA99C37}"/>
    <cellStyle name="Normal 38 2 5 3" xfId="3408" xr:uid="{9DCC80B9-2065-42E0-B397-20BB2F06B1D4}"/>
    <cellStyle name="Normal 38 2 5 3 2" xfId="8563" xr:uid="{B46871A3-473C-469C-97DF-64CB387C86B6}"/>
    <cellStyle name="Normal 38 2 5 4" xfId="5275" xr:uid="{92DC7B0B-B9C9-4DCC-9706-1773255CAF52}"/>
    <cellStyle name="Normal 38 2 5 4 2" xfId="10403" xr:uid="{F6A8DCC7-6A02-4383-8646-5BF903BB9F31}"/>
    <cellStyle name="Normal 38 2 5 5" xfId="6373" xr:uid="{BCAC610D-7641-4F71-BAB5-8EF5E2FBFD17}"/>
    <cellStyle name="Normal 38 2 5 6" xfId="11506" xr:uid="{0B5277E9-0B99-41ED-9936-DADF9CF2F881}"/>
    <cellStyle name="Normal 38 2 6" xfId="1357" xr:uid="{284693A1-EB19-4720-9517-E471095CDC20}"/>
    <cellStyle name="Normal 38 2 6 2" xfId="6515" xr:uid="{372E93A1-94F9-4A30-A798-AE7F9A7F1DBB}"/>
    <cellStyle name="Normal 38 2 7" xfId="2454" xr:uid="{2E457956-3B1F-4D7D-9588-649F54A0CFD4}"/>
    <cellStyle name="Normal 38 2 7 2" xfId="7610" xr:uid="{6B2DBBA3-ED95-4018-ACB1-EB8FF48A1A26}"/>
    <cellStyle name="Normal 38 2 8" xfId="3717" xr:uid="{BF783D02-5BBA-4DCE-A71C-FBDA6A89D1E1}"/>
    <cellStyle name="Normal 38 2 8 2" xfId="8846" xr:uid="{750AEFE5-9700-436B-A5FD-4E4E49C61A2A}"/>
    <cellStyle name="Normal 38 2 9" xfId="4322" xr:uid="{09F6E344-70D3-4317-9FF5-471556772013}"/>
    <cellStyle name="Normal 38 2 9 2" xfId="9450" xr:uid="{CCD5ED32-61A0-4DBB-99CE-13243ECCE5EA}"/>
    <cellStyle name="Normal 38 3" xfId="381" xr:uid="{A2C7745F-62E7-45BB-A533-DDE7462CE5AD}"/>
    <cellStyle name="Normal 38 3 2" xfId="887" xr:uid="{A951B4B3-A0D2-4C04-BAC1-76D30F48B342}"/>
    <cellStyle name="Normal 38 3 2 2" xfId="2051" xr:uid="{C8383D95-27CB-479A-ACE7-8FD99E92CE4F}"/>
    <cellStyle name="Normal 38 3 2 2 2" xfId="7209" xr:uid="{5316ED98-A975-48B3-9B88-9C7B246249B9}"/>
    <cellStyle name="Normal 38 3 2 3" xfId="3148" xr:uid="{47334E74-7A09-4BB6-B54E-5CDFB62A31A1}"/>
    <cellStyle name="Normal 38 3 2 3 2" xfId="8304" xr:uid="{84B31A9D-E5AB-4F40-9DC6-97F517B69CB8}"/>
    <cellStyle name="Normal 38 3 2 4" xfId="5016" xr:uid="{C3DB606C-8809-405B-82A2-56C58D76DB3F}"/>
    <cellStyle name="Normal 38 3 2 4 2" xfId="10144" xr:uid="{07B04BD4-70AF-4267-98E0-9F4503363B60}"/>
    <cellStyle name="Normal 38 3 2 5" xfId="6114" xr:uid="{57C896F8-56E6-4810-B165-065E63C8333E}"/>
    <cellStyle name="Normal 38 3 2 6" xfId="11247" xr:uid="{63A13513-5430-45F1-9F9F-9A43363A8799}"/>
    <cellStyle name="Normal 38 3 3" xfId="1576" xr:uid="{95290EE2-7BFD-441E-9C8C-4C53572170CB}"/>
    <cellStyle name="Normal 38 3 3 2" xfId="6734" xr:uid="{346EDBDE-FDF3-4C20-B245-4C6C800E5548}"/>
    <cellStyle name="Normal 38 3 4" xfId="2673" xr:uid="{E2660383-27A1-44DF-A417-1F3B7EE71E0D}"/>
    <cellStyle name="Normal 38 3 4 2" xfId="7829" xr:uid="{C31AFCDD-D97B-4D6E-8BFC-E5B40259E212}"/>
    <cellStyle name="Normal 38 3 5" xfId="3936" xr:uid="{C7C397A1-D773-48C1-8C8C-E1708A6D0FE1}"/>
    <cellStyle name="Normal 38 3 5 2" xfId="9065" xr:uid="{D1E57E7D-BAD5-4891-B7DA-199AD7448B51}"/>
    <cellStyle name="Normal 38 3 6" xfId="4541" xr:uid="{07BFED15-0BB5-4DD6-943C-A8C5A1F084F7}"/>
    <cellStyle name="Normal 38 3 6 2" xfId="9669" xr:uid="{6836B0F5-A598-49C9-854B-7FF2DA14E551}"/>
    <cellStyle name="Normal 38 3 7" xfId="5638" xr:uid="{92FC3D4A-D623-43A4-90F5-7FEF55363D54}"/>
    <cellStyle name="Normal 38 3 8" xfId="10772" xr:uid="{2AC45EFB-9FA2-4E53-9FDA-AB63726BC2AA}"/>
    <cellStyle name="Normal 38 4" xfId="236" xr:uid="{A7FEA68C-634A-452D-8859-E35472F0BCD6}"/>
    <cellStyle name="Normal 38 4 2" xfId="742" xr:uid="{FDF8A3C8-F5A1-4BFC-A0CB-423B1FB1099B}"/>
    <cellStyle name="Normal 38 4 2 2" xfId="1908" xr:uid="{6872B357-622F-412B-8BB8-651C50EEA461}"/>
    <cellStyle name="Normal 38 4 2 2 2" xfId="7066" xr:uid="{016E9368-CF76-4E23-8163-F99B855FD2C4}"/>
    <cellStyle name="Normal 38 4 2 3" xfId="3005" xr:uid="{ED698053-8FD5-4C2F-9FE1-5D4881053A39}"/>
    <cellStyle name="Normal 38 4 2 3 2" xfId="8161" xr:uid="{BAC79BE9-436D-4965-BE3A-0FC18280A116}"/>
    <cellStyle name="Normal 38 4 2 4" xfId="4873" xr:uid="{6298C177-DE57-4B96-8471-63C50914AF92}"/>
    <cellStyle name="Normal 38 4 2 4 2" xfId="10001" xr:uid="{E24E7452-DB2D-426A-A9C5-532F3FE12B4E}"/>
    <cellStyle name="Normal 38 4 2 5" xfId="5970" xr:uid="{8990EBF5-6689-462F-9167-4A505B779746}"/>
    <cellStyle name="Normal 38 4 2 6" xfId="11104" xr:uid="{2316DEBB-1C26-484C-9D92-B18B01AA5C76}"/>
    <cellStyle name="Normal 38 4 3" xfId="1433" xr:uid="{819AE009-323F-4709-8A5F-BEBE231F7D85}"/>
    <cellStyle name="Normal 38 4 3 2" xfId="6591" xr:uid="{515E277C-47FA-4F63-8918-BB129A71CB7F}"/>
    <cellStyle name="Normal 38 4 4" xfId="2530" xr:uid="{A5EEF537-DDCD-4D76-AA03-0F380670D3A4}"/>
    <cellStyle name="Normal 38 4 4 2" xfId="7686" xr:uid="{3349E9E1-96A4-41F7-8B6D-78ABADD0EFB9}"/>
    <cellStyle name="Normal 38 4 5" xfId="3793" xr:uid="{6DE2B6B4-1917-4810-8F40-F00EE1BCF4FA}"/>
    <cellStyle name="Normal 38 4 5 2" xfId="8922" xr:uid="{0793F11B-6631-4C2F-BB12-B4E55CCFF5B0}"/>
    <cellStyle name="Normal 38 4 6" xfId="4398" xr:uid="{947746E8-1854-4051-A967-DCD4AB6764E3}"/>
    <cellStyle name="Normal 38 4 6 2" xfId="9526" xr:uid="{E9D52900-7F61-40AC-8D7C-739061E6B53D}"/>
    <cellStyle name="Normal 38 4 7" xfId="5495" xr:uid="{FC57AEC4-CAF0-485B-B781-65B900DF34E5}"/>
    <cellStyle name="Normal 38 4 8" xfId="10629" xr:uid="{72A2C1FC-5A24-4244-BF65-8A7A0F70FA77}"/>
    <cellStyle name="Normal 38 5" xfId="606" xr:uid="{598F9D7C-1D5B-4C4F-AE68-BD67546A39BE}"/>
    <cellStyle name="Normal 38 5 2" xfId="1778" xr:uid="{CAFC1B86-5456-4343-9466-DC9CE137CAA8}"/>
    <cellStyle name="Normal 38 5 2 2" xfId="6936" xr:uid="{ECE82A88-D998-42F6-B8F1-DCB5F6DFF096}"/>
    <cellStyle name="Normal 38 5 3" xfId="2875" xr:uid="{D3C5BC20-454B-45B2-AF5F-FFDB9D50498A}"/>
    <cellStyle name="Normal 38 5 3 2" xfId="8031" xr:uid="{632AE46F-9433-4C68-B048-336F4570418A}"/>
    <cellStyle name="Normal 38 5 4" xfId="4743" xr:uid="{32CB9A7C-A753-4FA6-B143-197D37CE9A8B}"/>
    <cellStyle name="Normal 38 5 4 2" xfId="9871" xr:uid="{0D74A0A5-BDB3-498B-A6FE-07291C30B708}"/>
    <cellStyle name="Normal 38 5 5" xfId="5840" xr:uid="{F00E9873-0D48-4910-82BF-D09BC09564F3}"/>
    <cellStyle name="Normal 38 5 6" xfId="10974" xr:uid="{84639598-4189-4DAA-A3C7-592907B938EC}"/>
    <cellStyle name="Normal 38 6" xfId="940" xr:uid="{F0B0585F-8828-4C09-80C8-7C4181FCE8C7}"/>
    <cellStyle name="Normal 38 6 2" xfId="2102" xr:uid="{DEA1C08E-4554-4A15-8EC3-655813620855}"/>
    <cellStyle name="Normal 38 6 2 2" xfId="7260" xr:uid="{C536CC32-E84F-47EA-89C9-3E110AD033D3}"/>
    <cellStyle name="Normal 38 6 3" xfId="3199" xr:uid="{AA0F5669-469E-46FE-A796-439ED0F827AC}"/>
    <cellStyle name="Normal 38 6 3 2" xfId="8355" xr:uid="{39C6CF50-CF57-4446-A8D2-455947CC84C9}"/>
    <cellStyle name="Normal 38 6 4" xfId="5067" xr:uid="{AE1A09A7-7F4F-43CD-9E51-C1C5C779FF54}"/>
    <cellStyle name="Normal 38 6 4 2" xfId="10195" xr:uid="{55F6058E-F686-4EFE-8C6D-858AB08C2974}"/>
    <cellStyle name="Normal 38 6 5" xfId="6165" xr:uid="{EE991968-542C-439C-BB50-FB33B783483A}"/>
    <cellStyle name="Normal 38 6 6" xfId="11298" xr:uid="{924D5DDA-AA99-43F3-B7A5-1F51F0CB7065}"/>
    <cellStyle name="Normal 38 7" xfId="1099" xr:uid="{BD47CE51-9F77-4D7F-AC71-8645F84E1DFC}"/>
    <cellStyle name="Normal 38 7 2" xfId="2244" xr:uid="{9A0C2759-7C5F-4289-9FAC-4FB4AC70B96A}"/>
    <cellStyle name="Normal 38 7 2 2" xfId="7402" xr:uid="{76169496-399C-40E8-A513-BDA20401EE7C}"/>
    <cellStyle name="Normal 38 7 3" xfId="3342" xr:uid="{7C6F019E-42D2-448C-ABD3-0DB215748690}"/>
    <cellStyle name="Normal 38 7 3 2" xfId="8497" xr:uid="{4054190D-3094-4E46-BBCD-6C04ABA032A7}"/>
    <cellStyle name="Normal 38 7 4" xfId="5209" xr:uid="{E4C59015-DBDB-4EA1-8043-CBFCF6C89D5B}"/>
    <cellStyle name="Normal 38 7 4 2" xfId="10337" xr:uid="{344682F2-390F-4DFF-947E-09655FA9C90A}"/>
    <cellStyle name="Normal 38 7 5" xfId="6307" xr:uid="{8C605698-4357-4038-83A8-21D1906F3CEC}"/>
    <cellStyle name="Normal 38 7 6" xfId="11440" xr:uid="{F9FF24C6-8269-4BAE-993A-F33877ACC3E8}"/>
    <cellStyle name="Normal 38 8" xfId="1290" xr:uid="{06CD6E2B-AA3F-43EA-B4D3-02DAD35EBB93}"/>
    <cellStyle name="Normal 38 8 2" xfId="6449" xr:uid="{237B14F9-A6AD-4D9B-B508-D650C837CEE2}"/>
    <cellStyle name="Normal 38 9" xfId="2387" xr:uid="{03CEFFB3-2A70-4D47-B21B-7C186663C560}"/>
    <cellStyle name="Normal 38 9 2" xfId="7544" xr:uid="{15C0A75D-6ECF-4EDF-9955-1F735133EF2A}"/>
    <cellStyle name="Normal 39" xfId="54" xr:uid="{00000000-0005-0000-0000-00008D000000}"/>
    <cellStyle name="Normal 39 10" xfId="3664" xr:uid="{7AC36F13-94CE-4B3C-B4A3-6D1687C1C4B6}"/>
    <cellStyle name="Normal 39 10 2" xfId="8793" xr:uid="{09DCC0A0-CD9D-4BA2-AE8D-5053C1E6AEA8}"/>
    <cellStyle name="Normal 39 11" xfId="4257" xr:uid="{C07EEE57-1B67-4683-840C-B7179A71063D}"/>
    <cellStyle name="Normal 39 11 2" xfId="9385" xr:uid="{2107DF5B-635A-47CF-ABAD-0A465E0B6D37}"/>
    <cellStyle name="Normal 39 12" xfId="5354" xr:uid="{66D0D641-B161-4259-BF50-2EE03201B9DD}"/>
    <cellStyle name="Normal 39 13" xfId="10487" xr:uid="{A8FF7A82-E73A-40EF-90D4-E00CF4CF8186}"/>
    <cellStyle name="Normal 39 2" xfId="155" xr:uid="{00000000-0005-0000-0000-00008E000000}"/>
    <cellStyle name="Normal 39 2 10" xfId="5420" xr:uid="{72A5B6C4-98E4-429D-8989-96457CE5681C}"/>
    <cellStyle name="Normal 39 2 11" xfId="10554" xr:uid="{380D419A-C60A-4956-8CC6-682D9B1681D4}"/>
    <cellStyle name="Normal 39 2 2" xfId="303" xr:uid="{A385939E-FAB8-4B1D-8C38-4084A8482FC9}"/>
    <cellStyle name="Normal 39 2 2 2" xfId="809" xr:uid="{50D9721A-ACD7-4177-8B97-24D4BE0479B9}"/>
    <cellStyle name="Normal 39 2 2 2 2" xfId="1975" xr:uid="{82E5D6A4-F48C-449B-AE09-DF479DA788C4}"/>
    <cellStyle name="Normal 39 2 2 2 2 2" xfId="7133" xr:uid="{6254078B-9856-415D-8776-DD60086715C7}"/>
    <cellStyle name="Normal 39 2 2 2 3" xfId="3072" xr:uid="{145FB10E-4DDD-4416-92DA-006FD4EB4358}"/>
    <cellStyle name="Normal 39 2 2 2 3 2" xfId="8228" xr:uid="{973817CE-6962-4FE3-8B46-55361C8594CB}"/>
    <cellStyle name="Normal 39 2 2 2 4" xfId="4940" xr:uid="{148AA0A4-4D34-4BD8-82D9-0A164D9DA0B8}"/>
    <cellStyle name="Normal 39 2 2 2 4 2" xfId="10068" xr:uid="{EE1F2B6A-256D-4FE5-9ACF-A3E7416D8358}"/>
    <cellStyle name="Normal 39 2 2 2 5" xfId="6037" xr:uid="{F25E41C2-8D8A-45A3-A80C-98D1EFA8BCB9}"/>
    <cellStyle name="Normal 39 2 2 2 6" xfId="11171" xr:uid="{6D3C4254-6825-4BF7-A97B-215A743CC86D}"/>
    <cellStyle name="Normal 39 2 2 3" xfId="1500" xr:uid="{E584D3CE-6B11-460A-B49E-887F55BF8093}"/>
    <cellStyle name="Normal 39 2 2 3 2" xfId="6658" xr:uid="{DBF92D07-8657-4DBC-AACC-0F8FBAF190AE}"/>
    <cellStyle name="Normal 39 2 2 4" xfId="2597" xr:uid="{3BCE1FB7-5FC7-495C-88DA-A12F23E07B35}"/>
    <cellStyle name="Normal 39 2 2 4 2" xfId="7753" xr:uid="{759C29C5-D98D-4A3C-B9D6-07EFA6638FFB}"/>
    <cellStyle name="Normal 39 2 2 5" xfId="3860" xr:uid="{2D844C2C-0BAB-4172-9BB1-50D5ACC28726}"/>
    <cellStyle name="Normal 39 2 2 5 2" xfId="8989" xr:uid="{0E8E2573-5A10-49F5-8575-629E0ED75517}"/>
    <cellStyle name="Normal 39 2 2 6" xfId="4465" xr:uid="{D47B2ECA-6869-43D2-8A6E-53A1400C58FB}"/>
    <cellStyle name="Normal 39 2 2 6 2" xfId="9593" xr:uid="{A349D5CA-09EE-434E-A2DB-75B26454ECA5}"/>
    <cellStyle name="Normal 39 2 2 7" xfId="5562" xr:uid="{5BD52831-0B57-459B-AB2D-014E8AEC9DB5}"/>
    <cellStyle name="Normal 39 2 2 8" xfId="10696" xr:uid="{1E944EDC-3489-4062-B25E-D9940D1373EA}"/>
    <cellStyle name="Normal 39 2 3" xfId="664" xr:uid="{A5BBD261-FD47-4D9E-9B3F-7E7A81A59C8A}"/>
    <cellStyle name="Normal 39 2 3 2" xfId="1833" xr:uid="{114BE733-4324-4783-A044-50DB1F839185}"/>
    <cellStyle name="Normal 39 2 3 2 2" xfId="6991" xr:uid="{343FEC79-D4F2-4E11-BD45-3D8669505775}"/>
    <cellStyle name="Normal 39 2 3 3" xfId="2930" xr:uid="{E749CB6E-4074-414E-9F35-70DF6792090D}"/>
    <cellStyle name="Normal 39 2 3 3 2" xfId="8086" xr:uid="{57D6846E-229C-40BE-A5A4-49838E3605FE}"/>
    <cellStyle name="Normal 39 2 3 4" xfId="4798" xr:uid="{E65E8C01-A362-40EA-8F30-88F6781F49E2}"/>
    <cellStyle name="Normal 39 2 3 4 2" xfId="9926" xr:uid="{851F4909-183C-438E-83CF-155AE3CF1C02}"/>
    <cellStyle name="Normal 39 2 3 5" xfId="5895" xr:uid="{FED2F70F-53BC-4CA0-8044-742DE9746DE4}"/>
    <cellStyle name="Normal 39 2 3 6" xfId="11029" xr:uid="{298D19A1-DA96-437C-8E69-45B2F4886E85}"/>
    <cellStyle name="Normal 39 2 4" xfId="1009" xr:uid="{F717250C-81EF-4446-B170-AF7CE11E964D}"/>
    <cellStyle name="Normal 39 2 4 2" xfId="2169" xr:uid="{09DC4816-F8D3-4311-85C8-A053342AA7B9}"/>
    <cellStyle name="Normal 39 2 4 2 2" xfId="7327" xr:uid="{9B301E1B-3514-4398-9DDD-0E401994D745}"/>
    <cellStyle name="Normal 39 2 4 3" xfId="3266" xr:uid="{27B4BE91-1EE5-48A5-A4BD-1B91A63A8EBE}"/>
    <cellStyle name="Normal 39 2 4 3 2" xfId="8422" xr:uid="{CCFD0166-EE16-4343-A571-FAF8F76420C9}"/>
    <cellStyle name="Normal 39 2 4 4" xfId="5134" xr:uid="{EC4816C7-CDC8-4889-927F-2B4F674AF963}"/>
    <cellStyle name="Normal 39 2 4 4 2" xfId="10262" xr:uid="{BBAF8795-BF58-48F8-A281-B089AB42F0C3}"/>
    <cellStyle name="Normal 39 2 4 5" xfId="6232" xr:uid="{899D384B-28D1-4DE8-8857-29C56444D289}"/>
    <cellStyle name="Normal 39 2 4 6" xfId="11365" xr:uid="{C82DFD4D-F130-408A-BD6B-00B5846F1953}"/>
    <cellStyle name="Normal 39 2 5" xfId="1176" xr:uid="{0168449F-ABD7-43C4-A5E1-463501F917EE}"/>
    <cellStyle name="Normal 39 2 5 2" xfId="2311" xr:uid="{50B54351-18D8-40FB-91EE-4AA945744B29}"/>
    <cellStyle name="Normal 39 2 5 2 2" xfId="7469" xr:uid="{E791A30D-2660-4715-9DF3-8D3E1B88A7F4}"/>
    <cellStyle name="Normal 39 2 5 3" xfId="3409" xr:uid="{CB9B74B6-0804-4EC8-8C1F-134DA97C4613}"/>
    <cellStyle name="Normal 39 2 5 3 2" xfId="8564" xr:uid="{E1D5D068-4CEC-4991-B920-6FFD9FBA680E}"/>
    <cellStyle name="Normal 39 2 5 4" xfId="5276" xr:uid="{D266BB01-1430-479B-901E-737C067BE0E9}"/>
    <cellStyle name="Normal 39 2 5 4 2" xfId="10404" xr:uid="{493ED4DE-4ECF-46F1-A5F6-B61FFBD11FA7}"/>
    <cellStyle name="Normal 39 2 5 5" xfId="6374" xr:uid="{A192888F-B246-4E0E-8050-65012C5B4FF3}"/>
    <cellStyle name="Normal 39 2 5 6" xfId="11507" xr:uid="{F55B5599-5973-4984-85FF-BA2456A615A6}"/>
    <cellStyle name="Normal 39 2 6" xfId="1358" xr:uid="{136ABC90-663C-4190-9C89-FC2C0D674E98}"/>
    <cellStyle name="Normal 39 2 6 2" xfId="6516" xr:uid="{0A987EF0-EA81-4364-A928-E237C5300252}"/>
    <cellStyle name="Normal 39 2 7" xfId="2455" xr:uid="{0642E304-D605-4071-A994-2563588449D4}"/>
    <cellStyle name="Normal 39 2 7 2" xfId="7611" xr:uid="{9E3A841B-D6DA-444C-84FD-F847F4E77E6D}"/>
    <cellStyle name="Normal 39 2 8" xfId="3718" xr:uid="{75A87579-5D4A-42B2-9FA2-BF1DBB06961A}"/>
    <cellStyle name="Normal 39 2 8 2" xfId="8847" xr:uid="{C014E02E-A168-40FE-B862-C98FB64D1993}"/>
    <cellStyle name="Normal 39 2 9" xfId="4323" xr:uid="{D5D2B051-C1BE-4087-BCE0-A8BC68547B5D}"/>
    <cellStyle name="Normal 39 2 9 2" xfId="9451" xr:uid="{693AA455-0912-442D-886D-3349B930F21A}"/>
    <cellStyle name="Normal 39 3" xfId="382" xr:uid="{17F682E9-F9CC-4372-A8EC-1F0F0DB727D4}"/>
    <cellStyle name="Normal 39 3 2" xfId="888" xr:uid="{C82DDBBC-8EC7-47F2-B75C-3AF881C63D29}"/>
    <cellStyle name="Normal 39 3 2 2" xfId="2052" xr:uid="{DAAC1591-F1C0-4ADF-A830-EF11CCDB8109}"/>
    <cellStyle name="Normal 39 3 2 2 2" xfId="7210" xr:uid="{FC80D6ED-3064-44E0-9FA9-73DEABC85EC9}"/>
    <cellStyle name="Normal 39 3 2 3" xfId="3149" xr:uid="{1505DD6F-6222-4469-9140-F0142F50CD66}"/>
    <cellStyle name="Normal 39 3 2 3 2" xfId="8305" xr:uid="{EB9F1188-0F53-471B-8CB5-72ABC1B03280}"/>
    <cellStyle name="Normal 39 3 2 4" xfId="5017" xr:uid="{0E5A89A4-63A3-4119-BC0A-17C0990446F7}"/>
    <cellStyle name="Normal 39 3 2 4 2" xfId="10145" xr:uid="{D58C1692-265F-45EC-BC00-86D2779034E7}"/>
    <cellStyle name="Normal 39 3 2 5" xfId="6115" xr:uid="{526929EF-4006-4486-95D3-132EB67E1D5C}"/>
    <cellStyle name="Normal 39 3 2 6" xfId="11248" xr:uid="{C10ABB39-2FFC-45DF-BFEA-839DCE14F4C7}"/>
    <cellStyle name="Normal 39 3 3" xfId="1577" xr:uid="{2E8ECD70-0100-4675-99BC-66DCC9090246}"/>
    <cellStyle name="Normal 39 3 3 2" xfId="6735" xr:uid="{28E41999-0FB0-4F3B-BF5F-0BF14E23A138}"/>
    <cellStyle name="Normal 39 3 4" xfId="2674" xr:uid="{2690C091-32D2-4ED3-AA7A-F2546A4A83D3}"/>
    <cellStyle name="Normal 39 3 4 2" xfId="7830" xr:uid="{28C2CADF-910F-4A42-9FBB-2EABF7789E1C}"/>
    <cellStyle name="Normal 39 3 5" xfId="3937" xr:uid="{B272D3F0-F837-47A6-A48B-D45714D8EF04}"/>
    <cellStyle name="Normal 39 3 5 2" xfId="9066" xr:uid="{8CE61252-F5F8-46FF-A48E-CD6C2E7ECAC8}"/>
    <cellStyle name="Normal 39 3 6" xfId="4542" xr:uid="{404E9C4E-DC70-4E9E-9448-B05A359DFF11}"/>
    <cellStyle name="Normal 39 3 6 2" xfId="9670" xr:uid="{4F4619B4-B1BC-4FD6-9931-0AA28ECFC7CD}"/>
    <cellStyle name="Normal 39 3 7" xfId="5639" xr:uid="{47A8073B-EDED-493A-AF65-62E8DCDA79CA}"/>
    <cellStyle name="Normal 39 3 8" xfId="10773" xr:uid="{71B42BF5-B7D7-4F9B-B7BD-160ED7DD0511}"/>
    <cellStyle name="Normal 39 4" xfId="237" xr:uid="{C681C393-6D49-4533-B75D-E35FF3B71BED}"/>
    <cellStyle name="Normal 39 4 2" xfId="743" xr:uid="{61DCA90A-EC84-4F6A-A792-0FF41E3C738F}"/>
    <cellStyle name="Normal 39 4 2 2" xfId="1909" xr:uid="{43FD3308-7D5D-4D8A-91E3-A749277901BE}"/>
    <cellStyle name="Normal 39 4 2 2 2" xfId="7067" xr:uid="{D4CAC6D3-A206-41CE-8B9C-8A3B8C09EB34}"/>
    <cellStyle name="Normal 39 4 2 3" xfId="3006" xr:uid="{4210DDE8-209F-425E-ABD9-470F5D6549F6}"/>
    <cellStyle name="Normal 39 4 2 3 2" xfId="8162" xr:uid="{7DE2D878-7EF2-445A-A68E-A44684DA180F}"/>
    <cellStyle name="Normal 39 4 2 4" xfId="4874" xr:uid="{1A8A1399-0F58-4618-81F9-1DB21B1E5253}"/>
    <cellStyle name="Normal 39 4 2 4 2" xfId="10002" xr:uid="{B2AE1D60-F512-4A62-805C-9E075928674E}"/>
    <cellStyle name="Normal 39 4 2 5" xfId="5971" xr:uid="{F5919F81-DB6E-4D28-B807-AD96B9F8BB07}"/>
    <cellStyle name="Normal 39 4 2 6" xfId="11105" xr:uid="{171A99F5-40CA-4CA6-92E5-18D607A59A18}"/>
    <cellStyle name="Normal 39 4 3" xfId="1434" xr:uid="{94A81DBD-BC25-4A2C-8DA8-D47C557B9513}"/>
    <cellStyle name="Normal 39 4 3 2" xfId="6592" xr:uid="{332F469F-EE85-4303-818C-39FAB24C5A47}"/>
    <cellStyle name="Normal 39 4 4" xfId="2531" xr:uid="{ECF06244-5939-4B1B-B878-E0BA4B940F73}"/>
    <cellStyle name="Normal 39 4 4 2" xfId="7687" xr:uid="{5AB4C4CF-5FB4-4629-9D97-C829B7C51610}"/>
    <cellStyle name="Normal 39 4 5" xfId="3794" xr:uid="{E3460E1F-DF93-4AF1-95DC-6D5F20D0EC4E}"/>
    <cellStyle name="Normal 39 4 5 2" xfId="8923" xr:uid="{7C9E8F18-7F58-4A04-97C4-63BCFE5862C6}"/>
    <cellStyle name="Normal 39 4 6" xfId="4399" xr:uid="{FE92F399-649D-4FBD-B183-DDB4DC08FAF7}"/>
    <cellStyle name="Normal 39 4 6 2" xfId="9527" xr:uid="{F7EE3817-198F-4197-9735-A8E95914E8E0}"/>
    <cellStyle name="Normal 39 4 7" xfId="5496" xr:uid="{B5B7DFAF-376E-4090-9247-5300104005B9}"/>
    <cellStyle name="Normal 39 4 8" xfId="10630" xr:uid="{48EEC51E-6C72-4E07-BA3C-7BDA565E9A1B}"/>
    <cellStyle name="Normal 39 5" xfId="607" xr:uid="{FEAF83CF-052B-44A5-A565-CB34F647F6A3}"/>
    <cellStyle name="Normal 39 5 2" xfId="1779" xr:uid="{DF3B8FBC-491F-4D2A-81B7-9A453304A67E}"/>
    <cellStyle name="Normal 39 5 2 2" xfId="6937" xr:uid="{C65C7719-5D40-45EE-94CD-2D8335CB664A}"/>
    <cellStyle name="Normal 39 5 3" xfId="2876" xr:uid="{3C98B698-7A4B-48EA-9EF6-006B1BF5C2A6}"/>
    <cellStyle name="Normal 39 5 3 2" xfId="8032" xr:uid="{D3CD5842-C4B9-49DB-A301-122429385716}"/>
    <cellStyle name="Normal 39 5 4" xfId="4744" xr:uid="{486F7CA0-9CCC-4A89-86F9-40A304992F31}"/>
    <cellStyle name="Normal 39 5 4 2" xfId="9872" xr:uid="{244926AF-90D0-4119-94D7-60F2B4459C32}"/>
    <cellStyle name="Normal 39 5 5" xfId="5841" xr:uid="{FB478ECA-125A-426C-8A1B-D30106097DE1}"/>
    <cellStyle name="Normal 39 5 6" xfId="10975" xr:uid="{97C76994-854A-42C7-8219-80C72C1B71F1}"/>
    <cellStyle name="Normal 39 6" xfId="941" xr:uid="{03C457B9-C402-42BD-A995-5EF7BFAD3CB2}"/>
    <cellStyle name="Normal 39 6 2" xfId="2103" xr:uid="{B5480498-B428-4A9F-B9CF-3ABDA70CD6C5}"/>
    <cellStyle name="Normal 39 6 2 2" xfId="7261" xr:uid="{5A85D20A-B180-4736-B4B1-E41010C111FB}"/>
    <cellStyle name="Normal 39 6 3" xfId="3200" xr:uid="{962DAFC9-83B5-4CC6-BFB5-ADA556B87E12}"/>
    <cellStyle name="Normal 39 6 3 2" xfId="8356" xr:uid="{B47E5DD2-6CD4-423C-A43D-E9D66C25D296}"/>
    <cellStyle name="Normal 39 6 4" xfId="5068" xr:uid="{84D7CBFA-A707-450E-B02E-4123392CDDBD}"/>
    <cellStyle name="Normal 39 6 4 2" xfId="10196" xr:uid="{4B9672E5-CA90-466B-8154-DE3B069C51D3}"/>
    <cellStyle name="Normal 39 6 5" xfId="6166" xr:uid="{6290966E-FFB9-4C62-900C-ACFC067C5944}"/>
    <cellStyle name="Normal 39 6 6" xfId="11299" xr:uid="{D46092CA-18CE-49DE-9AE8-F3A7283D0EAE}"/>
    <cellStyle name="Normal 39 7" xfId="1100" xr:uid="{C68610FF-6498-40F9-866C-38167DCABDA8}"/>
    <cellStyle name="Normal 39 7 2" xfId="2245" xr:uid="{897F7E38-525C-4A86-B641-15AD6EDFE4CC}"/>
    <cellStyle name="Normal 39 7 2 2" xfId="7403" xr:uid="{D1312879-1A8B-4F31-B87E-17CCD7CB6C35}"/>
    <cellStyle name="Normal 39 7 3" xfId="3343" xr:uid="{0DEC8AC7-0D60-425A-9217-7EA0C3CAFA5D}"/>
    <cellStyle name="Normal 39 7 3 2" xfId="8498" xr:uid="{88C4AC3A-7C72-42B2-AAFE-BB517A4DF89D}"/>
    <cellStyle name="Normal 39 7 4" xfId="5210" xr:uid="{503F8B45-327D-4FF5-9437-7FA3DB120F1C}"/>
    <cellStyle name="Normal 39 7 4 2" xfId="10338" xr:uid="{1B5F25DC-125D-438A-A880-0E0F6D0D34C8}"/>
    <cellStyle name="Normal 39 7 5" xfId="6308" xr:uid="{B42C6486-6209-4F3F-A2CD-92011053D980}"/>
    <cellStyle name="Normal 39 7 6" xfId="11441" xr:uid="{E3404A4A-F184-47DC-B7BE-93814BA4D7EA}"/>
    <cellStyle name="Normal 39 8" xfId="1291" xr:uid="{8E9E4AFD-C65D-4250-983C-274B2671F7D4}"/>
    <cellStyle name="Normal 39 8 2" xfId="6450" xr:uid="{3B3F34AA-B0DE-4A97-8EC0-7032ED3A85DA}"/>
    <cellStyle name="Normal 39 9" xfId="2388" xr:uid="{043F0A93-0169-473E-B4A7-52114532F6F8}"/>
    <cellStyle name="Normal 39 9 2" xfId="7545" xr:uid="{3B05CEFC-1179-4864-B9D2-92C83E9F21BA}"/>
    <cellStyle name="Normal 4" xfId="15" xr:uid="{00000000-0005-0000-0000-00008F000000}"/>
    <cellStyle name="Normal 4 10" xfId="2359" xr:uid="{392D7287-3186-4B93-9B09-D78CC0F6461A}"/>
    <cellStyle name="Normal 4 10 2" xfId="7516" xr:uid="{B2A8F415-71A9-4D43-8376-863AFF347216}"/>
    <cellStyle name="Normal 4 11" xfId="3634" xr:uid="{D666A26D-500B-40CF-9E2D-055CF949219D}"/>
    <cellStyle name="Normal 4 11 2" xfId="8763" xr:uid="{C755168F-3862-4A11-8D35-325DA1A896C9}"/>
    <cellStyle name="Normal 4 12" xfId="4228" xr:uid="{E57A6C36-EE7C-4E1F-840B-E5BEB18F6629}"/>
    <cellStyle name="Normal 4 12 2" xfId="9356" xr:uid="{E15EF116-6034-4169-A029-F9635EC76B6A}"/>
    <cellStyle name="Normal 4 13" xfId="5324" xr:uid="{994929A7-5E00-4898-A18D-8AC0EEAC3738}"/>
    <cellStyle name="Normal 4 14" xfId="10458" xr:uid="{A569D05E-938D-4A54-9D62-0B66F5CADA29}"/>
    <cellStyle name="Normal 4 2" xfId="16" xr:uid="{00000000-0005-0000-0000-000090000000}"/>
    <cellStyle name="Normal 4 2 2" xfId="123" xr:uid="{00000000-0005-0000-0000-000091000000}"/>
    <cellStyle name="Normal 4 3" xfId="122" xr:uid="{00000000-0005-0000-0000-000092000000}"/>
    <cellStyle name="Normal 4 3 10" xfId="5391" xr:uid="{8DFE28D7-EEA1-41CB-99AD-43066A93BD35}"/>
    <cellStyle name="Normal 4 3 11" xfId="10525" xr:uid="{BB4DD1DB-B763-4CB6-9FB7-B936E098CD97}"/>
    <cellStyle name="Normal 4 3 2" xfId="274" xr:uid="{3BF1B8E0-FD01-4859-8668-1469397B8EC3}"/>
    <cellStyle name="Normal 4 3 2 2" xfId="780" xr:uid="{152F8973-69D3-442B-AF69-C6E2B742CBFB}"/>
    <cellStyle name="Normal 4 3 2 2 2" xfId="1946" xr:uid="{6578E3AE-265D-44FF-ABD1-09E163B23639}"/>
    <cellStyle name="Normal 4 3 2 2 2 2" xfId="7104" xr:uid="{C1C6A9F4-135A-4D73-A30D-86A4C90BE432}"/>
    <cellStyle name="Normal 4 3 2 2 3" xfId="3043" xr:uid="{BC5AAA56-4B10-42FE-8433-9DFEEC808EFB}"/>
    <cellStyle name="Normal 4 3 2 2 3 2" xfId="8199" xr:uid="{377329B7-3407-4DBD-B138-3C850754636E}"/>
    <cellStyle name="Normal 4 3 2 2 4" xfId="4911" xr:uid="{3D70193A-AB7B-4FDA-82B3-F7366BBB0DAE}"/>
    <cellStyle name="Normal 4 3 2 2 4 2" xfId="10039" xr:uid="{C13AAD10-B05B-4D46-B8B7-282E47AAC873}"/>
    <cellStyle name="Normal 4 3 2 2 5" xfId="6008" xr:uid="{3D9F7BCF-BA0B-48BD-A686-8E5DA919DE53}"/>
    <cellStyle name="Normal 4 3 2 2 6" xfId="11142" xr:uid="{35E35BF9-30AC-4E89-A5BD-535E452B5C99}"/>
    <cellStyle name="Normal 4 3 2 3" xfId="1471" xr:uid="{BACDDB5E-E231-42A6-991B-DBCDCEE350EB}"/>
    <cellStyle name="Normal 4 3 2 3 2" xfId="6629" xr:uid="{434F18BA-46BB-47DB-BDF6-2840A0B09F71}"/>
    <cellStyle name="Normal 4 3 2 4" xfId="2568" xr:uid="{3FE244C0-5EE2-4742-B132-F524849341F3}"/>
    <cellStyle name="Normal 4 3 2 4 2" xfId="7724" xr:uid="{A2E6D605-259B-4D44-A320-391D40947644}"/>
    <cellStyle name="Normal 4 3 2 5" xfId="3831" xr:uid="{0EDE3A54-36AF-4564-AC1C-DEB5946B5940}"/>
    <cellStyle name="Normal 4 3 2 5 2" xfId="8960" xr:uid="{12F1E6C5-D892-4E3D-A52B-AA05E8A359E7}"/>
    <cellStyle name="Normal 4 3 2 6" xfId="4436" xr:uid="{7F747F25-B492-46E9-9D07-2AE7BDE00FB6}"/>
    <cellStyle name="Normal 4 3 2 6 2" xfId="9564" xr:uid="{2D4DD4D4-9294-4B84-8F54-F2347C4B136C}"/>
    <cellStyle name="Normal 4 3 2 7" xfId="5533" xr:uid="{AF632827-0EB0-4CBD-8876-A63387FD6369}"/>
    <cellStyle name="Normal 4 3 2 8" xfId="10667" xr:uid="{12FBCA11-8183-4D55-B7C7-C7D446F6FE3A}"/>
    <cellStyle name="Normal 4 3 3" xfId="634" xr:uid="{3BFBFBF2-8A4F-4738-98F5-CFB6E83EA34A}"/>
    <cellStyle name="Normal 4 3 3 2" xfId="1804" xr:uid="{92EAB3B0-E300-4FCD-9CB0-EF4F98DB2B4C}"/>
    <cellStyle name="Normal 4 3 3 2 2" xfId="6962" xr:uid="{0CAE0732-22F5-422E-A5EC-C2EC14F84888}"/>
    <cellStyle name="Normal 4 3 3 3" xfId="2901" xr:uid="{D3A86958-AA7B-4A1F-98F6-8E2CF64F072A}"/>
    <cellStyle name="Normal 4 3 3 3 2" xfId="8057" xr:uid="{0F46EBEC-D772-4D5B-BF55-6CADD873DCBB}"/>
    <cellStyle name="Normal 4 3 3 4" xfId="4769" xr:uid="{91F328DC-BCF0-45BC-935E-628FB65D04B5}"/>
    <cellStyle name="Normal 4 3 3 4 2" xfId="9897" xr:uid="{76489F4A-B50B-428F-B8C8-0A0296B4D70D}"/>
    <cellStyle name="Normal 4 3 3 5" xfId="5866" xr:uid="{B877B975-EBB0-442E-B0A7-42BF487FF9CE}"/>
    <cellStyle name="Normal 4 3 3 6" xfId="11000" xr:uid="{340AA8A5-C198-42AF-81D5-CBB3B759F159}"/>
    <cellStyle name="Normal 4 3 4" xfId="980" xr:uid="{F1C47B92-BACE-4A51-A36E-052EAA63FE6B}"/>
    <cellStyle name="Normal 4 3 4 2" xfId="2140" xr:uid="{A1DEECE1-7A45-44A7-95D0-144B5A7FF2D8}"/>
    <cellStyle name="Normal 4 3 4 2 2" xfId="7298" xr:uid="{8705F743-3558-4178-A959-003D7869DA3A}"/>
    <cellStyle name="Normal 4 3 4 3" xfId="3237" xr:uid="{04DDEF51-05E4-4585-8E6A-749204CAF6E0}"/>
    <cellStyle name="Normal 4 3 4 3 2" xfId="8393" xr:uid="{84A46C86-DC23-40F6-B2E0-47D1FBD72A0B}"/>
    <cellStyle name="Normal 4 3 4 4" xfId="5105" xr:uid="{3B8CF9F5-B635-4695-A8B2-D3DD803C5F7F}"/>
    <cellStyle name="Normal 4 3 4 4 2" xfId="10233" xr:uid="{F3B26289-CA8F-4E87-A8FB-AED21C7A8C6F}"/>
    <cellStyle name="Normal 4 3 4 5" xfId="6203" xr:uid="{77E10578-3286-4F72-9404-C93AF2BAC379}"/>
    <cellStyle name="Normal 4 3 4 6" xfId="11336" xr:uid="{23AFE0CB-A1BD-4FB9-BD31-436B4D49AFB2}"/>
    <cellStyle name="Normal 4 3 5" xfId="1147" xr:uid="{B5299444-F2D8-40A0-A543-12F4C60604D2}"/>
    <cellStyle name="Normal 4 3 5 2" xfId="2282" xr:uid="{05AE3859-D3FD-467A-8B32-FE552E29B48B}"/>
    <cellStyle name="Normal 4 3 5 2 2" xfId="7440" xr:uid="{AB65ED30-4B60-499F-9073-A229A0B0DB40}"/>
    <cellStyle name="Normal 4 3 5 3" xfId="3380" xr:uid="{45954394-FB31-4431-A6A6-D4342DDA8B1A}"/>
    <cellStyle name="Normal 4 3 5 3 2" xfId="8535" xr:uid="{90E896D4-F578-4794-B54C-938850F3AA85}"/>
    <cellStyle name="Normal 4 3 5 4" xfId="5247" xr:uid="{1DF6A6C8-FD34-4619-B154-C93FF0460FB4}"/>
    <cellStyle name="Normal 4 3 5 4 2" xfId="10375" xr:uid="{24F1C4D7-2CC4-47DD-A74B-A19E5C039169}"/>
    <cellStyle name="Normal 4 3 5 5" xfId="6345" xr:uid="{8AD2B3E3-59B2-4C84-A12F-AFC53B96E3D6}"/>
    <cellStyle name="Normal 4 3 5 6" xfId="11478" xr:uid="{BDC5B5FD-886A-48AF-A96F-BA5EF847ABE6}"/>
    <cellStyle name="Normal 4 3 6" xfId="1329" xr:uid="{7C5BA7A1-5313-4E7F-96B5-C32A957CD18F}"/>
    <cellStyle name="Normal 4 3 6 2" xfId="6487" xr:uid="{B1FF7788-EF86-47AB-8787-8446D82C4889}"/>
    <cellStyle name="Normal 4 3 7" xfId="2426" xr:uid="{30B2EF1B-724B-4CEA-AB93-CF23C4CADC0F}"/>
    <cellStyle name="Normal 4 3 7 2" xfId="7582" xr:uid="{9024DF5B-0F52-444B-B54E-8DB19C0F8C59}"/>
    <cellStyle name="Normal 4 3 8" xfId="3689" xr:uid="{A914C27D-DAE7-4711-9C73-D69E6182BE5A}"/>
    <cellStyle name="Normal 4 3 8 2" xfId="8818" xr:uid="{F5496569-AB89-4CA4-BD27-75F01181267B}"/>
    <cellStyle name="Normal 4 3 9" xfId="4294" xr:uid="{CAE38606-FEC1-4674-BA8F-677535762A01}"/>
    <cellStyle name="Normal 4 3 9 2" xfId="9422" xr:uid="{33609DC1-2EED-4028-ABF7-8D8D69198237}"/>
    <cellStyle name="Normal 4 4" xfId="352" xr:uid="{4C94D62A-E8FA-4500-85EC-33AE29963EDE}"/>
    <cellStyle name="Normal 4 4 2" xfId="858" xr:uid="{A7531E7C-FDD0-4A25-8966-3D1A37A78F7B}"/>
    <cellStyle name="Normal 4 4 2 2" xfId="2023" xr:uid="{AF3D4712-AA01-4E57-A5EA-448DADCAF1F2}"/>
    <cellStyle name="Normal 4 4 2 2 2" xfId="7181" xr:uid="{B89C69FB-4226-47BF-B0C7-01B9B652BA95}"/>
    <cellStyle name="Normal 4 4 2 3" xfId="3120" xr:uid="{F732A93A-D664-43EA-BFBE-9BFA0F2247C5}"/>
    <cellStyle name="Normal 4 4 2 3 2" xfId="8276" xr:uid="{F817A8D7-0379-4396-BF21-066E9E1C8BDD}"/>
    <cellStyle name="Normal 4 4 2 4" xfId="4988" xr:uid="{3360F4E2-63C0-4E89-9C35-72F05A6468CF}"/>
    <cellStyle name="Normal 4 4 2 4 2" xfId="10116" xr:uid="{DC50A071-6013-4ED7-9AC6-B1FCA1B3FC8D}"/>
    <cellStyle name="Normal 4 4 2 5" xfId="6086" xr:uid="{6A0C3B0E-0B30-40B9-BEBD-934010616B88}"/>
    <cellStyle name="Normal 4 4 2 6" xfId="11219" xr:uid="{880BA916-658C-48C1-9F8E-AD8963A3E93D}"/>
    <cellStyle name="Normal 4 4 3" xfId="1548" xr:uid="{0D0AB947-B9CA-40A5-95C6-87C51CC14318}"/>
    <cellStyle name="Normal 4 4 3 2" xfId="6706" xr:uid="{EE85880C-2055-4B1B-A24A-FD50F63C3FA0}"/>
    <cellStyle name="Normal 4 4 4" xfId="2645" xr:uid="{BC3A6423-45A4-49BF-8BE6-E29D19C12F78}"/>
    <cellStyle name="Normal 4 4 4 2" xfId="7801" xr:uid="{68ED253B-5BF8-4C52-9F0A-FFB50B1DA1DE}"/>
    <cellStyle name="Normal 4 4 5" xfId="3908" xr:uid="{1C18C77F-05D3-4B46-87B1-F5D94535A86E}"/>
    <cellStyle name="Normal 4 4 5 2" xfId="9037" xr:uid="{D5FDC107-5F92-4EB6-BCA9-1382F7982560}"/>
    <cellStyle name="Normal 4 4 6" xfId="4513" xr:uid="{22CE64EF-B646-4D58-AC5C-C55D203873A1}"/>
    <cellStyle name="Normal 4 4 6 2" xfId="9641" xr:uid="{9421BA2C-E498-4196-BFD3-3D4F7C12E62D}"/>
    <cellStyle name="Normal 4 4 7" xfId="5610" xr:uid="{BA01556E-92B3-4B44-A61D-C338767FCD8F}"/>
    <cellStyle name="Normal 4 4 8" xfId="10744" xr:uid="{694C324F-F85D-4110-8CAB-457471BFB1F5}"/>
    <cellStyle name="Normal 4 5" xfId="207" xr:uid="{FC3B60BA-374A-4F6D-8603-8D47FC6054E4}"/>
    <cellStyle name="Normal 4 5 2" xfId="713" xr:uid="{64FCB28A-5D91-45D1-A2B5-0A0BF54D5B3A}"/>
    <cellStyle name="Normal 4 5 2 2" xfId="1880" xr:uid="{27417117-0341-4614-B4A0-1EEB48653E62}"/>
    <cellStyle name="Normal 4 5 2 2 2" xfId="7038" xr:uid="{AFC7C698-10CD-48E6-B927-53BDD47FFE9F}"/>
    <cellStyle name="Normal 4 5 2 3" xfId="2977" xr:uid="{558B6DC4-7BF5-44A1-930E-B7EBE7333451}"/>
    <cellStyle name="Normal 4 5 2 3 2" xfId="8133" xr:uid="{4BAFA1CC-D900-4BBA-A6C9-624708C958E4}"/>
    <cellStyle name="Normal 4 5 2 4" xfId="4845" xr:uid="{96BA1B56-74C6-4608-B12C-D23C9AB4B7B1}"/>
    <cellStyle name="Normal 4 5 2 4 2" xfId="9973" xr:uid="{CE461612-CFB1-40E7-9779-206F0EE73FC1}"/>
    <cellStyle name="Normal 4 5 2 5" xfId="5942" xr:uid="{455C90DD-35A1-4834-A5B2-EA171D0B4FB2}"/>
    <cellStyle name="Normal 4 5 2 6" xfId="11076" xr:uid="{6F837B9D-9F85-43ED-8BB1-43BF45D5023F}"/>
    <cellStyle name="Normal 4 5 3" xfId="1405" xr:uid="{60FA9440-9F40-4AE9-AF12-6D04FAF1766B}"/>
    <cellStyle name="Normal 4 5 3 2" xfId="6563" xr:uid="{FB2D4962-0CA7-40A2-90BE-EE7CC116CF53}"/>
    <cellStyle name="Normal 4 5 4" xfId="2502" xr:uid="{87CB7B0D-F6FC-4579-AC3B-A598BA5289E7}"/>
    <cellStyle name="Normal 4 5 4 2" xfId="7658" xr:uid="{0D7D98D2-1E79-431E-B99B-7726060BC560}"/>
    <cellStyle name="Normal 4 5 5" xfId="3765" xr:uid="{41BFB79C-D13C-4007-8177-BBC2C816217C}"/>
    <cellStyle name="Normal 4 5 5 2" xfId="8894" xr:uid="{8ACC500F-FF40-4791-8112-21A13DB94D2E}"/>
    <cellStyle name="Normal 4 5 6" xfId="4370" xr:uid="{F47DDDAF-EB15-4BD3-9B27-6D635FCE99A5}"/>
    <cellStyle name="Normal 4 5 6 2" xfId="9498" xr:uid="{5714C762-8E2F-4800-8730-8DB4F1466652}"/>
    <cellStyle name="Normal 4 5 7" xfId="5467" xr:uid="{3185D404-EC5B-497D-B2FB-E1E3B37208E4}"/>
    <cellStyle name="Normal 4 5 8" xfId="10601" xr:uid="{80B1CEE8-0804-43D2-9D77-B4A37BB3F546}"/>
    <cellStyle name="Normal 4 6" xfId="568" xr:uid="{F2AA94E7-93F1-41EE-A6AD-8263C243B0C3}"/>
    <cellStyle name="Normal 4 6 2" xfId="1749" xr:uid="{A4CF4A01-2987-4121-9C15-F4720B696A49}"/>
    <cellStyle name="Normal 4 6 2 2" xfId="6907" xr:uid="{46995303-1BF2-4F22-9D11-A71F96909D90}"/>
    <cellStyle name="Normal 4 6 3" xfId="2846" xr:uid="{AC85996A-80D0-453E-AADE-C2693205090A}"/>
    <cellStyle name="Normal 4 6 3 2" xfId="8002" xr:uid="{D2A8F40E-3D63-41C2-A91B-C3DBC66682FD}"/>
    <cellStyle name="Normal 4 6 4" xfId="4714" xr:uid="{544E36AF-9D8F-48DB-86E1-45DB89C8E201}"/>
    <cellStyle name="Normal 4 6 4 2" xfId="9842" xr:uid="{00A5C214-4760-425E-B6C7-BA2B67B40FA1}"/>
    <cellStyle name="Normal 4 6 5" xfId="5811" xr:uid="{4506CCD2-43F1-4FE1-B8C5-3F40BF73BF6B}"/>
    <cellStyle name="Normal 4 6 6" xfId="10945" xr:uid="{C79788FC-6E11-4508-9276-3AA8207EE6C1}"/>
    <cellStyle name="Normal 4 7" xfId="912" xr:uid="{218D7416-793D-4A46-AF0A-1321E14B09B2}"/>
    <cellStyle name="Normal 4 7 2" xfId="2074" xr:uid="{D7B9A5E6-4EBB-43C2-B044-5208E21B6D15}"/>
    <cellStyle name="Normal 4 7 2 2" xfId="7232" xr:uid="{125E9ABA-193A-4B75-97AC-EA346932F080}"/>
    <cellStyle name="Normal 4 7 3" xfId="3171" xr:uid="{6EB1CF98-BFFE-415E-A5E5-413B2F5306E4}"/>
    <cellStyle name="Normal 4 7 3 2" xfId="8327" xr:uid="{79F9E8CE-28C5-4CF9-B5A7-87860DA3B5BD}"/>
    <cellStyle name="Normal 4 7 4" xfId="5039" xr:uid="{CCC1649E-7629-4364-ABE4-86FE5798E637}"/>
    <cellStyle name="Normal 4 7 4 2" xfId="10167" xr:uid="{2B1A8EF4-A08F-45D0-B6F9-016B8D3BD450}"/>
    <cellStyle name="Normal 4 7 5" xfId="6137" xr:uid="{FD73DCE0-9FF1-44B3-BB7D-69445465AF75}"/>
    <cellStyle name="Normal 4 7 6" xfId="11270" xr:uid="{0355F16A-24E6-4E03-AC3F-A706D78FA6E1}"/>
    <cellStyle name="Normal 4 8" xfId="1067" xr:uid="{BFCA6BA1-0338-4D5A-9A21-8FEAE4C538B8}"/>
    <cellStyle name="Normal 4 8 2" xfId="2216" xr:uid="{CD568377-0BA6-413C-A78A-1EC86FC012B2}"/>
    <cellStyle name="Normal 4 8 2 2" xfId="7374" xr:uid="{51BC5CEE-410A-4DB3-A7BF-EB478008310D}"/>
    <cellStyle name="Normal 4 8 3" xfId="3314" xr:uid="{72C3F64B-FF32-4C75-9F1F-D95D6A5DDAE7}"/>
    <cellStyle name="Normal 4 8 3 2" xfId="8469" xr:uid="{BC748304-C301-4BD5-900C-ED45E9366C29}"/>
    <cellStyle name="Normal 4 8 4" xfId="5181" xr:uid="{5F9AC136-ED02-4544-A7C3-DF35C2A2C276}"/>
    <cellStyle name="Normal 4 8 4 2" xfId="10309" xr:uid="{C800CF24-AC22-4E0A-92A4-CA75AFD8485E}"/>
    <cellStyle name="Normal 4 8 5" xfId="6279" xr:uid="{DE96B9EB-38E3-4E67-876B-3CC40CA3907B}"/>
    <cellStyle name="Normal 4 8 6" xfId="11412" xr:uid="{F129B0DC-D646-4639-9BA0-C1F7AA3B8211}"/>
    <cellStyle name="Normal 4 9" xfId="1262" xr:uid="{18B15102-46F0-4C1F-8420-55FDF0CD47D8}"/>
    <cellStyle name="Normal 4 9 2" xfId="6421" xr:uid="{A82A26A9-2ECF-49FD-9B9A-F8A91E1EAD51}"/>
    <cellStyle name="Normal 40" xfId="64" xr:uid="{00000000-0005-0000-0000-000093000000}"/>
    <cellStyle name="Normal 40 10" xfId="3674" xr:uid="{A874B39D-18BD-4EA4-BF77-4A973C4353B2}"/>
    <cellStyle name="Normal 40 10 2" xfId="8803" xr:uid="{48CA5526-1E5B-404C-B62D-48BF32A7DBC5}"/>
    <cellStyle name="Normal 40 11" xfId="4267" xr:uid="{1171B47F-3942-4795-8E74-7C2F00AE7067}"/>
    <cellStyle name="Normal 40 11 2" xfId="9395" xr:uid="{DF685461-9DFD-4DBC-8AFF-29846664F125}"/>
    <cellStyle name="Normal 40 12" xfId="5364" xr:uid="{2D2D0038-BA01-4002-BEAE-781CE9C07BEC}"/>
    <cellStyle name="Normal 40 13" xfId="10497" xr:uid="{B7B6CBE8-DACE-49C4-B69C-7E4CEFA44306}"/>
    <cellStyle name="Normal 40 2" xfId="165" xr:uid="{00000000-0005-0000-0000-000094000000}"/>
    <cellStyle name="Normal 40 2 10" xfId="5430" xr:uid="{85CDB4C5-2C95-4F54-B21D-7DFD1F1181A6}"/>
    <cellStyle name="Normal 40 2 11" xfId="10564" xr:uid="{33B12E7D-8772-4DE9-929D-2E88185F3E03}"/>
    <cellStyle name="Normal 40 2 2" xfId="313" xr:uid="{B5F50839-B8BA-4393-966F-208A56A83CED}"/>
    <cellStyle name="Normal 40 2 2 2" xfId="819" xr:uid="{ABEB212C-5EEF-4C29-866B-AB3FA4056797}"/>
    <cellStyle name="Normal 40 2 2 2 2" xfId="1985" xr:uid="{E4988D89-94FB-4269-8EF1-4127873A64D1}"/>
    <cellStyle name="Normal 40 2 2 2 2 2" xfId="7143" xr:uid="{DCBDA80E-DF2E-49B6-A263-96B99C83B76C}"/>
    <cellStyle name="Normal 40 2 2 2 3" xfId="3082" xr:uid="{4AC3D88F-CB8B-410F-AF85-F0F1A59D0CBC}"/>
    <cellStyle name="Normal 40 2 2 2 3 2" xfId="8238" xr:uid="{F410D060-0AE5-474A-AF38-C110A0DB2E30}"/>
    <cellStyle name="Normal 40 2 2 2 4" xfId="4950" xr:uid="{2F6C79BC-CB41-4D58-9DFA-7070265AF4F2}"/>
    <cellStyle name="Normal 40 2 2 2 4 2" xfId="10078" xr:uid="{39E69B99-B049-401B-B4EA-E9260281C037}"/>
    <cellStyle name="Normal 40 2 2 2 5" xfId="6047" xr:uid="{1F6D8599-52A4-4625-8079-CCDB87D37D44}"/>
    <cellStyle name="Normal 40 2 2 2 6" xfId="11181" xr:uid="{AB10839B-4F12-4E19-B4C9-497869D06B4F}"/>
    <cellStyle name="Normal 40 2 2 3" xfId="1510" xr:uid="{25D3D22E-0A25-422E-A6A2-984F990B7CFE}"/>
    <cellStyle name="Normal 40 2 2 3 2" xfId="6668" xr:uid="{E0CC5759-7CCA-46E3-BA7C-B61549238832}"/>
    <cellStyle name="Normal 40 2 2 4" xfId="2607" xr:uid="{CC1779F3-A6D5-4C0D-8995-37D6D8928BE9}"/>
    <cellStyle name="Normal 40 2 2 4 2" xfId="7763" xr:uid="{3D258A4E-891B-4609-A45D-FD198645F82D}"/>
    <cellStyle name="Normal 40 2 2 5" xfId="3870" xr:uid="{074A797D-00B8-4C31-AB02-23BC23884BE5}"/>
    <cellStyle name="Normal 40 2 2 5 2" xfId="8999" xr:uid="{70FAC624-AEB2-45A6-B301-5FD247F0FD8A}"/>
    <cellStyle name="Normal 40 2 2 6" xfId="4475" xr:uid="{0A0D2D91-C40B-480F-8DED-0D38385F82C5}"/>
    <cellStyle name="Normal 40 2 2 6 2" xfId="9603" xr:uid="{9470257E-4ADE-4475-9948-7EF68AF1D097}"/>
    <cellStyle name="Normal 40 2 2 7" xfId="5572" xr:uid="{CCEE9448-C058-4BD5-81A6-06016CA629EB}"/>
    <cellStyle name="Normal 40 2 2 8" xfId="10706" xr:uid="{524A829E-FD5C-4F42-B7E4-18C61C8C24C6}"/>
    <cellStyle name="Normal 40 2 3" xfId="674" xr:uid="{5ABEC26C-19DA-4F01-A25D-91EFEEC207CE}"/>
    <cellStyle name="Normal 40 2 3 2" xfId="1843" xr:uid="{10F192D0-6637-412F-AE3F-C7ABDD467315}"/>
    <cellStyle name="Normal 40 2 3 2 2" xfId="7001" xr:uid="{9ABB8DC6-069F-4813-BD9F-5D44E9689B0C}"/>
    <cellStyle name="Normal 40 2 3 3" xfId="2940" xr:uid="{D3356E4C-9CD9-4756-8868-1434FF22BCF3}"/>
    <cellStyle name="Normal 40 2 3 3 2" xfId="8096" xr:uid="{7228A073-9973-42C6-805F-ED997E569A4F}"/>
    <cellStyle name="Normal 40 2 3 4" xfId="4808" xr:uid="{23D28202-D3D7-4D7A-8655-21CABAA7FEE3}"/>
    <cellStyle name="Normal 40 2 3 4 2" xfId="9936" xr:uid="{2B74E722-2B4B-40FF-A509-631F82E033EC}"/>
    <cellStyle name="Normal 40 2 3 5" xfId="5905" xr:uid="{8F3D9C04-2A1E-41F1-B79D-A08CE49DC661}"/>
    <cellStyle name="Normal 40 2 3 6" xfId="11039" xr:uid="{CD4B33DA-CB9D-41F3-9E90-E1AEBCFA7C26}"/>
    <cellStyle name="Normal 40 2 4" xfId="1019" xr:uid="{048EB014-D925-420E-B3EB-F3893A550066}"/>
    <cellStyle name="Normal 40 2 4 2" xfId="2179" xr:uid="{8E62650A-A1A0-4C2F-854D-E72D4680F6C3}"/>
    <cellStyle name="Normal 40 2 4 2 2" xfId="7337" xr:uid="{28AC4B2F-CBC6-419C-BA51-EE705D16CF35}"/>
    <cellStyle name="Normal 40 2 4 3" xfId="3276" xr:uid="{C953B41A-8E10-4B24-8DEB-2BB7995F8188}"/>
    <cellStyle name="Normal 40 2 4 3 2" xfId="8432" xr:uid="{98AB1B79-3956-4A82-889E-931CD4A6F9A9}"/>
    <cellStyle name="Normal 40 2 4 4" xfId="5144" xr:uid="{03C257CC-CDC0-4CF3-84C2-888CB55A74B9}"/>
    <cellStyle name="Normal 40 2 4 4 2" xfId="10272" xr:uid="{97DA269D-EC08-4B0B-AA58-28A6A75D4F42}"/>
    <cellStyle name="Normal 40 2 4 5" xfId="6242" xr:uid="{B1FFF41E-989F-44BA-8AA6-0627FB78FEE5}"/>
    <cellStyle name="Normal 40 2 4 6" xfId="11375" xr:uid="{4DD1CE6C-B40E-4AAB-B65B-EE182F270CB5}"/>
    <cellStyle name="Normal 40 2 5" xfId="1186" xr:uid="{19E2F97A-4A7A-44FD-B287-CD551DC2B825}"/>
    <cellStyle name="Normal 40 2 5 2" xfId="2321" xr:uid="{DC852FC0-93CA-4D94-B95C-06867C873C0B}"/>
    <cellStyle name="Normal 40 2 5 2 2" xfId="7479" xr:uid="{6AEAF4A7-6D18-46D8-9AB2-B1BCA1004FB9}"/>
    <cellStyle name="Normal 40 2 5 3" xfId="3419" xr:uid="{632436C8-5CDA-4E3E-938A-83F4ECEEAC89}"/>
    <cellStyle name="Normal 40 2 5 3 2" xfId="8574" xr:uid="{FE8887AA-2264-4026-AF0C-0FA50E6E4D96}"/>
    <cellStyle name="Normal 40 2 5 4" xfId="5286" xr:uid="{9091D95B-A5A1-4437-A7B7-917F87831C0C}"/>
    <cellStyle name="Normal 40 2 5 4 2" xfId="10414" xr:uid="{58D9046E-D818-401F-99C4-7E1AAE5B1811}"/>
    <cellStyle name="Normal 40 2 5 5" xfId="6384" xr:uid="{70388DA2-0C80-49AA-9D8F-F47BBCDCF667}"/>
    <cellStyle name="Normal 40 2 5 6" xfId="11517" xr:uid="{DC4C0B77-C5F8-4F0E-ADEE-DC6C24FA708C}"/>
    <cellStyle name="Normal 40 2 6" xfId="1368" xr:uid="{D711AE73-9D79-4240-B06F-3CBCB48F674E}"/>
    <cellStyle name="Normal 40 2 6 2" xfId="6526" xr:uid="{D3D28995-53BC-4284-A0CC-2706260A45FA}"/>
    <cellStyle name="Normal 40 2 7" xfId="2465" xr:uid="{FF73C858-2D69-428D-85E4-70C9F7B1125F}"/>
    <cellStyle name="Normal 40 2 7 2" xfId="7621" xr:uid="{052A5DEC-23E0-49B0-993A-DB69FACE6542}"/>
    <cellStyle name="Normal 40 2 8" xfId="3728" xr:uid="{B731E247-75E7-40F0-9C8B-D77E9616E95C}"/>
    <cellStyle name="Normal 40 2 8 2" xfId="8857" xr:uid="{7B168CF4-6B24-4C75-BED8-8348FCC4D0B3}"/>
    <cellStyle name="Normal 40 2 9" xfId="4333" xr:uid="{4BC24634-7553-45AA-B0CA-581825478574}"/>
    <cellStyle name="Normal 40 2 9 2" xfId="9461" xr:uid="{24F5283B-38FC-432B-B662-1443321C71F6}"/>
    <cellStyle name="Normal 40 3" xfId="392" xr:uid="{1D11AC69-8A0E-4FDC-94C0-D6FDD89A1E86}"/>
    <cellStyle name="Normal 40 3 2" xfId="898" xr:uid="{342A30B9-22C2-431C-8290-3B472039ED8D}"/>
    <cellStyle name="Normal 40 3 2 2" xfId="2062" xr:uid="{67A7623C-EDFB-4011-86B5-6C3BD583F75F}"/>
    <cellStyle name="Normal 40 3 2 2 2" xfId="7220" xr:uid="{2D0B2F60-591E-4C76-957A-FB2AC8196E36}"/>
    <cellStyle name="Normal 40 3 2 3" xfId="3159" xr:uid="{679FE3D9-A820-4323-AE3D-B8CC081144E3}"/>
    <cellStyle name="Normal 40 3 2 3 2" xfId="8315" xr:uid="{0427575B-1FC4-4396-BDFD-C18C72A3FAAB}"/>
    <cellStyle name="Normal 40 3 2 4" xfId="5027" xr:uid="{3E878F4B-B5A0-4CFF-90C3-34868E75CF48}"/>
    <cellStyle name="Normal 40 3 2 4 2" xfId="10155" xr:uid="{A8BC6351-82B7-483D-AD8D-0999997926DD}"/>
    <cellStyle name="Normal 40 3 2 5" xfId="6125" xr:uid="{76EF7894-74BC-4FDD-9BA6-BD7660B4C73C}"/>
    <cellStyle name="Normal 40 3 2 6" xfId="11258" xr:uid="{79C2661A-4A98-411D-8CD8-072417BABD35}"/>
    <cellStyle name="Normal 40 3 3" xfId="1587" xr:uid="{9BD9D6B8-9B27-420D-89D3-01A8B7826C34}"/>
    <cellStyle name="Normal 40 3 3 2" xfId="6745" xr:uid="{7868BDF1-8745-459A-BF5A-D17402D888B6}"/>
    <cellStyle name="Normal 40 3 4" xfId="2684" xr:uid="{B97F3F2C-0446-41BD-AB06-E564979F37D6}"/>
    <cellStyle name="Normal 40 3 4 2" xfId="7840" xr:uid="{3A79E6F4-4C0E-42B4-ACFC-27A2B4A6E174}"/>
    <cellStyle name="Normal 40 3 5" xfId="3947" xr:uid="{8FAAE0BF-77DD-493A-BDF4-B41C6BD99860}"/>
    <cellStyle name="Normal 40 3 5 2" xfId="9076" xr:uid="{867BF40B-509C-4D36-A752-C200CAEC43C5}"/>
    <cellStyle name="Normal 40 3 6" xfId="4552" xr:uid="{B3F07A5F-536D-4828-B66C-601881B561CB}"/>
    <cellStyle name="Normal 40 3 6 2" xfId="9680" xr:uid="{5EAE8558-F64C-44C8-99E2-F970161F3BD3}"/>
    <cellStyle name="Normal 40 3 7" xfId="5649" xr:uid="{60030277-D104-440A-8EA9-67EED8540552}"/>
    <cellStyle name="Normal 40 3 8" xfId="10783" xr:uid="{3B9EAF64-5218-48BD-9785-45779E3EB0F9}"/>
    <cellStyle name="Normal 40 4" xfId="247" xr:uid="{5A41A221-D140-447A-B6ED-782D5378713E}"/>
    <cellStyle name="Normal 40 4 2" xfId="753" xr:uid="{46BF1627-9A9A-4DA4-BFD7-4757030F68B3}"/>
    <cellStyle name="Normal 40 4 2 2" xfId="1919" xr:uid="{11D6AEB1-303E-4B6B-B3FF-E741216DE3A5}"/>
    <cellStyle name="Normal 40 4 2 2 2" xfId="7077" xr:uid="{65AADA70-3DD9-4945-A25B-EF5AC2870BF6}"/>
    <cellStyle name="Normal 40 4 2 3" xfId="3016" xr:uid="{A7ABE119-ABE9-4074-A640-57DA26A7F876}"/>
    <cellStyle name="Normal 40 4 2 3 2" xfId="8172" xr:uid="{E6426E94-71FC-4EC3-B5D2-7413C73A5706}"/>
    <cellStyle name="Normal 40 4 2 4" xfId="4884" xr:uid="{27306482-C0F2-4BD7-891E-423101E4E44B}"/>
    <cellStyle name="Normal 40 4 2 4 2" xfId="10012" xr:uid="{4B7A0A5D-A42D-4FD5-852E-90DE96EEA859}"/>
    <cellStyle name="Normal 40 4 2 5" xfId="5981" xr:uid="{1FF73BE5-8248-48C8-958E-02177443013A}"/>
    <cellStyle name="Normal 40 4 2 6" xfId="11115" xr:uid="{2F07D09F-970C-4ACF-87E5-4C0A42BE6082}"/>
    <cellStyle name="Normal 40 4 3" xfId="1444" xr:uid="{4CA8B88E-E9E3-48F8-A275-F8EA0D3A4155}"/>
    <cellStyle name="Normal 40 4 3 2" xfId="6602" xr:uid="{C0EF157F-CC90-4F93-86B1-3D7346D7E01B}"/>
    <cellStyle name="Normal 40 4 4" xfId="2541" xr:uid="{7055F21F-EB5F-4D57-8BD9-E0C6A851215E}"/>
    <cellStyle name="Normal 40 4 4 2" xfId="7697" xr:uid="{790A59A7-F6CF-4961-9DD2-2C5486734AED}"/>
    <cellStyle name="Normal 40 4 5" xfId="3804" xr:uid="{31CE386F-F026-4658-9507-3E62E6221DCE}"/>
    <cellStyle name="Normal 40 4 5 2" xfId="8933" xr:uid="{D3672CED-16AC-4988-A2D9-8E9EA27E0D36}"/>
    <cellStyle name="Normal 40 4 6" xfId="4409" xr:uid="{8BAD91B4-24DF-4675-ACBE-7162FD82D6DD}"/>
    <cellStyle name="Normal 40 4 6 2" xfId="9537" xr:uid="{FCCD4921-51CB-4BDD-87E9-08621E301C14}"/>
    <cellStyle name="Normal 40 4 7" xfId="5506" xr:uid="{494ED2BF-5845-4A37-9197-8E56F2077887}"/>
    <cellStyle name="Normal 40 4 8" xfId="10640" xr:uid="{46BF1AF1-70AF-4FC6-9319-60F5E27B0266}"/>
    <cellStyle name="Normal 40 5" xfId="617" xr:uid="{0BCE89E6-20C3-44D3-9BCE-7512F00416EF}"/>
    <cellStyle name="Normal 40 5 2" xfId="1789" xr:uid="{27FC146B-09B7-4166-BC87-D9AD5AA083B1}"/>
    <cellStyle name="Normal 40 5 2 2" xfId="6947" xr:uid="{B3FB2154-7715-4DBE-BF81-3F1128F83880}"/>
    <cellStyle name="Normal 40 5 3" xfId="2886" xr:uid="{1244D32F-0D46-4A9D-8749-132EB7E9AA02}"/>
    <cellStyle name="Normal 40 5 3 2" xfId="8042" xr:uid="{5E0BBD6C-4251-431E-97EE-2F993183B9F5}"/>
    <cellStyle name="Normal 40 5 4" xfId="4754" xr:uid="{54A63890-34EC-4E1D-8339-60B34F842015}"/>
    <cellStyle name="Normal 40 5 4 2" xfId="9882" xr:uid="{315A2042-38A9-4FA5-9F70-1F85119D7887}"/>
    <cellStyle name="Normal 40 5 5" xfId="5851" xr:uid="{F26B9D80-51B4-444C-B98D-20715766CF36}"/>
    <cellStyle name="Normal 40 5 6" xfId="10985" xr:uid="{FABED234-E8D9-4191-9B18-B280689C3AEF}"/>
    <cellStyle name="Normal 40 6" xfId="951" xr:uid="{1A9D3DEF-B88A-4C93-A6D9-F2C3642B17D8}"/>
    <cellStyle name="Normal 40 6 2" xfId="2113" xr:uid="{EE40CF9B-E1BE-4688-A3B6-59F70EDB22E8}"/>
    <cellStyle name="Normal 40 6 2 2" xfId="7271" xr:uid="{B8BF37A7-902C-4937-AD94-87A5A974251E}"/>
    <cellStyle name="Normal 40 6 3" xfId="3210" xr:uid="{6719DBB2-4CC6-489D-ABD5-36B545CB33C4}"/>
    <cellStyle name="Normal 40 6 3 2" xfId="8366" xr:uid="{623CCD23-9237-43CA-B7DD-7B47FDF28205}"/>
    <cellStyle name="Normal 40 6 4" xfId="5078" xr:uid="{1308CDC1-FA25-4875-841E-F7B181E6AF65}"/>
    <cellStyle name="Normal 40 6 4 2" xfId="10206" xr:uid="{7F02E099-9750-407A-B4BE-B9E6200A9F68}"/>
    <cellStyle name="Normal 40 6 5" xfId="6176" xr:uid="{ADE19360-95F6-444D-B1B2-7926A18254CC}"/>
    <cellStyle name="Normal 40 6 6" xfId="11309" xr:uid="{26B14730-1B6D-47A3-AD78-D305C99D7CD5}"/>
    <cellStyle name="Normal 40 7" xfId="1110" xr:uid="{4B165276-89CD-4FC4-B73E-82CE247B6628}"/>
    <cellStyle name="Normal 40 7 2" xfId="2255" xr:uid="{52FA45AB-6109-459C-91E9-195E80F46E73}"/>
    <cellStyle name="Normal 40 7 2 2" xfId="7413" xr:uid="{99DAB45D-F260-491E-A0F7-56DED58CA653}"/>
    <cellStyle name="Normal 40 7 3" xfId="3353" xr:uid="{31C61452-5AF8-4279-9D58-3B089BCAED63}"/>
    <cellStyle name="Normal 40 7 3 2" xfId="8508" xr:uid="{8D27FA0D-250F-4D03-8E44-31F403AEF5B3}"/>
    <cellStyle name="Normal 40 7 4" xfId="5220" xr:uid="{64710DB7-D509-41C8-A595-E1F76D52903D}"/>
    <cellStyle name="Normal 40 7 4 2" xfId="10348" xr:uid="{AC6F9312-DD35-45F9-BB31-3BC70E9267E3}"/>
    <cellStyle name="Normal 40 7 5" xfId="6318" xr:uid="{05A47FA4-7248-4532-A5DB-9AC72AC6D3FA}"/>
    <cellStyle name="Normal 40 7 6" xfId="11451" xr:uid="{3A7C6EBF-06E4-4A8C-BA34-BB52B21B5558}"/>
    <cellStyle name="Normal 40 8" xfId="1301" xr:uid="{6E496E50-31FC-47BA-BC1C-B945B5C7D9B8}"/>
    <cellStyle name="Normal 40 8 2" xfId="6460" xr:uid="{827BED7C-B901-4BD4-BC16-472C3CAAE3A3}"/>
    <cellStyle name="Normal 40 9" xfId="2398" xr:uid="{8ABEFA12-E180-4566-98FB-E99A273847A5}"/>
    <cellStyle name="Normal 40 9 2" xfId="7555" xr:uid="{F03A27E4-6F0F-4E19-8BDC-2AAB7404D9DC}"/>
    <cellStyle name="Normal 41" xfId="65" xr:uid="{00000000-0005-0000-0000-000095000000}"/>
    <cellStyle name="Normal 41 10" xfId="3675" xr:uid="{299B4239-DB4C-4B91-841B-1D53E4E553EA}"/>
    <cellStyle name="Normal 41 10 2" xfId="8804" xr:uid="{5B7FA9EA-4A76-4144-9440-6E8FB6E6D267}"/>
    <cellStyle name="Normal 41 11" xfId="4268" xr:uid="{E4D9DCDF-64FC-4AB8-A990-66B754232BF9}"/>
    <cellStyle name="Normal 41 11 2" xfId="9396" xr:uid="{93A8B109-9DCF-4E02-B85C-E78A5926CD41}"/>
    <cellStyle name="Normal 41 12" xfId="5365" xr:uid="{C605F8A0-4352-4C7A-961C-0B3048591A2C}"/>
    <cellStyle name="Normal 41 13" xfId="10498" xr:uid="{063162E2-20C2-40B7-8909-FB2614EE567D}"/>
    <cellStyle name="Normal 41 2" xfId="166" xr:uid="{00000000-0005-0000-0000-000096000000}"/>
    <cellStyle name="Normal 41 2 10" xfId="5431" xr:uid="{CD7A2C44-2CB0-4B8C-AB04-379FAECDB9B8}"/>
    <cellStyle name="Normal 41 2 11" xfId="10565" xr:uid="{CF939CF5-01BF-4B22-B854-5DAA5171BDAF}"/>
    <cellStyle name="Normal 41 2 2" xfId="314" xr:uid="{654534CD-69D5-41A8-9436-C1BFC3C14384}"/>
    <cellStyle name="Normal 41 2 2 2" xfId="820" xr:uid="{8041A0E4-CD02-46DC-9A02-160B68131BC4}"/>
    <cellStyle name="Normal 41 2 2 2 2" xfId="1986" xr:uid="{9156CED7-2678-4E5B-8827-53547EB10FBA}"/>
    <cellStyle name="Normal 41 2 2 2 2 2" xfId="7144" xr:uid="{670C0299-4C5F-4968-9B49-8B085395441F}"/>
    <cellStyle name="Normal 41 2 2 2 3" xfId="3083" xr:uid="{7A453564-D9F7-43A2-A001-52960EEB9785}"/>
    <cellStyle name="Normal 41 2 2 2 3 2" xfId="8239" xr:uid="{36F00721-4BBE-4907-A484-FD52A9E3B3E6}"/>
    <cellStyle name="Normal 41 2 2 2 4" xfId="4951" xr:uid="{788E5FC6-8B97-4746-9827-4B6C82710BB9}"/>
    <cellStyle name="Normal 41 2 2 2 4 2" xfId="10079" xr:uid="{1B48C313-8176-48DD-A80B-31FA14BC00B7}"/>
    <cellStyle name="Normal 41 2 2 2 5" xfId="6048" xr:uid="{BA6CF3F3-4DB6-4EE7-B4B6-2E0A505D79E5}"/>
    <cellStyle name="Normal 41 2 2 2 6" xfId="11182" xr:uid="{D7D62B36-6709-4FFA-A4C8-3067CF39FCD6}"/>
    <cellStyle name="Normal 41 2 2 3" xfId="1511" xr:uid="{782561E9-AD0B-4997-8D73-1AE15FC6863D}"/>
    <cellStyle name="Normal 41 2 2 3 2" xfId="6669" xr:uid="{17B83994-5861-42F4-AF54-03F882E11E5C}"/>
    <cellStyle name="Normal 41 2 2 4" xfId="2608" xr:uid="{F1BDB7BA-C8CD-4429-AFDA-2CBDD2A8CD7A}"/>
    <cellStyle name="Normal 41 2 2 4 2" xfId="7764" xr:uid="{220F89A6-05C5-4A9B-A841-EF24C1B3E193}"/>
    <cellStyle name="Normal 41 2 2 5" xfId="3871" xr:uid="{0635DD4C-2F4F-4755-B88B-02F89F364CE4}"/>
    <cellStyle name="Normal 41 2 2 5 2" xfId="9000" xr:uid="{03BCCA97-65CC-4487-92B1-F9236AD22973}"/>
    <cellStyle name="Normal 41 2 2 6" xfId="4476" xr:uid="{0824FCD3-3B3B-490C-B778-0D0D9773BBF9}"/>
    <cellStyle name="Normal 41 2 2 6 2" xfId="9604" xr:uid="{79EB38C3-7242-4165-B000-8E309918697C}"/>
    <cellStyle name="Normal 41 2 2 7" xfId="5573" xr:uid="{B0642802-9BE7-49CF-9714-72401322570E}"/>
    <cellStyle name="Normal 41 2 2 8" xfId="10707" xr:uid="{6AC511A8-6EBC-4AA2-BE72-BD33C3003A84}"/>
    <cellStyle name="Normal 41 2 3" xfId="675" xr:uid="{44B604C3-9B62-450C-8A00-2D91AEF3DCD6}"/>
    <cellStyle name="Normal 41 2 3 2" xfId="1844" xr:uid="{C6E5591B-B64B-4C58-86B1-1BE8CE69455B}"/>
    <cellStyle name="Normal 41 2 3 2 2" xfId="7002" xr:uid="{5714506A-E3A4-4947-B3D8-CA24EA413409}"/>
    <cellStyle name="Normal 41 2 3 3" xfId="2941" xr:uid="{32091DE3-1CD9-475D-B43E-3DD1DC265C85}"/>
    <cellStyle name="Normal 41 2 3 3 2" xfId="8097" xr:uid="{EA2C93AB-3735-443B-A667-F0C70913D021}"/>
    <cellStyle name="Normal 41 2 3 4" xfId="4809" xr:uid="{109FFC71-A52C-4918-A462-D50E431B3F6F}"/>
    <cellStyle name="Normal 41 2 3 4 2" xfId="9937" xr:uid="{7A77A499-02B7-4284-9D80-15A9F14745E1}"/>
    <cellStyle name="Normal 41 2 3 5" xfId="5906" xr:uid="{0DB303D5-4F58-41B6-A1DA-31BBD6533A94}"/>
    <cellStyle name="Normal 41 2 3 6" xfId="11040" xr:uid="{3D8597F0-D9CF-4DC1-BBE8-FD09DFCFF003}"/>
    <cellStyle name="Normal 41 2 4" xfId="1020" xr:uid="{CF5AB04A-B4A2-422F-815B-AAC7414D2FBC}"/>
    <cellStyle name="Normal 41 2 4 2" xfId="2180" xr:uid="{C82648FE-3985-4385-B4B8-735F4C796D14}"/>
    <cellStyle name="Normal 41 2 4 2 2" xfId="7338" xr:uid="{D6F6CF37-0F4C-42DD-B592-509CAA02A0BB}"/>
    <cellStyle name="Normal 41 2 4 3" xfId="3277" xr:uid="{3D02C5F2-8DAB-4E05-B88C-3CCF1ADCA7E1}"/>
    <cellStyle name="Normal 41 2 4 3 2" xfId="8433" xr:uid="{E32C77FC-634F-4587-9EF6-A3954772A9EF}"/>
    <cellStyle name="Normal 41 2 4 4" xfId="5145" xr:uid="{9AAFF8E1-C85F-45A6-BA74-9A458767B5AA}"/>
    <cellStyle name="Normal 41 2 4 4 2" xfId="10273" xr:uid="{11C6ED70-653F-4067-B492-CB676989BD05}"/>
    <cellStyle name="Normal 41 2 4 5" xfId="6243" xr:uid="{21149AFE-B29B-408C-88CF-52FB90ADC6B4}"/>
    <cellStyle name="Normal 41 2 4 6" xfId="11376" xr:uid="{723B9801-84CA-4815-962C-F5E957D7D19C}"/>
    <cellStyle name="Normal 41 2 5" xfId="1187" xr:uid="{A5187410-0042-437F-8B36-AA2710A51304}"/>
    <cellStyle name="Normal 41 2 5 2" xfId="2322" xr:uid="{6DDCDE76-3661-48C4-AE3B-12799FA57DAF}"/>
    <cellStyle name="Normal 41 2 5 2 2" xfId="7480" xr:uid="{257C7490-5110-490C-AF71-E001D36ED845}"/>
    <cellStyle name="Normal 41 2 5 3" xfId="3420" xr:uid="{3A38B556-5BB8-4670-8972-8693E7C5530A}"/>
    <cellStyle name="Normal 41 2 5 3 2" xfId="8575" xr:uid="{CC0F8CE4-E522-4958-8044-E6F018B6B017}"/>
    <cellStyle name="Normal 41 2 5 4" xfId="5287" xr:uid="{9EB6C308-35DE-4107-A4E9-26EB9B7A1857}"/>
    <cellStyle name="Normal 41 2 5 4 2" xfId="10415" xr:uid="{CA2AD675-7B4A-409C-994F-24941FAE58F5}"/>
    <cellStyle name="Normal 41 2 5 5" xfId="6385" xr:uid="{A797B972-6C8C-4F15-AA01-AC0288C6A624}"/>
    <cellStyle name="Normal 41 2 5 6" xfId="11518" xr:uid="{368E0765-F2C0-4437-B64C-1015D76185D5}"/>
    <cellStyle name="Normal 41 2 6" xfId="1369" xr:uid="{A705E92C-2439-483F-95AE-808CE629081A}"/>
    <cellStyle name="Normal 41 2 6 2" xfId="6527" xr:uid="{2567B8F4-A12E-451E-B3C4-F94C4F97B9EA}"/>
    <cellStyle name="Normal 41 2 7" xfId="2466" xr:uid="{CCC7056D-EDF5-4195-B1DF-D132FA0A353F}"/>
    <cellStyle name="Normal 41 2 7 2" xfId="7622" xr:uid="{8795DF65-CCC6-4525-903A-3FF263702176}"/>
    <cellStyle name="Normal 41 2 8" xfId="3729" xr:uid="{343E9863-CCDB-47F4-953B-E7F4903378A7}"/>
    <cellStyle name="Normal 41 2 8 2" xfId="8858" xr:uid="{30FEB028-7E42-4E71-A4A0-8930FF83C4DA}"/>
    <cellStyle name="Normal 41 2 9" xfId="4334" xr:uid="{31BA79E2-484B-4540-ADA8-376F0E1844AF}"/>
    <cellStyle name="Normal 41 2 9 2" xfId="9462" xr:uid="{93911E04-42DD-48C5-9C7B-43182E062883}"/>
    <cellStyle name="Normal 41 3" xfId="393" xr:uid="{50849A5E-E563-4781-A5DE-B68DDD102D26}"/>
    <cellStyle name="Normal 41 3 2" xfId="899" xr:uid="{43562722-54B2-4675-B354-7057C3A0BB88}"/>
    <cellStyle name="Normal 41 3 2 2" xfId="2063" xr:uid="{1FA4829B-E354-4040-A84E-5664F6945A8F}"/>
    <cellStyle name="Normal 41 3 2 2 2" xfId="7221" xr:uid="{C57475C2-C1B3-4C7E-88D4-4C47A32FD152}"/>
    <cellStyle name="Normal 41 3 2 3" xfId="3160" xr:uid="{E0599867-E947-49DE-9D40-FE119F9E1AE2}"/>
    <cellStyle name="Normal 41 3 2 3 2" xfId="8316" xr:uid="{D1EC5E9C-70F0-4A44-B478-AABC14C13FA7}"/>
    <cellStyle name="Normal 41 3 2 4" xfId="5028" xr:uid="{C662A9BB-5ADF-41F3-A1CC-A790AB2CB8F2}"/>
    <cellStyle name="Normal 41 3 2 4 2" xfId="10156" xr:uid="{7B877519-00A3-48F3-8319-950A96F840A0}"/>
    <cellStyle name="Normal 41 3 2 5" xfId="6126" xr:uid="{44D64404-BA4B-4C7E-9079-3CD23ABD92EF}"/>
    <cellStyle name="Normal 41 3 2 6" xfId="11259" xr:uid="{00AEB28F-4C6A-4FD0-9E23-72D74C00905E}"/>
    <cellStyle name="Normal 41 3 3" xfId="1588" xr:uid="{589485C2-3E32-4FDD-A619-83FDA2D59360}"/>
    <cellStyle name="Normal 41 3 3 2" xfId="6746" xr:uid="{A503CF88-033E-4BEE-B3B7-179E9D65EE21}"/>
    <cellStyle name="Normal 41 3 4" xfId="2685" xr:uid="{11D70054-E190-41FD-82D7-F31D01335FFF}"/>
    <cellStyle name="Normal 41 3 4 2" xfId="7841" xr:uid="{A93973FF-A720-4AD6-976E-ECE986EEB9D1}"/>
    <cellStyle name="Normal 41 3 5" xfId="3948" xr:uid="{01A8B397-4FA9-4D14-A18A-A0B3B6A6BB45}"/>
    <cellStyle name="Normal 41 3 5 2" xfId="9077" xr:uid="{909CEB37-D25E-4A9D-8C6F-BF28D502E99C}"/>
    <cellStyle name="Normal 41 3 6" xfId="4553" xr:uid="{EBFA0B79-1DBD-4A6D-AE92-6347A7106683}"/>
    <cellStyle name="Normal 41 3 6 2" xfId="9681" xr:uid="{107E4245-5AB2-4535-BD05-478862CA81D5}"/>
    <cellStyle name="Normal 41 3 7" xfId="5650" xr:uid="{CF77416A-BC3F-42CB-A148-CCBA7A84B447}"/>
    <cellStyle name="Normal 41 3 8" xfId="10784" xr:uid="{A9F9B68E-EA11-4D8B-9ACA-0E414796F8DB}"/>
    <cellStyle name="Normal 41 4" xfId="248" xr:uid="{79DF2227-47DD-47F4-8C3C-03A5FEEC966F}"/>
    <cellStyle name="Normal 41 4 2" xfId="754" xr:uid="{F5A77604-95DE-4B62-83EA-D9C21E79896F}"/>
    <cellStyle name="Normal 41 4 2 2" xfId="1920" xr:uid="{EF13B9A6-DF5F-42DE-BE39-4EBDA77B43A3}"/>
    <cellStyle name="Normal 41 4 2 2 2" xfId="7078" xr:uid="{946BB41F-4EE7-4E2F-BE1C-39D587812798}"/>
    <cellStyle name="Normal 41 4 2 3" xfId="3017" xr:uid="{1D9A0C65-14D3-423A-9678-A9028AC15269}"/>
    <cellStyle name="Normal 41 4 2 3 2" xfId="8173" xr:uid="{8A145FA6-9EBB-4F44-A372-FEDE0CED50B5}"/>
    <cellStyle name="Normal 41 4 2 4" xfId="4885" xr:uid="{E5CCB173-007C-447C-A720-4478D563D20C}"/>
    <cellStyle name="Normal 41 4 2 4 2" xfId="10013" xr:uid="{EBA22448-58E4-4938-8DE8-46F4736BBD33}"/>
    <cellStyle name="Normal 41 4 2 5" xfId="5982" xr:uid="{E74FA14E-E839-450C-8B2F-A15C8201B5E7}"/>
    <cellStyle name="Normal 41 4 2 6" xfId="11116" xr:uid="{44593D88-18E3-4D36-8AAA-5AD83C70011B}"/>
    <cellStyle name="Normal 41 4 3" xfId="1445" xr:uid="{1065CC09-C2A3-489C-A78A-407867011F75}"/>
    <cellStyle name="Normal 41 4 3 2" xfId="6603" xr:uid="{A209A586-FD06-453A-AAFF-47E6B22B3165}"/>
    <cellStyle name="Normal 41 4 4" xfId="2542" xr:uid="{B520B8A4-6ADB-4E1B-869B-FCBD35E61B52}"/>
    <cellStyle name="Normal 41 4 4 2" xfId="7698" xr:uid="{CEC67748-8BF3-4807-958A-C62DBFF809E7}"/>
    <cellStyle name="Normal 41 4 5" xfId="3805" xr:uid="{5BB2EDFA-5D0A-4D68-8DF2-8B00788925F4}"/>
    <cellStyle name="Normal 41 4 5 2" xfId="8934" xr:uid="{604DF9AE-994B-45BE-B504-1FAEDA860BD2}"/>
    <cellStyle name="Normal 41 4 6" xfId="4410" xr:uid="{42539679-352F-487E-8FE9-298A05921546}"/>
    <cellStyle name="Normal 41 4 6 2" xfId="9538" xr:uid="{CFA4BF05-160F-412D-9A74-8C182F1EC45C}"/>
    <cellStyle name="Normal 41 4 7" xfId="5507" xr:uid="{A5575A41-97A9-424A-A29B-3717FB9655D4}"/>
    <cellStyle name="Normal 41 4 8" xfId="10641" xr:uid="{3F40F464-C308-4E75-BAD7-E688EE160B3B}"/>
    <cellStyle name="Normal 41 5" xfId="618" xr:uid="{0A907ABF-C0BA-48C5-99F6-823F444D992A}"/>
    <cellStyle name="Normal 41 5 2" xfId="1790" xr:uid="{BDFC751E-7707-4D26-8A53-534560198F6C}"/>
    <cellStyle name="Normal 41 5 2 2" xfId="6948" xr:uid="{29667AA4-D693-4D29-A70E-38AA96A4204A}"/>
    <cellStyle name="Normal 41 5 3" xfId="2887" xr:uid="{8DC680BF-54ED-4DDB-82E6-BD87B7665914}"/>
    <cellStyle name="Normal 41 5 3 2" xfId="8043" xr:uid="{B9FE6221-992E-4E3C-9881-B57613F6EACE}"/>
    <cellStyle name="Normal 41 5 4" xfId="4755" xr:uid="{07CA22BF-FEAE-421E-AC4A-56E725EFBEBC}"/>
    <cellStyle name="Normal 41 5 4 2" xfId="9883" xr:uid="{F8DD11DF-DAF8-437B-B1EE-5D9C9D3F7A53}"/>
    <cellStyle name="Normal 41 5 5" xfId="5852" xr:uid="{423AE1B1-D3A5-4F4E-83BA-D9BA137A9962}"/>
    <cellStyle name="Normal 41 5 6" xfId="10986" xr:uid="{7C9C766C-053D-412F-A2DE-529C9D5F3360}"/>
    <cellStyle name="Normal 41 6" xfId="952" xr:uid="{FA7254C9-AED4-4B48-99F4-F6FCC3DEE93A}"/>
    <cellStyle name="Normal 41 6 2" xfId="2114" xr:uid="{AF048A0C-457C-4CFA-95E8-6649B8861731}"/>
    <cellStyle name="Normal 41 6 2 2" xfId="7272" xr:uid="{8DB049AA-DC32-44C6-8DC2-33436B9C6D85}"/>
    <cellStyle name="Normal 41 6 3" xfId="3211" xr:uid="{0C8E06C2-5FF7-4E80-A159-D0AE555C9AF2}"/>
    <cellStyle name="Normal 41 6 3 2" xfId="8367" xr:uid="{B97E04BF-84B2-4A50-B5C6-7ABB4E5628FB}"/>
    <cellStyle name="Normal 41 6 4" xfId="5079" xr:uid="{2434D9D6-6690-4943-8083-4871779E1BCB}"/>
    <cellStyle name="Normal 41 6 4 2" xfId="10207" xr:uid="{640E64DE-0E3F-4D54-9DCD-83AE7A7C4344}"/>
    <cellStyle name="Normal 41 6 5" xfId="6177" xr:uid="{5D945BD0-4E93-43EC-B496-1BF90F964966}"/>
    <cellStyle name="Normal 41 6 6" xfId="11310" xr:uid="{92D39B45-56DE-46EA-A8F1-828ACCB35045}"/>
    <cellStyle name="Normal 41 7" xfId="1111" xr:uid="{88745E3D-95E7-4EAD-BDCB-7080845F9BB0}"/>
    <cellStyle name="Normal 41 7 2" xfId="2256" xr:uid="{D33451ED-2CA7-4716-8DE7-E79493FFDB4A}"/>
    <cellStyle name="Normal 41 7 2 2" xfId="7414" xr:uid="{41FF53E0-3633-483C-9989-61634FB0BC78}"/>
    <cellStyle name="Normal 41 7 3" xfId="3354" xr:uid="{A3ECA3BE-35F4-46A6-92F4-19B09D590B02}"/>
    <cellStyle name="Normal 41 7 3 2" xfId="8509" xr:uid="{E1C014CA-B188-43AF-8834-C44B636C33CF}"/>
    <cellStyle name="Normal 41 7 4" xfId="5221" xr:uid="{3B4A8F5C-3D58-45C8-990C-432F1FFC7DEE}"/>
    <cellStyle name="Normal 41 7 4 2" xfId="10349" xr:uid="{FC02754E-D246-4DC3-ABE1-587ED31AAB1D}"/>
    <cellStyle name="Normal 41 7 5" xfId="6319" xr:uid="{4A8EACF4-F0A3-4B2B-AF02-4C5AD6338721}"/>
    <cellStyle name="Normal 41 7 6" xfId="11452" xr:uid="{835BBAC5-982B-4313-9C57-68E350DC64BB}"/>
    <cellStyle name="Normal 41 8" xfId="1302" xr:uid="{ECDEBB39-ACBF-46BC-9530-37BFADA51C94}"/>
    <cellStyle name="Normal 41 8 2" xfId="6461" xr:uid="{F449AA55-AE7D-4898-AF8B-3A3ED1DC57C2}"/>
    <cellStyle name="Normal 41 9" xfId="2399" xr:uid="{5B70E79D-9D87-43E3-959C-810D58F074F4}"/>
    <cellStyle name="Normal 41 9 2" xfId="7556" xr:uid="{064AE4BD-75A6-4190-ABAC-B61C8DE0C544}"/>
    <cellStyle name="Normal 42" xfId="57" xr:uid="{00000000-0005-0000-0000-000097000000}"/>
    <cellStyle name="Normal 42 10" xfId="3667" xr:uid="{816F6F1B-A015-43A4-AF37-63076BFC51ED}"/>
    <cellStyle name="Normal 42 10 2" xfId="8796" xr:uid="{94784328-0357-4725-80FC-3C7B36D4E992}"/>
    <cellStyle name="Normal 42 11" xfId="4260" xr:uid="{4C935546-301A-4C46-AFCA-14F5DDE7250D}"/>
    <cellStyle name="Normal 42 11 2" xfId="9388" xr:uid="{FAF3C8ED-7182-4A8A-9ADE-BC8C6B1F470B}"/>
    <cellStyle name="Normal 42 12" xfId="5357" xr:uid="{11D4BEC5-393A-4715-8E83-99455CF615DA}"/>
    <cellStyle name="Normal 42 13" xfId="10490" xr:uid="{809876A2-0292-4611-A8EF-E7952C99A9C9}"/>
    <cellStyle name="Normal 42 2" xfId="158" xr:uid="{00000000-0005-0000-0000-000098000000}"/>
    <cellStyle name="Normal 42 2 10" xfId="5423" xr:uid="{9670605E-E695-4620-84E5-371FDA551949}"/>
    <cellStyle name="Normal 42 2 11" xfId="10557" xr:uid="{DC4CDDFE-33BC-4312-9274-5FC90F632F78}"/>
    <cellStyle name="Normal 42 2 2" xfId="306" xr:uid="{5B7A0914-987B-4C4C-B828-BAABBAFBF13F}"/>
    <cellStyle name="Normal 42 2 2 2" xfId="812" xr:uid="{9E0E7D0A-9864-4A90-ADD8-10DC4CF81738}"/>
    <cellStyle name="Normal 42 2 2 2 2" xfId="1978" xr:uid="{9462F813-9FC5-47FB-9142-CF53EBE16017}"/>
    <cellStyle name="Normal 42 2 2 2 2 2" xfId="7136" xr:uid="{D6DAC1B6-E040-4583-976C-B1B6D947AEDC}"/>
    <cellStyle name="Normal 42 2 2 2 3" xfId="3075" xr:uid="{DE18C9D4-B7D4-4367-ABDB-145250CB36AC}"/>
    <cellStyle name="Normal 42 2 2 2 3 2" xfId="8231" xr:uid="{6B76B80A-626F-413A-8CDB-3C9AEC9311A4}"/>
    <cellStyle name="Normal 42 2 2 2 4" xfId="4943" xr:uid="{2A5B7714-59F7-4819-BC8C-03AA4F72083C}"/>
    <cellStyle name="Normal 42 2 2 2 4 2" xfId="10071" xr:uid="{047737C2-085A-48B1-8840-EB0629815462}"/>
    <cellStyle name="Normal 42 2 2 2 5" xfId="6040" xr:uid="{1DDB6E69-40B6-4D5B-8B65-4A7712626102}"/>
    <cellStyle name="Normal 42 2 2 2 6" xfId="11174" xr:uid="{5C9EE468-6FFA-4E1A-A460-A5AC9AA4CA9A}"/>
    <cellStyle name="Normal 42 2 2 3" xfId="1503" xr:uid="{613D237A-A56F-4093-8472-7D845F225C33}"/>
    <cellStyle name="Normal 42 2 2 3 2" xfId="6661" xr:uid="{35029CDF-EEDE-42FF-9A81-96F3B8F92EA0}"/>
    <cellStyle name="Normal 42 2 2 4" xfId="2600" xr:uid="{0AF129BA-DA4F-453E-967E-B05956078328}"/>
    <cellStyle name="Normal 42 2 2 4 2" xfId="7756" xr:uid="{824224E6-A890-4CEC-88A6-AA6CD24253F8}"/>
    <cellStyle name="Normal 42 2 2 5" xfId="3863" xr:uid="{F8C95D0E-5021-478F-AA67-B7B4FEECDCE7}"/>
    <cellStyle name="Normal 42 2 2 5 2" xfId="8992" xr:uid="{7A044F7D-1643-43AB-BDB0-E694F460E260}"/>
    <cellStyle name="Normal 42 2 2 6" xfId="4468" xr:uid="{7AD70BD6-5A67-49AF-B5AA-3E7105E3D6BD}"/>
    <cellStyle name="Normal 42 2 2 6 2" xfId="9596" xr:uid="{2412BCC6-DA85-4DB0-9750-656D81306792}"/>
    <cellStyle name="Normal 42 2 2 7" xfId="5565" xr:uid="{DC173B0F-2FB9-4054-83A9-B6CF4E9386D5}"/>
    <cellStyle name="Normal 42 2 2 8" xfId="10699" xr:uid="{C86C8531-42CA-43AF-A7CB-808FF63D7D99}"/>
    <cellStyle name="Normal 42 2 3" xfId="667" xr:uid="{E21FF2B9-30D3-45BA-9DE5-33B8F9646330}"/>
    <cellStyle name="Normal 42 2 3 2" xfId="1836" xr:uid="{0DA23DFF-8C99-41C3-A59C-7B9999E4ED27}"/>
    <cellStyle name="Normal 42 2 3 2 2" xfId="6994" xr:uid="{E1CB4467-39CB-4517-807F-7510E266E8FD}"/>
    <cellStyle name="Normal 42 2 3 3" xfId="2933" xr:uid="{835C84C0-3149-4333-9E56-EF10F9DC926B}"/>
    <cellStyle name="Normal 42 2 3 3 2" xfId="8089" xr:uid="{D54D3216-795D-4715-9C63-8BFD2AE794F3}"/>
    <cellStyle name="Normal 42 2 3 4" xfId="4801" xr:uid="{91A4B245-2341-40D7-BF69-2611EACA252D}"/>
    <cellStyle name="Normal 42 2 3 4 2" xfId="9929" xr:uid="{C9CB2FDD-823E-4F37-831F-D391A9FBCF42}"/>
    <cellStyle name="Normal 42 2 3 5" xfId="5898" xr:uid="{D5A5DAF9-150E-404E-8A2F-4C46BB4B89E3}"/>
    <cellStyle name="Normal 42 2 3 6" xfId="11032" xr:uid="{4A101D3F-F9AA-4EFC-9D9C-D40409B16F1F}"/>
    <cellStyle name="Normal 42 2 4" xfId="1012" xr:uid="{DFAB351D-FF1C-4318-A890-02857C19B10D}"/>
    <cellStyle name="Normal 42 2 4 2" xfId="2172" xr:uid="{460E17B5-5710-48AA-A0CC-0769D17B8AD1}"/>
    <cellStyle name="Normal 42 2 4 2 2" xfId="7330" xr:uid="{572AFC06-C7E3-4224-8748-282153D68D20}"/>
    <cellStyle name="Normal 42 2 4 3" xfId="3269" xr:uid="{0EA9EC74-A775-4ACC-A8BC-2FF501969B82}"/>
    <cellStyle name="Normal 42 2 4 3 2" xfId="8425" xr:uid="{378A8648-EA0E-43D9-A259-EBC19CC980CA}"/>
    <cellStyle name="Normal 42 2 4 4" xfId="5137" xr:uid="{9B29DCE2-DCF3-4F9A-B53C-3287F36F784C}"/>
    <cellStyle name="Normal 42 2 4 4 2" xfId="10265" xr:uid="{52E4C5EB-A1EA-4898-BBE3-B214FF23AA46}"/>
    <cellStyle name="Normal 42 2 4 5" xfId="6235" xr:uid="{722656A7-8721-4C36-BAC2-D37BBA8B74A3}"/>
    <cellStyle name="Normal 42 2 4 6" xfId="11368" xr:uid="{F6DDD59C-581E-4919-9B54-A8879B641F51}"/>
    <cellStyle name="Normal 42 2 5" xfId="1179" xr:uid="{E2C49E11-238D-4B42-8EFA-3F9437FA0F01}"/>
    <cellStyle name="Normal 42 2 5 2" xfId="2314" xr:uid="{C156D5A7-6F17-49D4-88AD-A145000C0A1C}"/>
    <cellStyle name="Normal 42 2 5 2 2" xfId="7472" xr:uid="{302509D4-C97A-4A63-91DC-8E22BDE7EAC0}"/>
    <cellStyle name="Normal 42 2 5 3" xfId="3412" xr:uid="{BC675DFF-34DC-4286-BAAA-0A8E5C187595}"/>
    <cellStyle name="Normal 42 2 5 3 2" xfId="8567" xr:uid="{C60CF730-7B89-48E3-9A92-68E326330AA9}"/>
    <cellStyle name="Normal 42 2 5 4" xfId="5279" xr:uid="{216D7472-33D2-4C16-91ED-44777B349F8C}"/>
    <cellStyle name="Normal 42 2 5 4 2" xfId="10407" xr:uid="{402A35D5-7B8C-4C4B-B9EC-8116A2F42BB2}"/>
    <cellStyle name="Normal 42 2 5 5" xfId="6377" xr:uid="{C4194140-9937-4DCE-B19E-3FC9EC725AB4}"/>
    <cellStyle name="Normal 42 2 5 6" xfId="11510" xr:uid="{DB326109-ADD6-4F66-BA4B-41F7E9D17475}"/>
    <cellStyle name="Normal 42 2 6" xfId="1361" xr:uid="{FE5148E6-4B7E-476E-8335-7A214EA5B545}"/>
    <cellStyle name="Normal 42 2 6 2" xfId="6519" xr:uid="{FD1A4456-E037-4EEA-9364-999D311000C0}"/>
    <cellStyle name="Normal 42 2 7" xfId="2458" xr:uid="{90A43B65-2F75-4209-A2AC-4FE4A281332D}"/>
    <cellStyle name="Normal 42 2 7 2" xfId="7614" xr:uid="{DAC497DD-89A1-429F-B179-7FD9AC0CF65C}"/>
    <cellStyle name="Normal 42 2 8" xfId="3721" xr:uid="{1AC1FB08-6AB1-4514-9E46-79FCBEF6381D}"/>
    <cellStyle name="Normal 42 2 8 2" xfId="8850" xr:uid="{C349F607-CF1F-4491-8A3F-5A283D8B5DC4}"/>
    <cellStyle name="Normal 42 2 9" xfId="4326" xr:uid="{C4630C1A-04EA-4645-8D17-C7E8DF5DEDDA}"/>
    <cellStyle name="Normal 42 2 9 2" xfId="9454" xr:uid="{ACB33EF5-ADA1-4C99-9601-5E9B5A59209B}"/>
    <cellStyle name="Normal 42 3" xfId="385" xr:uid="{9D1F1F03-C009-4A5E-93D6-F013B95CE2D6}"/>
    <cellStyle name="Normal 42 3 2" xfId="891" xr:uid="{74A86448-DC7F-4BF3-A0BB-137E0B0E2B95}"/>
    <cellStyle name="Normal 42 3 2 2" xfId="2055" xr:uid="{3EFF975B-248E-49B3-800D-6B3230BDABE7}"/>
    <cellStyle name="Normal 42 3 2 2 2" xfId="7213" xr:uid="{29BF406D-F7FA-4C3F-B1A8-AF1F62F39DED}"/>
    <cellStyle name="Normal 42 3 2 3" xfId="3152" xr:uid="{375F0EEE-0225-418D-AE0D-2C4FA8BE142A}"/>
    <cellStyle name="Normal 42 3 2 3 2" xfId="8308" xr:uid="{71FABDC3-98A3-40A7-907C-1A7CAD6661B6}"/>
    <cellStyle name="Normal 42 3 2 4" xfId="5020" xr:uid="{B86F2C64-4169-43D4-8B77-F83D9E8C7B3E}"/>
    <cellStyle name="Normal 42 3 2 4 2" xfId="10148" xr:uid="{88AB2786-7001-43C5-88A0-1AAE5D53AE1F}"/>
    <cellStyle name="Normal 42 3 2 5" xfId="6118" xr:uid="{486F8D59-2931-48B6-99FA-94133811B16C}"/>
    <cellStyle name="Normal 42 3 2 6" xfId="11251" xr:uid="{45294AF8-4570-44B4-BA8B-93E2229673C3}"/>
    <cellStyle name="Normal 42 3 3" xfId="1580" xr:uid="{10CA5121-364B-48EC-BFD0-EDA97CD1822F}"/>
    <cellStyle name="Normal 42 3 3 2" xfId="6738" xr:uid="{2B907C5D-E11F-4661-BC7D-212F79E0844F}"/>
    <cellStyle name="Normal 42 3 4" xfId="2677" xr:uid="{AB87079C-E956-421F-B8BA-81BF8389125F}"/>
    <cellStyle name="Normal 42 3 4 2" xfId="7833" xr:uid="{C98FAC4C-90FC-4CBC-A09A-C44D447F7FBF}"/>
    <cellStyle name="Normal 42 3 5" xfId="3940" xr:uid="{902F3300-D3D6-47CC-87F8-337FFAC2396C}"/>
    <cellStyle name="Normal 42 3 5 2" xfId="9069" xr:uid="{1959C19F-C9C3-41F1-A67A-BF757170A4DC}"/>
    <cellStyle name="Normal 42 3 6" xfId="4545" xr:uid="{F6E758FC-877E-4BCE-8FBD-AC0D3ED5F2A8}"/>
    <cellStyle name="Normal 42 3 6 2" xfId="9673" xr:uid="{4D134E6E-AB1A-467E-BE36-D9B00783E738}"/>
    <cellStyle name="Normal 42 3 7" xfId="5642" xr:uid="{09D311E1-B25E-401A-B54F-F11C933F2440}"/>
    <cellStyle name="Normal 42 3 8" xfId="10776" xr:uid="{2163E1E1-8CDA-4233-A437-B9D5A41F71DB}"/>
    <cellStyle name="Normal 42 4" xfId="240" xr:uid="{925E685C-6008-412C-B0CC-9F03D264FC2F}"/>
    <cellStyle name="Normal 42 4 2" xfId="746" xr:uid="{DF0AF7FB-A3E4-4790-AF25-839C5DA395D0}"/>
    <cellStyle name="Normal 42 4 2 2" xfId="1912" xr:uid="{B94DAA98-7916-4B28-AE92-CB46BB80DF1E}"/>
    <cellStyle name="Normal 42 4 2 2 2" xfId="7070" xr:uid="{0FD216E7-EB34-4349-B9C0-940BF36BE9B8}"/>
    <cellStyle name="Normal 42 4 2 3" xfId="3009" xr:uid="{3F929642-247B-438F-9FF9-3F0882F0B47D}"/>
    <cellStyle name="Normal 42 4 2 3 2" xfId="8165" xr:uid="{A4CF84EA-6C03-43DA-AEA7-49FADD2339DB}"/>
    <cellStyle name="Normal 42 4 2 4" xfId="4877" xr:uid="{91D75C0C-B5E1-4BD1-B08B-1979350A681E}"/>
    <cellStyle name="Normal 42 4 2 4 2" xfId="10005" xr:uid="{3C22D641-DD4D-4F58-BCC9-44B0F8B603ED}"/>
    <cellStyle name="Normal 42 4 2 5" xfId="5974" xr:uid="{D562B581-FC8E-4312-A5F6-759ECC3EE71F}"/>
    <cellStyle name="Normal 42 4 2 6" xfId="11108" xr:uid="{ACD167A0-3B1C-4B91-9F47-77EF42EEFEF0}"/>
    <cellStyle name="Normal 42 4 3" xfId="1437" xr:uid="{EDCDAD65-D179-4ABC-AE3B-FE1D396DEEF3}"/>
    <cellStyle name="Normal 42 4 3 2" xfId="6595" xr:uid="{0379A311-0E0A-4AB1-819D-9017100E80A1}"/>
    <cellStyle name="Normal 42 4 4" xfId="2534" xr:uid="{D2854A91-19A9-4ECE-82A5-496112E5A295}"/>
    <cellStyle name="Normal 42 4 4 2" xfId="7690" xr:uid="{19821176-60C8-4C2E-97BA-D161203282F0}"/>
    <cellStyle name="Normal 42 4 5" xfId="3797" xr:uid="{D4D016A6-9173-487B-99BF-0D084808AB7C}"/>
    <cellStyle name="Normal 42 4 5 2" xfId="8926" xr:uid="{65E3FFD8-B9A4-467A-8272-1D9595B16444}"/>
    <cellStyle name="Normal 42 4 6" xfId="4402" xr:uid="{B43CC473-3D58-4E3A-B2F6-8AB138922306}"/>
    <cellStyle name="Normal 42 4 6 2" xfId="9530" xr:uid="{D1BBD523-C001-4351-A9C1-CF1F004D329F}"/>
    <cellStyle name="Normal 42 4 7" xfId="5499" xr:uid="{BA91ABFA-1B5C-4F69-86BC-CCB23DC72F5C}"/>
    <cellStyle name="Normal 42 4 8" xfId="10633" xr:uid="{D0A527A4-9639-40E9-B767-449877039FB2}"/>
    <cellStyle name="Normal 42 5" xfId="610" xr:uid="{7988256E-D9E2-4901-A51D-C076172413C1}"/>
    <cellStyle name="Normal 42 5 2" xfId="1782" xr:uid="{0C0E0EB2-3A33-4AD3-8370-2499D4E3990A}"/>
    <cellStyle name="Normal 42 5 2 2" xfId="6940" xr:uid="{10A43D61-EDEA-49CA-9D62-D59A98CF9554}"/>
    <cellStyle name="Normal 42 5 3" xfId="2879" xr:uid="{12461B29-07B0-4001-AD86-B5DBB744E251}"/>
    <cellStyle name="Normal 42 5 3 2" xfId="8035" xr:uid="{8FFA136C-EACD-40B5-8284-72F86B66B038}"/>
    <cellStyle name="Normal 42 5 4" xfId="4747" xr:uid="{F5EFE09D-10A7-4B0C-A070-BC5EA1E7FF11}"/>
    <cellStyle name="Normal 42 5 4 2" xfId="9875" xr:uid="{C59D4794-2816-4730-85A8-F92BBCAE9B1F}"/>
    <cellStyle name="Normal 42 5 5" xfId="5844" xr:uid="{BF19D28E-2144-46EC-94A1-AD058DB4DE89}"/>
    <cellStyle name="Normal 42 5 6" xfId="10978" xr:uid="{D1132D6E-B187-464E-AC73-DB359EF483FA}"/>
    <cellStyle name="Normal 42 6" xfId="944" xr:uid="{0777CBA1-0F80-47A0-A162-D04F0D5C78F6}"/>
    <cellStyle name="Normal 42 6 2" xfId="2106" xr:uid="{256648AC-24BB-430B-B518-181A2E02DF49}"/>
    <cellStyle name="Normal 42 6 2 2" xfId="7264" xr:uid="{56F443B9-351E-4159-8D75-9E7DE75994A6}"/>
    <cellStyle name="Normal 42 6 3" xfId="3203" xr:uid="{08508AEF-963A-4BE1-96E1-1E3740E763E7}"/>
    <cellStyle name="Normal 42 6 3 2" xfId="8359" xr:uid="{4DAF60BA-8454-4A2A-A7C3-8D4A258F3577}"/>
    <cellStyle name="Normal 42 6 4" xfId="5071" xr:uid="{EC59598B-20B5-4F6C-9BA9-FDD4D98FB744}"/>
    <cellStyle name="Normal 42 6 4 2" xfId="10199" xr:uid="{C7278925-26AF-407C-8129-920ECCAFF262}"/>
    <cellStyle name="Normal 42 6 5" xfId="6169" xr:uid="{8ADA26C3-0DF6-49D4-B2EE-6AF47F6E63F3}"/>
    <cellStyle name="Normal 42 6 6" xfId="11302" xr:uid="{DE872AB8-1941-40E7-BBEE-A236E758D90F}"/>
    <cellStyle name="Normal 42 7" xfId="1103" xr:uid="{05DA4B04-D4E2-40C1-8634-9C833E65F5F7}"/>
    <cellStyle name="Normal 42 7 2" xfId="2248" xr:uid="{06555A50-CAFA-4A5C-9D48-81A9267836AC}"/>
    <cellStyle name="Normal 42 7 2 2" xfId="7406" xr:uid="{E3982C19-025D-4BCF-BCBC-B72739007DE2}"/>
    <cellStyle name="Normal 42 7 3" xfId="3346" xr:uid="{60F42CC2-7F51-45EC-9172-0A289F2F5317}"/>
    <cellStyle name="Normal 42 7 3 2" xfId="8501" xr:uid="{BFF20F17-B958-49A9-A929-38D597D140B1}"/>
    <cellStyle name="Normal 42 7 4" xfId="5213" xr:uid="{5DBFB5EA-008C-4B6C-BB95-C6525042DDF4}"/>
    <cellStyle name="Normal 42 7 4 2" xfId="10341" xr:uid="{5DCD12ED-514D-4FFB-8CCF-38AB21E3B548}"/>
    <cellStyle name="Normal 42 7 5" xfId="6311" xr:uid="{04A1B224-3789-4E39-A39E-2452A27523B1}"/>
    <cellStyle name="Normal 42 7 6" xfId="11444" xr:uid="{8C1E43B0-8FD1-4895-A4DF-D416A2634978}"/>
    <cellStyle name="Normal 42 8" xfId="1294" xr:uid="{76DE0090-EAA2-49F0-95AF-90022841EDD8}"/>
    <cellStyle name="Normal 42 8 2" xfId="6453" xr:uid="{DD8372DC-4B4A-442A-A324-748F70BBD62D}"/>
    <cellStyle name="Normal 42 9" xfId="2391" xr:uid="{AC514739-9F2C-48AC-AF66-E91353BB8D55}"/>
    <cellStyle name="Normal 42 9 2" xfId="7548" xr:uid="{982EB3BA-F9E1-4EA4-A865-08A26391E92D}"/>
    <cellStyle name="Normal 43" xfId="58" xr:uid="{00000000-0005-0000-0000-000099000000}"/>
    <cellStyle name="Normal 43 10" xfId="3668" xr:uid="{F6D85CF0-ECD4-4AFF-BEB6-E442A9720C52}"/>
    <cellStyle name="Normal 43 10 2" xfId="8797" xr:uid="{B19114A8-0FDC-46F0-A8A6-3A06502682B3}"/>
    <cellStyle name="Normal 43 11" xfId="4261" xr:uid="{0A82C9A3-F0DA-4609-81CF-E51AC4F2963C}"/>
    <cellStyle name="Normal 43 11 2" xfId="9389" xr:uid="{A0CBE08D-F0A4-47F8-9C4F-1475486AF841}"/>
    <cellStyle name="Normal 43 12" xfId="5358" xr:uid="{DC8FC3BC-8CE0-4299-A7BD-7ED2CDFA64A4}"/>
    <cellStyle name="Normal 43 13" xfId="10491" xr:uid="{72DE2D73-DAF4-4D2C-8D59-C5CA1D03BA81}"/>
    <cellStyle name="Normal 43 2" xfId="159" xr:uid="{00000000-0005-0000-0000-00009A000000}"/>
    <cellStyle name="Normal 43 2 10" xfId="5424" xr:uid="{CB9C53BD-606E-4999-B06A-74EF7BB4E31C}"/>
    <cellStyle name="Normal 43 2 11" xfId="10558" xr:uid="{E4E9E2A4-A680-4CB4-8D4C-E352D567B274}"/>
    <cellStyle name="Normal 43 2 2" xfId="307" xr:uid="{63446F34-5421-494F-8182-A6455DAC50F9}"/>
    <cellStyle name="Normal 43 2 2 2" xfId="813" xr:uid="{2842AA42-20A9-46DE-9736-5D37A04EEBA3}"/>
    <cellStyle name="Normal 43 2 2 2 2" xfId="1979" xr:uid="{F55F6939-1E75-4944-9D3B-431446A9DD38}"/>
    <cellStyle name="Normal 43 2 2 2 2 2" xfId="7137" xr:uid="{4B5C6B86-ECE2-4301-B0A2-E0B101420B7F}"/>
    <cellStyle name="Normal 43 2 2 2 3" xfId="3076" xr:uid="{EEFE4217-A3F8-4822-8137-99AB184489EE}"/>
    <cellStyle name="Normal 43 2 2 2 3 2" xfId="8232" xr:uid="{8ED9C0C5-C066-4E38-AF38-013DDC50BDAC}"/>
    <cellStyle name="Normal 43 2 2 2 4" xfId="4944" xr:uid="{FEB0753C-566F-4647-8FA1-55DB3E1D6D71}"/>
    <cellStyle name="Normal 43 2 2 2 4 2" xfId="10072" xr:uid="{E3DB2D6F-BB6A-4BBD-88C5-C545E6CCBD48}"/>
    <cellStyle name="Normal 43 2 2 2 5" xfId="6041" xr:uid="{AEE5C7F1-3D65-42E8-B841-F9A4145FB1F7}"/>
    <cellStyle name="Normal 43 2 2 2 6" xfId="11175" xr:uid="{8D5649E8-D89B-4C5A-ADB9-4E1D47876C43}"/>
    <cellStyle name="Normal 43 2 2 3" xfId="1504" xr:uid="{312B19A5-E21A-4106-B3C4-3695BE18E3C2}"/>
    <cellStyle name="Normal 43 2 2 3 2" xfId="6662" xr:uid="{FF396F3F-9FAD-4189-AA71-E9FB692B32C5}"/>
    <cellStyle name="Normal 43 2 2 4" xfId="2601" xr:uid="{463D682B-A469-44D3-AF5C-082E8A2D4212}"/>
    <cellStyle name="Normal 43 2 2 4 2" xfId="7757" xr:uid="{A98EAA73-49E3-4490-B767-45177F2BC829}"/>
    <cellStyle name="Normal 43 2 2 5" xfId="3864" xr:uid="{4DF21553-B324-4547-87D2-DB6D9F8C6D57}"/>
    <cellStyle name="Normal 43 2 2 5 2" xfId="8993" xr:uid="{C5E0A1D2-BC9F-4EDB-85AC-C2AD7BAC64C5}"/>
    <cellStyle name="Normal 43 2 2 6" xfId="4469" xr:uid="{C824D342-2A59-4827-8218-EBE5983FC292}"/>
    <cellStyle name="Normal 43 2 2 6 2" xfId="9597" xr:uid="{A9CB7BE8-BCD6-4D0A-A546-AE1CDC19E05C}"/>
    <cellStyle name="Normal 43 2 2 7" xfId="5566" xr:uid="{1C6D0398-3BAA-45FB-84FA-5C95F1CCFF6C}"/>
    <cellStyle name="Normal 43 2 2 8" xfId="10700" xr:uid="{E2BA8479-5C30-46BB-9EBC-8382A1A36708}"/>
    <cellStyle name="Normal 43 2 3" xfId="668" xr:uid="{B96E8399-AF1A-4330-BAC2-42AB9FE781A4}"/>
    <cellStyle name="Normal 43 2 3 2" xfId="1837" xr:uid="{967B6C53-A915-4A94-AE58-C8F68BFF5A2F}"/>
    <cellStyle name="Normal 43 2 3 2 2" xfId="6995" xr:uid="{C17C522B-3819-48C0-B1E0-B8F242C98669}"/>
    <cellStyle name="Normal 43 2 3 3" xfId="2934" xr:uid="{6B5EF990-FFC9-4E8E-855A-7F9924B0D582}"/>
    <cellStyle name="Normal 43 2 3 3 2" xfId="8090" xr:uid="{79B469FB-0E42-4069-807B-9704B8FEDBF3}"/>
    <cellStyle name="Normal 43 2 3 4" xfId="4802" xr:uid="{30785A7D-5CC5-4B27-8B40-3722B7995792}"/>
    <cellStyle name="Normal 43 2 3 4 2" xfId="9930" xr:uid="{1203B1B2-1D13-48A7-8AC4-5F8C33888F1A}"/>
    <cellStyle name="Normal 43 2 3 5" xfId="5899" xr:uid="{5D05E40C-A09F-4EBE-9702-E26ECB0C0D05}"/>
    <cellStyle name="Normal 43 2 3 6" xfId="11033" xr:uid="{C7D9C4C8-FC57-40C3-9BC0-50E772D592CC}"/>
    <cellStyle name="Normal 43 2 4" xfId="1013" xr:uid="{6E878162-3D6D-46F6-A543-DD99F82A9438}"/>
    <cellStyle name="Normal 43 2 4 2" xfId="2173" xr:uid="{D2CC3211-ECA5-4141-9D72-DFB50FCA065B}"/>
    <cellStyle name="Normal 43 2 4 2 2" xfId="7331" xr:uid="{2C2C1C49-D114-4494-BDEF-1F6DC150EC6F}"/>
    <cellStyle name="Normal 43 2 4 3" xfId="3270" xr:uid="{61D72E2B-6470-4970-BFC2-442D8CD67CE1}"/>
    <cellStyle name="Normal 43 2 4 3 2" xfId="8426" xr:uid="{BE0558DC-9861-4FF2-96C1-2AFB5E3C99AF}"/>
    <cellStyle name="Normal 43 2 4 4" xfId="5138" xr:uid="{3133AE88-1222-4657-B16D-B701B888D487}"/>
    <cellStyle name="Normal 43 2 4 4 2" xfId="10266" xr:uid="{0D23B300-B1F2-4C68-B337-05FB1073F37E}"/>
    <cellStyle name="Normal 43 2 4 5" xfId="6236" xr:uid="{1EA8708E-56F5-424D-AE53-91FC4F0BB018}"/>
    <cellStyle name="Normal 43 2 4 6" xfId="11369" xr:uid="{57DADDAA-FDB4-466D-A85C-6B5AB34DB2EC}"/>
    <cellStyle name="Normal 43 2 5" xfId="1180" xr:uid="{60BB0950-A050-41FA-A6E5-D1FE0DFC6E93}"/>
    <cellStyle name="Normal 43 2 5 2" xfId="2315" xr:uid="{E1BF9238-57B2-463F-A1F7-C3D1057D36AC}"/>
    <cellStyle name="Normal 43 2 5 2 2" xfId="7473" xr:uid="{C5040F55-C400-4D4E-B042-73E6A3F2D5CA}"/>
    <cellStyle name="Normal 43 2 5 3" xfId="3413" xr:uid="{C4DF430D-3400-4C92-9770-DD83DCB32BAB}"/>
    <cellStyle name="Normal 43 2 5 3 2" xfId="8568" xr:uid="{44832BA3-4CA6-45A8-8502-051F58C02D27}"/>
    <cellStyle name="Normal 43 2 5 4" xfId="5280" xr:uid="{DE83B2A4-58E3-4A2B-BBB6-3E0090C0359C}"/>
    <cellStyle name="Normal 43 2 5 4 2" xfId="10408" xr:uid="{6C7FF013-2E74-4A78-9EC2-5EF9DC9A8D6A}"/>
    <cellStyle name="Normal 43 2 5 5" xfId="6378" xr:uid="{3CFD586E-2D77-4797-88D2-225BA13165E7}"/>
    <cellStyle name="Normal 43 2 5 6" xfId="11511" xr:uid="{FFB81C85-B1CF-4571-8A53-D721798BFE86}"/>
    <cellStyle name="Normal 43 2 6" xfId="1362" xr:uid="{B8D08099-7D83-4E83-A7FE-FBAF2054AD7C}"/>
    <cellStyle name="Normal 43 2 6 2" xfId="6520" xr:uid="{01F8F233-E475-409C-B547-8954E56205F7}"/>
    <cellStyle name="Normal 43 2 7" xfId="2459" xr:uid="{C7710A87-813C-44B7-81FE-D5A41BF9834F}"/>
    <cellStyle name="Normal 43 2 7 2" xfId="7615" xr:uid="{CCB366F2-C95F-4D94-847A-7A45042D7C5A}"/>
    <cellStyle name="Normal 43 2 8" xfId="3722" xr:uid="{D7A12E75-6C75-4139-B3A6-72904D60A1FA}"/>
    <cellStyle name="Normal 43 2 8 2" xfId="8851" xr:uid="{774520F4-4FB8-4CB6-9413-F1CF8211A0C1}"/>
    <cellStyle name="Normal 43 2 9" xfId="4327" xr:uid="{1E2E64EB-D699-4B27-B8D9-64AE72A084DF}"/>
    <cellStyle name="Normal 43 2 9 2" xfId="9455" xr:uid="{A14B7D0C-F821-498D-BE23-C65D619E4624}"/>
    <cellStyle name="Normal 43 3" xfId="386" xr:uid="{637DF126-2F09-4FFD-B8C9-8D0772485F39}"/>
    <cellStyle name="Normal 43 3 2" xfId="892" xr:uid="{439012C4-5FD7-4B10-ACBC-B77801D312DA}"/>
    <cellStyle name="Normal 43 3 2 2" xfId="2056" xr:uid="{061EFD7E-FC28-437C-9509-403123A0E944}"/>
    <cellStyle name="Normal 43 3 2 2 2" xfId="7214" xr:uid="{9524B263-4931-401D-AA66-ABD3C12CAA49}"/>
    <cellStyle name="Normal 43 3 2 3" xfId="3153" xr:uid="{425BBB95-1A2A-4D18-80D5-C6D3E6E6288E}"/>
    <cellStyle name="Normal 43 3 2 3 2" xfId="8309" xr:uid="{FCFBE99E-5134-4D66-855A-5320EB4F12B7}"/>
    <cellStyle name="Normal 43 3 2 4" xfId="5021" xr:uid="{AEB2C695-EBB3-4164-AFCE-A437CA2B26E9}"/>
    <cellStyle name="Normal 43 3 2 4 2" xfId="10149" xr:uid="{3DDA835B-414E-4921-836E-2F8F39DB0DEA}"/>
    <cellStyle name="Normal 43 3 2 5" xfId="6119" xr:uid="{FE279BE3-4B11-438F-964C-A8A0234CB54D}"/>
    <cellStyle name="Normal 43 3 2 6" xfId="11252" xr:uid="{099EC91D-8A08-449C-8EF1-436A66366F8E}"/>
    <cellStyle name="Normal 43 3 3" xfId="1581" xr:uid="{D1ABDED0-B229-4937-A7D1-FF6CCE0E60CF}"/>
    <cellStyle name="Normal 43 3 3 2" xfId="6739" xr:uid="{BBC79E11-EB95-4190-B1B5-01574A1D9648}"/>
    <cellStyle name="Normal 43 3 4" xfId="2678" xr:uid="{0888E74E-4C26-4077-9F5D-7EC61F0730AE}"/>
    <cellStyle name="Normal 43 3 4 2" xfId="7834" xr:uid="{72B7ECCE-5C35-4F4B-B9E0-9712355CDD4F}"/>
    <cellStyle name="Normal 43 3 5" xfId="3941" xr:uid="{5EEF9238-E28A-4B69-B159-92532A17CECB}"/>
    <cellStyle name="Normal 43 3 5 2" xfId="9070" xr:uid="{C29A992C-FC8A-4381-BB1F-CD647755658D}"/>
    <cellStyle name="Normal 43 3 6" xfId="4546" xr:uid="{FFE4BB10-7A55-4BF6-B6F6-2F6C44046BCC}"/>
    <cellStyle name="Normal 43 3 6 2" xfId="9674" xr:uid="{FFF8C257-7872-4E93-B005-2A988253C5DE}"/>
    <cellStyle name="Normal 43 3 7" xfId="5643" xr:uid="{E287C9CA-B42C-46C2-8C7C-C62ABD736BA6}"/>
    <cellStyle name="Normal 43 3 8" xfId="10777" xr:uid="{6E9F6150-093A-4408-9CA0-F25906B2D199}"/>
    <cellStyle name="Normal 43 4" xfId="241" xr:uid="{68749481-CD3E-485B-BF6B-7218DE6BB616}"/>
    <cellStyle name="Normal 43 4 2" xfId="747" xr:uid="{BCB7A68D-2E29-45CC-BE18-85E0A43F224A}"/>
    <cellStyle name="Normal 43 4 2 2" xfId="1913" xr:uid="{B2A360E9-A9F2-4058-A4F4-38E4F61A8E89}"/>
    <cellStyle name="Normal 43 4 2 2 2" xfId="7071" xr:uid="{51376235-57D6-496D-94D9-D8E36873D109}"/>
    <cellStyle name="Normal 43 4 2 3" xfId="3010" xr:uid="{FB37C281-FC19-44D0-BC1C-8ADA7EE603D1}"/>
    <cellStyle name="Normal 43 4 2 3 2" xfId="8166" xr:uid="{FC970EDC-72D0-4FCD-B943-5FFB8F21C255}"/>
    <cellStyle name="Normal 43 4 2 4" xfId="4878" xr:uid="{4338C403-F7A6-44D1-9E92-116E39D8A5F7}"/>
    <cellStyle name="Normal 43 4 2 4 2" xfId="10006" xr:uid="{E4284974-A61F-4813-A593-1BB1C2368C49}"/>
    <cellStyle name="Normal 43 4 2 5" xfId="5975" xr:uid="{332FD96F-6117-407F-8456-22BCC889677C}"/>
    <cellStyle name="Normal 43 4 2 6" xfId="11109" xr:uid="{B6F05325-FB50-4464-BADF-775C674FBC9B}"/>
    <cellStyle name="Normal 43 4 3" xfId="1438" xr:uid="{AC7D298C-E505-4BB4-9E34-05047BDDF744}"/>
    <cellStyle name="Normal 43 4 3 2" xfId="6596" xr:uid="{5D6B09B7-CCD0-4192-A324-72C03333C24E}"/>
    <cellStyle name="Normal 43 4 4" xfId="2535" xr:uid="{04C30B18-04D7-4235-9F71-46669E675AD1}"/>
    <cellStyle name="Normal 43 4 4 2" xfId="7691" xr:uid="{2DBA10B9-798E-4195-8ABE-960F32EAF665}"/>
    <cellStyle name="Normal 43 4 5" xfId="3798" xr:uid="{A03C0968-8496-4027-A5F7-4184C8891F99}"/>
    <cellStyle name="Normal 43 4 5 2" xfId="8927" xr:uid="{90AC55E1-9A61-4925-AB70-F81CBA9F103B}"/>
    <cellStyle name="Normal 43 4 6" xfId="4403" xr:uid="{9C0092C0-FF12-41B0-BB0D-CD5BBEDB8059}"/>
    <cellStyle name="Normal 43 4 6 2" xfId="9531" xr:uid="{F1C50C54-7ADE-4C36-8459-E2672A1696EC}"/>
    <cellStyle name="Normal 43 4 7" xfId="5500" xr:uid="{36811F8E-C227-4FB7-9D79-7DD5D93E2472}"/>
    <cellStyle name="Normal 43 4 8" xfId="10634" xr:uid="{AB5CE294-AFBF-44A7-B0F1-30E73C7FC012}"/>
    <cellStyle name="Normal 43 5" xfId="611" xr:uid="{63408562-25F9-42A9-B1EE-EE19C7DF9F47}"/>
    <cellStyle name="Normal 43 5 2" xfId="1783" xr:uid="{B31B5B92-D3FA-4C71-8528-2EFE351C86FC}"/>
    <cellStyle name="Normal 43 5 2 2" xfId="6941" xr:uid="{CE5ECA87-1640-47D1-8F23-DCDAA28C1AC7}"/>
    <cellStyle name="Normal 43 5 3" xfId="2880" xr:uid="{2F3D58E5-4889-4A91-92E6-08816E652F7F}"/>
    <cellStyle name="Normal 43 5 3 2" xfId="8036" xr:uid="{8D2F8740-5FA9-4B75-8A40-845A99E35EE8}"/>
    <cellStyle name="Normal 43 5 4" xfId="4748" xr:uid="{09627BFF-674D-4678-BA55-6E77815DCE15}"/>
    <cellStyle name="Normal 43 5 4 2" xfId="9876" xr:uid="{1937695F-F2AE-4A32-B0DE-8EC115D491ED}"/>
    <cellStyle name="Normal 43 5 5" xfId="5845" xr:uid="{F4D443B5-859B-4173-BEE9-A55A2D8F97FA}"/>
    <cellStyle name="Normal 43 5 6" xfId="10979" xr:uid="{9D546FFA-FB0F-4C3E-ABE4-062F7A7B930C}"/>
    <cellStyle name="Normal 43 6" xfId="945" xr:uid="{150E44C3-8768-4EA3-931A-259DA636151E}"/>
    <cellStyle name="Normal 43 6 2" xfId="2107" xr:uid="{4123668E-0659-4C04-A98D-75F405C55B4B}"/>
    <cellStyle name="Normal 43 6 2 2" xfId="7265" xr:uid="{F127E492-1CE4-4651-AD5C-156CDC4E4CB2}"/>
    <cellStyle name="Normal 43 6 3" xfId="3204" xr:uid="{84E248CA-1176-4CE6-8685-0DB2F07D8C7E}"/>
    <cellStyle name="Normal 43 6 3 2" xfId="8360" xr:uid="{A675DABE-05E9-40FB-818D-F2CF5B6A73AA}"/>
    <cellStyle name="Normal 43 6 4" xfId="5072" xr:uid="{58A8E0A2-FEA4-476B-8FE4-A41D10B972A4}"/>
    <cellStyle name="Normal 43 6 4 2" xfId="10200" xr:uid="{236B2CB9-31BE-428D-B81B-2F5530C209A1}"/>
    <cellStyle name="Normal 43 6 5" xfId="6170" xr:uid="{64916676-E315-4C11-8B9F-8E9917D93273}"/>
    <cellStyle name="Normal 43 6 6" xfId="11303" xr:uid="{63571E26-1958-4927-B779-11C1815B81E2}"/>
    <cellStyle name="Normal 43 7" xfId="1104" xr:uid="{3062DE49-DF5D-4C04-91F4-F04087A058FB}"/>
    <cellStyle name="Normal 43 7 2" xfId="2249" xr:uid="{D31787E8-4405-4470-ACF2-7AEF6B165262}"/>
    <cellStyle name="Normal 43 7 2 2" xfId="7407" xr:uid="{7E148B17-A18D-4282-920D-3B30E9533A45}"/>
    <cellStyle name="Normal 43 7 3" xfId="3347" xr:uid="{C8514187-0FC5-497E-8918-2835196DC32F}"/>
    <cellStyle name="Normal 43 7 3 2" xfId="8502" xr:uid="{6E6CDB63-7B4A-4175-A231-F3BC012ECCCF}"/>
    <cellStyle name="Normal 43 7 4" xfId="5214" xr:uid="{3D3F5845-0911-4B5C-89E3-A6BFC068BECD}"/>
    <cellStyle name="Normal 43 7 4 2" xfId="10342" xr:uid="{74A481EF-48CB-49BF-9D8A-34FE6B8F79A6}"/>
    <cellStyle name="Normal 43 7 5" xfId="6312" xr:uid="{0C981847-5D9B-4177-87B3-0E230B051864}"/>
    <cellStyle name="Normal 43 7 6" xfId="11445" xr:uid="{9E9C27A4-0EEB-4535-AD79-8B2AAE522AEB}"/>
    <cellStyle name="Normal 43 8" xfId="1295" xr:uid="{8A2C560D-CA71-4389-AE5E-1F2D86AFA587}"/>
    <cellStyle name="Normal 43 8 2" xfId="6454" xr:uid="{51CDE0E7-8604-4C93-8BBC-A73CDC538E5D}"/>
    <cellStyle name="Normal 43 9" xfId="2392" xr:uid="{56AC9101-D45C-410E-8347-087243D27939}"/>
    <cellStyle name="Normal 43 9 2" xfId="7549" xr:uid="{6759D089-D648-4EC2-8D48-66C651FE692E}"/>
    <cellStyle name="Normal 44" xfId="59" xr:uid="{00000000-0005-0000-0000-00009B000000}"/>
    <cellStyle name="Normal 44 10" xfId="3669" xr:uid="{4A609B3C-04F9-43BA-87D8-2ED4BC0E86C8}"/>
    <cellStyle name="Normal 44 10 2" xfId="8798" xr:uid="{DE0A1319-540E-4A76-A220-C40DDDFE9FD8}"/>
    <cellStyle name="Normal 44 11" xfId="4262" xr:uid="{7B298469-4464-4D72-BE78-BA2BC0008BF0}"/>
    <cellStyle name="Normal 44 11 2" xfId="9390" xr:uid="{19CB0523-0EF2-49AD-9B25-3380F7D18C5F}"/>
    <cellStyle name="Normal 44 12" xfId="5359" xr:uid="{856611BE-E600-4108-8F52-CEF7EE1FD9EE}"/>
    <cellStyle name="Normal 44 13" xfId="10492" xr:uid="{8578DCE2-4621-4836-9F2B-3DAC8AA8AE68}"/>
    <cellStyle name="Normal 44 2" xfId="160" xr:uid="{00000000-0005-0000-0000-00009C000000}"/>
    <cellStyle name="Normal 44 2 10" xfId="5425" xr:uid="{6749B70D-8D83-41BB-BA58-C020901AC1F8}"/>
    <cellStyle name="Normal 44 2 11" xfId="10559" xr:uid="{B42E9E57-8D92-4094-A604-A189F4C6CC7A}"/>
    <cellStyle name="Normal 44 2 2" xfId="308" xr:uid="{555C4C11-AE6B-4EE3-8898-FAC2C7B98627}"/>
    <cellStyle name="Normal 44 2 2 2" xfId="814" xr:uid="{0A718CB6-253A-4853-897A-97CB45DC9594}"/>
    <cellStyle name="Normal 44 2 2 2 2" xfId="1980" xr:uid="{0658AFC7-CE28-4CFA-A38A-D491D7EF26AE}"/>
    <cellStyle name="Normal 44 2 2 2 2 2" xfId="7138" xr:uid="{010799CC-1122-4674-9411-4DA35215B5FA}"/>
    <cellStyle name="Normal 44 2 2 2 3" xfId="3077" xr:uid="{CF9C2DDE-8F18-4816-9428-F0F3C4A375B4}"/>
    <cellStyle name="Normal 44 2 2 2 3 2" xfId="8233" xr:uid="{EA0550FC-BDB3-46E6-B86B-69F865D7A38C}"/>
    <cellStyle name="Normal 44 2 2 2 4" xfId="4945" xr:uid="{0118A5C5-DC7B-46E7-ACD4-AB6AC3CB5F46}"/>
    <cellStyle name="Normal 44 2 2 2 4 2" xfId="10073" xr:uid="{03FE69CD-44A7-40BA-B129-5516DA84F07B}"/>
    <cellStyle name="Normal 44 2 2 2 5" xfId="6042" xr:uid="{BF9E0720-4895-4AF9-8579-C45C44A43579}"/>
    <cellStyle name="Normal 44 2 2 2 6" xfId="11176" xr:uid="{8D825832-0739-491C-8036-20390E1D3CFE}"/>
    <cellStyle name="Normal 44 2 2 3" xfId="1505" xr:uid="{5DA88E29-FFA6-4E08-91E1-D35AD4CD6BFE}"/>
    <cellStyle name="Normal 44 2 2 3 2" xfId="6663" xr:uid="{ABEC0993-9900-423D-BE27-21289AA4A4A6}"/>
    <cellStyle name="Normal 44 2 2 4" xfId="2602" xr:uid="{3BBCAB7C-70DA-477F-B068-D413D08A661F}"/>
    <cellStyle name="Normal 44 2 2 4 2" xfId="7758" xr:uid="{D2B6C44F-6736-4A22-81C6-799962C9413A}"/>
    <cellStyle name="Normal 44 2 2 5" xfId="3865" xr:uid="{51828FEE-6FD3-4A8C-A993-7FEFB9277E38}"/>
    <cellStyle name="Normal 44 2 2 5 2" xfId="8994" xr:uid="{70FA1108-96DB-432D-9896-BC2B0EB2145A}"/>
    <cellStyle name="Normal 44 2 2 6" xfId="4470" xr:uid="{2867CE4B-FC3B-471B-A13E-2636E2A9578C}"/>
    <cellStyle name="Normal 44 2 2 6 2" xfId="9598" xr:uid="{FAA5E413-7734-42EE-9C36-923E87EDE843}"/>
    <cellStyle name="Normal 44 2 2 7" xfId="5567" xr:uid="{7C41B6CC-9A00-4188-8434-63A548743740}"/>
    <cellStyle name="Normal 44 2 2 8" xfId="10701" xr:uid="{A196FA2A-251A-4C01-BEAB-EC6E1D9A5073}"/>
    <cellStyle name="Normal 44 2 3" xfId="669" xr:uid="{F6F40F1B-6B15-4AD2-B6D7-8506D85A6560}"/>
    <cellStyle name="Normal 44 2 3 2" xfId="1838" xr:uid="{32057821-6CA3-48A2-807F-A4F97BA23D41}"/>
    <cellStyle name="Normal 44 2 3 2 2" xfId="6996" xr:uid="{0E419AB6-6346-4A86-80A0-82F57CDB6C89}"/>
    <cellStyle name="Normal 44 2 3 3" xfId="2935" xr:uid="{7E338D30-A7CA-406A-B464-10C3CD035A79}"/>
    <cellStyle name="Normal 44 2 3 3 2" xfId="8091" xr:uid="{00C65786-0D4D-4227-BA41-589192F84438}"/>
    <cellStyle name="Normal 44 2 3 4" xfId="4803" xr:uid="{007639FA-F826-4048-B081-CCA583176038}"/>
    <cellStyle name="Normal 44 2 3 4 2" xfId="9931" xr:uid="{C890999D-B69F-4661-B1B7-6DAE231D7C48}"/>
    <cellStyle name="Normal 44 2 3 5" xfId="5900" xr:uid="{A7BD2B4B-1E81-4723-A909-A663EE755014}"/>
    <cellStyle name="Normal 44 2 3 6" xfId="11034" xr:uid="{64C3AF94-70A7-40D4-A051-7734AE8A4A15}"/>
    <cellStyle name="Normal 44 2 4" xfId="1014" xr:uid="{7E8A357D-6B8E-4B5C-A1CE-D27774C87C04}"/>
    <cellStyle name="Normal 44 2 4 2" xfId="2174" xr:uid="{AB7909A1-1003-4549-BA15-287B1CD0EC18}"/>
    <cellStyle name="Normal 44 2 4 2 2" xfId="7332" xr:uid="{9C826E36-F423-4FB8-86EB-2F13FEFD4978}"/>
    <cellStyle name="Normal 44 2 4 3" xfId="3271" xr:uid="{04E48746-011B-45A0-B506-B37FC9BDBCF5}"/>
    <cellStyle name="Normal 44 2 4 3 2" xfId="8427" xr:uid="{6E5CFE15-2197-4050-A74E-7F16ADE55CC8}"/>
    <cellStyle name="Normal 44 2 4 4" xfId="5139" xr:uid="{9D93A19B-9C26-4328-B61D-EFD7EF1B4FDB}"/>
    <cellStyle name="Normal 44 2 4 4 2" xfId="10267" xr:uid="{E8B3A7B0-A757-4CF9-A548-26B3BCA7B42C}"/>
    <cellStyle name="Normal 44 2 4 5" xfId="6237" xr:uid="{D1D9F7FB-6A48-48EF-BE47-3DE1A2E4BFC6}"/>
    <cellStyle name="Normal 44 2 4 6" xfId="11370" xr:uid="{93C00551-DC69-41A3-A879-10A93AED8C1A}"/>
    <cellStyle name="Normal 44 2 5" xfId="1181" xr:uid="{9214E4DD-332E-465C-898C-92B88F66BD4A}"/>
    <cellStyle name="Normal 44 2 5 2" xfId="2316" xr:uid="{77F9DFF7-CB5E-4C03-819B-A8440368FBA7}"/>
    <cellStyle name="Normal 44 2 5 2 2" xfId="7474" xr:uid="{5556DBE8-C89A-4975-88C8-C515960D2BC7}"/>
    <cellStyle name="Normal 44 2 5 3" xfId="3414" xr:uid="{5CB1003C-F447-444A-B88C-6B86DF20AC96}"/>
    <cellStyle name="Normal 44 2 5 3 2" xfId="8569" xr:uid="{9F2F8635-C677-477D-9D60-4B0F28564179}"/>
    <cellStyle name="Normal 44 2 5 4" xfId="5281" xr:uid="{F5034F87-B827-48BD-A0D1-11BE4AC48586}"/>
    <cellStyle name="Normal 44 2 5 4 2" xfId="10409" xr:uid="{2E7FF6F2-9319-4931-B51E-70417B49500B}"/>
    <cellStyle name="Normal 44 2 5 5" xfId="6379" xr:uid="{07758291-C1A7-40A4-97B9-0B71460CDCF9}"/>
    <cellStyle name="Normal 44 2 5 6" xfId="11512" xr:uid="{CFA5D11D-C0FF-480F-BAD0-4D69D87F8264}"/>
    <cellStyle name="Normal 44 2 6" xfId="1363" xr:uid="{2C68D30B-8CD8-43AB-8FEB-43C08D8445BC}"/>
    <cellStyle name="Normal 44 2 6 2" xfId="6521" xr:uid="{EC8A4D46-13BC-4ED8-B095-39D6F892C6C5}"/>
    <cellStyle name="Normal 44 2 7" xfId="2460" xr:uid="{B1E4C91F-4C98-4CEF-B066-6445A5027ECA}"/>
    <cellStyle name="Normal 44 2 7 2" xfId="7616" xr:uid="{E3867E23-CECC-4A57-820A-FD02BDBABC24}"/>
    <cellStyle name="Normal 44 2 8" xfId="3723" xr:uid="{5323C31B-A02F-456C-90D7-A06DA311B879}"/>
    <cellStyle name="Normal 44 2 8 2" xfId="8852" xr:uid="{B935805A-E55B-44DD-B516-C89BE828566D}"/>
    <cellStyle name="Normal 44 2 9" xfId="4328" xr:uid="{96D183E0-816E-457C-A3F9-403E8B5301AB}"/>
    <cellStyle name="Normal 44 2 9 2" xfId="9456" xr:uid="{CA984131-2146-40B0-A05C-4EF062D6BCB5}"/>
    <cellStyle name="Normal 44 3" xfId="387" xr:uid="{996877E2-4198-4DA0-8070-65A29010259C}"/>
    <cellStyle name="Normal 44 3 2" xfId="893" xr:uid="{37F035E1-7023-4ABA-A6D5-3DA0986DAC4F}"/>
    <cellStyle name="Normal 44 3 2 2" xfId="2057" xr:uid="{482BF57A-BE07-4F94-8F9A-606E585D9416}"/>
    <cellStyle name="Normal 44 3 2 2 2" xfId="7215" xr:uid="{7C507CBB-C9C2-4B67-BAF3-32C71387597D}"/>
    <cellStyle name="Normal 44 3 2 3" xfId="3154" xr:uid="{14E07C20-D9FE-4DE4-B10E-E51D0D7E528C}"/>
    <cellStyle name="Normal 44 3 2 3 2" xfId="8310" xr:uid="{17878D23-18BD-49E1-8A75-D2DD4608D56C}"/>
    <cellStyle name="Normal 44 3 2 4" xfId="5022" xr:uid="{29F5625A-ADCC-4B15-8D3D-1EE909851C17}"/>
    <cellStyle name="Normal 44 3 2 4 2" xfId="10150" xr:uid="{5BDA0766-9A58-4CA8-A65D-9379F40E0253}"/>
    <cellStyle name="Normal 44 3 2 5" xfId="6120" xr:uid="{34AA79B6-B813-4BE8-9D9D-D0AE4A90D30B}"/>
    <cellStyle name="Normal 44 3 2 6" xfId="11253" xr:uid="{7E214002-B9BE-49DE-8379-6B457E618CE8}"/>
    <cellStyle name="Normal 44 3 3" xfId="1582" xr:uid="{589D63BB-E34A-4C26-9803-99A233D6AB91}"/>
    <cellStyle name="Normal 44 3 3 2" xfId="6740" xr:uid="{11EC0573-073F-474C-A500-62E69A881A2F}"/>
    <cellStyle name="Normal 44 3 4" xfId="2679" xr:uid="{7878912E-BC2A-4948-9F7E-2824CAF2948B}"/>
    <cellStyle name="Normal 44 3 4 2" xfId="7835" xr:uid="{3394CA4B-C0D1-450C-A2B4-F268D2632637}"/>
    <cellStyle name="Normal 44 3 5" xfId="3942" xr:uid="{0F960017-0DAB-44E2-9C95-99AC7273A5BC}"/>
    <cellStyle name="Normal 44 3 5 2" xfId="9071" xr:uid="{BC9E18C4-B1FA-427F-90B3-1BF61B76C441}"/>
    <cellStyle name="Normal 44 3 6" xfId="4547" xr:uid="{9D6F479F-8720-4FAC-B0AA-8D76B63AF2A6}"/>
    <cellStyle name="Normal 44 3 6 2" xfId="9675" xr:uid="{A78E1DD1-31FF-486B-8529-6EA54E74B517}"/>
    <cellStyle name="Normal 44 3 7" xfId="5644" xr:uid="{C223B70D-5178-4B51-A6F2-C6912F084259}"/>
    <cellStyle name="Normal 44 3 8" xfId="10778" xr:uid="{323B1462-657F-42CC-B3C4-BB6C05F695FC}"/>
    <cellStyle name="Normal 44 4" xfId="242" xr:uid="{ADF1566D-100E-41DA-80AD-488600958335}"/>
    <cellStyle name="Normal 44 4 2" xfId="748" xr:uid="{CCF2968F-24A2-4211-A419-0AC3B4CDEF98}"/>
    <cellStyle name="Normal 44 4 2 2" xfId="1914" xr:uid="{EEA07270-D8BF-42DB-86DB-096A41104CA7}"/>
    <cellStyle name="Normal 44 4 2 2 2" xfId="7072" xr:uid="{2ACF4D74-E2C9-41F2-BC50-7FFC4130DA0A}"/>
    <cellStyle name="Normal 44 4 2 3" xfId="3011" xr:uid="{2844FA60-EA61-4D8E-ABDE-BA74F4FCD575}"/>
    <cellStyle name="Normal 44 4 2 3 2" xfId="8167" xr:uid="{85D87C36-BA45-4244-8605-DE932C876C4C}"/>
    <cellStyle name="Normal 44 4 2 4" xfId="4879" xr:uid="{F0E5363D-CBBD-4CE7-A887-63EC198A534F}"/>
    <cellStyle name="Normal 44 4 2 4 2" xfId="10007" xr:uid="{D20D2E55-5B7C-41A0-ACF5-C1F5BB900FD7}"/>
    <cellStyle name="Normal 44 4 2 5" xfId="5976" xr:uid="{A57DEB3E-4811-4BF6-9922-B5BE16B35718}"/>
    <cellStyle name="Normal 44 4 2 6" xfId="11110" xr:uid="{A7ECDE46-55D3-488E-9431-899C46264514}"/>
    <cellStyle name="Normal 44 4 3" xfId="1439" xr:uid="{40C85595-EA50-4D93-BB17-D7B8FA216E91}"/>
    <cellStyle name="Normal 44 4 3 2" xfId="6597" xr:uid="{0A21FDAF-EF7A-46C9-A7F8-848EEEB93F0E}"/>
    <cellStyle name="Normal 44 4 4" xfId="2536" xr:uid="{BB837BB1-A866-4092-9476-10BCC93C8465}"/>
    <cellStyle name="Normal 44 4 4 2" xfId="7692" xr:uid="{2A2490DB-E627-422F-AE95-39D9E014E25C}"/>
    <cellStyle name="Normal 44 4 5" xfId="3799" xr:uid="{453B9839-5E5A-4B00-AE66-A843EA23F3A2}"/>
    <cellStyle name="Normal 44 4 5 2" xfId="8928" xr:uid="{C9C68A3C-60F0-4574-9908-351A7C83E577}"/>
    <cellStyle name="Normal 44 4 6" xfId="4404" xr:uid="{CD389EA8-2131-41FE-8C40-B4876C762FD3}"/>
    <cellStyle name="Normal 44 4 6 2" xfId="9532" xr:uid="{C3DC9070-FA63-495C-8671-5605363D399B}"/>
    <cellStyle name="Normal 44 4 7" xfId="5501" xr:uid="{94C532A6-7410-4CD0-BBC5-B3E2B410FBFD}"/>
    <cellStyle name="Normal 44 4 8" xfId="10635" xr:uid="{2E4F3F61-B3B3-4AC6-ACEF-E625F70FEF23}"/>
    <cellStyle name="Normal 44 5" xfId="612" xr:uid="{203E1AC6-27D9-422D-B498-93599B80E510}"/>
    <cellStyle name="Normal 44 5 2" xfId="1784" xr:uid="{C8817A24-386F-4FE2-AF4E-BBE51B8C30EA}"/>
    <cellStyle name="Normal 44 5 2 2" xfId="6942" xr:uid="{9EEBEC26-9276-4524-A6E2-2F2BFA6AE95A}"/>
    <cellStyle name="Normal 44 5 3" xfId="2881" xr:uid="{7772E680-912F-4797-BDA6-791D550E68BA}"/>
    <cellStyle name="Normal 44 5 3 2" xfId="8037" xr:uid="{255FE0B6-394E-4C59-A981-2620FA1641C5}"/>
    <cellStyle name="Normal 44 5 4" xfId="4749" xr:uid="{25F33BE7-D622-4042-9787-D0044A2BB627}"/>
    <cellStyle name="Normal 44 5 4 2" xfId="9877" xr:uid="{ACE09A11-EA4D-44DF-8417-F93587B85D7E}"/>
    <cellStyle name="Normal 44 5 5" xfId="5846" xr:uid="{1AC93ABD-C2C8-4B79-B915-F28A828C448A}"/>
    <cellStyle name="Normal 44 5 6" xfId="10980" xr:uid="{8609B0E4-9485-4182-9F0E-DE939EE7EA82}"/>
    <cellStyle name="Normal 44 6" xfId="946" xr:uid="{6F39A14C-3719-4187-8AFD-898B740970B7}"/>
    <cellStyle name="Normal 44 6 2" xfId="2108" xr:uid="{B0A3F285-2147-4ABD-9D25-069A90B912BE}"/>
    <cellStyle name="Normal 44 6 2 2" xfId="7266" xr:uid="{13462C17-57A9-4FF6-A690-0B8BC03F2DD1}"/>
    <cellStyle name="Normal 44 6 3" xfId="3205" xr:uid="{A5FDDA4F-0657-4EBA-858A-06EE113F1C56}"/>
    <cellStyle name="Normal 44 6 3 2" xfId="8361" xr:uid="{3A5FBB22-0A12-450D-9023-6C42184170B9}"/>
    <cellStyle name="Normal 44 6 4" xfId="5073" xr:uid="{A7403CA3-E739-477D-A169-39E229CD090A}"/>
    <cellStyle name="Normal 44 6 4 2" xfId="10201" xr:uid="{C17C8EE5-AAFC-4CC6-8F99-5AF839CCCFDF}"/>
    <cellStyle name="Normal 44 6 5" xfId="6171" xr:uid="{B52F8E30-E098-44C2-B1D6-A56B877E3DF4}"/>
    <cellStyle name="Normal 44 6 6" xfId="11304" xr:uid="{FA0B59C4-BBA7-4BAE-A2C1-09F2B0DFFB27}"/>
    <cellStyle name="Normal 44 7" xfId="1105" xr:uid="{2B619762-2D0E-4406-A11F-075B2F52BB63}"/>
    <cellStyle name="Normal 44 7 2" xfId="2250" xr:uid="{A17C3FEB-1483-49CA-A0B4-C1D86687BA49}"/>
    <cellStyle name="Normal 44 7 2 2" xfId="7408" xr:uid="{25831508-6C28-4E63-8FBB-E4582D6E12FF}"/>
    <cellStyle name="Normal 44 7 3" xfId="3348" xr:uid="{409D8021-B9F6-4791-A9C5-2B74E69FAE4A}"/>
    <cellStyle name="Normal 44 7 3 2" xfId="8503" xr:uid="{694F9AE0-7AC2-447A-AA4B-AE62526F5004}"/>
    <cellStyle name="Normal 44 7 4" xfId="5215" xr:uid="{145AC141-A852-4FC5-B6D7-7332D6498A0E}"/>
    <cellStyle name="Normal 44 7 4 2" xfId="10343" xr:uid="{3D9366D1-FC48-4AAB-9D78-DC28F8B7DA3A}"/>
    <cellStyle name="Normal 44 7 5" xfId="6313" xr:uid="{E1BCDCC4-FC46-48EA-83A7-58B664F54EDF}"/>
    <cellStyle name="Normal 44 7 6" xfId="11446" xr:uid="{6FA85BE5-ED6D-4F7F-A67E-89E34B9D09A5}"/>
    <cellStyle name="Normal 44 8" xfId="1296" xr:uid="{9AB276DB-A962-4367-A1A2-FF55B38091CD}"/>
    <cellStyle name="Normal 44 8 2" xfId="6455" xr:uid="{A915E308-8BA6-4DCD-9BB5-6EDB1E0F5546}"/>
    <cellStyle name="Normal 44 9" xfId="2393" xr:uid="{55A25F44-3A3B-4900-BAA4-733D94E6DC70}"/>
    <cellStyle name="Normal 44 9 2" xfId="7550" xr:uid="{E0C9F7CD-BEFE-4A62-9CF1-42D0BEC73E52}"/>
    <cellStyle name="Normal 45" xfId="66" xr:uid="{00000000-0005-0000-0000-00009D000000}"/>
    <cellStyle name="Normal 45 10" xfId="3676" xr:uid="{049D8ADB-0F12-4DDB-A6C8-2E00B89F47D7}"/>
    <cellStyle name="Normal 45 10 2" xfId="8805" xr:uid="{AC1AF222-4B77-48C3-91E7-13A34672E9EE}"/>
    <cellStyle name="Normal 45 11" xfId="4269" xr:uid="{2F8E566D-399E-4702-82D2-DC44C344EB13}"/>
    <cellStyle name="Normal 45 11 2" xfId="9397" xr:uid="{F14D2B05-FE0C-4181-B770-63ABF6A4BC65}"/>
    <cellStyle name="Normal 45 12" xfId="5366" xr:uid="{95DFA1FE-1A18-47E8-9A19-2F04BD52C411}"/>
    <cellStyle name="Normal 45 13" xfId="10499" xr:uid="{76649FB6-CE49-400C-B9C8-E6FB4E5FA874}"/>
    <cellStyle name="Normal 45 2" xfId="167" xr:uid="{00000000-0005-0000-0000-00009E000000}"/>
    <cellStyle name="Normal 45 2 10" xfId="5432" xr:uid="{36DBDFBC-D2B6-47A5-9BFC-5988A87FADFB}"/>
    <cellStyle name="Normal 45 2 11" xfId="10566" xr:uid="{56AFCF68-40F1-4BBF-8320-B678115F356A}"/>
    <cellStyle name="Normal 45 2 2" xfId="315" xr:uid="{ECB8BE35-7113-4A47-80CD-55EA61A5330E}"/>
    <cellStyle name="Normal 45 2 2 2" xfId="821" xr:uid="{1A9D7A10-6821-410C-B547-55E71B16CDAC}"/>
    <cellStyle name="Normal 45 2 2 2 2" xfId="1987" xr:uid="{31BD128E-4079-42B5-9407-5782887DD80B}"/>
    <cellStyle name="Normal 45 2 2 2 2 2" xfId="7145" xr:uid="{3BEDC021-D0D2-4FC2-9741-E2B0266E0407}"/>
    <cellStyle name="Normal 45 2 2 2 3" xfId="3084" xr:uid="{9C38FA27-313F-449B-9D62-7194A4F988CC}"/>
    <cellStyle name="Normal 45 2 2 2 3 2" xfId="8240" xr:uid="{1F9E2A37-CAB8-4497-8219-DD4D06407011}"/>
    <cellStyle name="Normal 45 2 2 2 4" xfId="4952" xr:uid="{EA5AB0AF-67A5-4257-B8A1-D05612A989E8}"/>
    <cellStyle name="Normal 45 2 2 2 4 2" xfId="10080" xr:uid="{41F41E7A-E6D0-4169-AD2E-09ABFB1277DB}"/>
    <cellStyle name="Normal 45 2 2 2 5" xfId="6049" xr:uid="{368A21FA-24F4-40C3-A7CB-1CAA9360C326}"/>
    <cellStyle name="Normal 45 2 2 2 6" xfId="11183" xr:uid="{518A07DD-DF50-4332-BA5C-E4659245BE37}"/>
    <cellStyle name="Normal 45 2 2 3" xfId="1512" xr:uid="{E063DE61-3B2D-4C0E-8C70-043A8D6D0E0A}"/>
    <cellStyle name="Normal 45 2 2 3 2" xfId="6670" xr:uid="{033FF324-529D-4092-94AC-43E1377FF87B}"/>
    <cellStyle name="Normal 45 2 2 4" xfId="2609" xr:uid="{2170B099-6CD0-4A60-B42E-D6C6DD671244}"/>
    <cellStyle name="Normal 45 2 2 4 2" xfId="7765" xr:uid="{5BD435C5-809C-4613-A682-FAD722754476}"/>
    <cellStyle name="Normal 45 2 2 5" xfId="3872" xr:uid="{EAE69A7B-51A4-4CDF-ACF7-98E4332438EC}"/>
    <cellStyle name="Normal 45 2 2 5 2" xfId="9001" xr:uid="{936C38A8-A964-44AE-8C2C-817819E8DCBA}"/>
    <cellStyle name="Normal 45 2 2 6" xfId="4477" xr:uid="{91C51575-3960-4AEE-BF6C-6A17DE5102B5}"/>
    <cellStyle name="Normal 45 2 2 6 2" xfId="9605" xr:uid="{DE4D0E46-253A-4B3A-AA05-EFADB118F95A}"/>
    <cellStyle name="Normal 45 2 2 7" xfId="5574" xr:uid="{5B051905-133E-4FEE-8DE2-CB790EFB2945}"/>
    <cellStyle name="Normal 45 2 2 8" xfId="10708" xr:uid="{40BA244D-340F-4C56-B4B2-AAFE386A00D4}"/>
    <cellStyle name="Normal 45 2 3" xfId="676" xr:uid="{D20AA53A-5961-4067-AAE9-39AF6FDE77E1}"/>
    <cellStyle name="Normal 45 2 3 2" xfId="1845" xr:uid="{414FE4C3-E9B8-4AE6-8270-195049C20430}"/>
    <cellStyle name="Normal 45 2 3 2 2" xfId="7003" xr:uid="{42306BC5-0ECF-4F93-9343-8271E5069C8F}"/>
    <cellStyle name="Normal 45 2 3 3" xfId="2942" xr:uid="{96731A66-4B4C-4B6C-94A5-F0DEE132A795}"/>
    <cellStyle name="Normal 45 2 3 3 2" xfId="8098" xr:uid="{716207F2-AEEB-4F67-B785-3A8757F24ED5}"/>
    <cellStyle name="Normal 45 2 3 4" xfId="4810" xr:uid="{21011071-0CFE-4260-BD17-C3A821E17165}"/>
    <cellStyle name="Normal 45 2 3 4 2" xfId="9938" xr:uid="{628F0584-179E-4E33-87CB-F681DC22F6EB}"/>
    <cellStyle name="Normal 45 2 3 5" xfId="5907" xr:uid="{6388E821-1F7D-4312-A1FA-9295D40AECB8}"/>
    <cellStyle name="Normal 45 2 3 6" xfId="11041" xr:uid="{CEBAA9CC-D946-4574-A6C7-283CC7EAD129}"/>
    <cellStyle name="Normal 45 2 4" xfId="1021" xr:uid="{BE5B7730-28CC-41CE-B5D5-94EE9F6156D0}"/>
    <cellStyle name="Normal 45 2 4 2" xfId="2181" xr:uid="{5BDB982F-EE1C-415D-A000-BEE6EBED5DA8}"/>
    <cellStyle name="Normal 45 2 4 2 2" xfId="7339" xr:uid="{C8F2F2BF-8D3E-443A-8850-F8955A40D884}"/>
    <cellStyle name="Normal 45 2 4 3" xfId="3278" xr:uid="{67374D88-07EF-429A-AC52-50D83C4F6D34}"/>
    <cellStyle name="Normal 45 2 4 3 2" xfId="8434" xr:uid="{0ACFAEE8-B1C5-4493-B2E8-600CFCA5B9FE}"/>
    <cellStyle name="Normal 45 2 4 4" xfId="5146" xr:uid="{7DDFDEB7-46EF-4ABC-9369-BCF6455F4549}"/>
    <cellStyle name="Normal 45 2 4 4 2" xfId="10274" xr:uid="{3880CCE2-885B-4A52-94BE-9BB5A8A2C5FC}"/>
    <cellStyle name="Normal 45 2 4 5" xfId="6244" xr:uid="{516DD2E1-F85C-4B49-BF03-91A4FC80A3C9}"/>
    <cellStyle name="Normal 45 2 4 6" xfId="11377" xr:uid="{9D0115F1-DE2C-4DEB-AB4F-65248D3C7CDC}"/>
    <cellStyle name="Normal 45 2 5" xfId="1188" xr:uid="{7EBBEDA9-ECAA-4B0A-A238-7EFAE87A92EF}"/>
    <cellStyle name="Normal 45 2 5 2" xfId="2323" xr:uid="{38F6C6D8-347E-41B8-B99E-5EE859CD3DBD}"/>
    <cellStyle name="Normal 45 2 5 2 2" xfId="7481" xr:uid="{2956BBF1-BA2A-4396-BFE0-3432A85F3DF7}"/>
    <cellStyle name="Normal 45 2 5 3" xfId="3421" xr:uid="{B141BF9C-9B8B-47D7-949F-BA655377F875}"/>
    <cellStyle name="Normal 45 2 5 3 2" xfId="8576" xr:uid="{BB2EAB7F-19B9-43F3-887C-38303A257636}"/>
    <cellStyle name="Normal 45 2 5 4" xfId="5288" xr:uid="{DA36B8D3-DF37-4722-A4AE-CAA9B1C3D47A}"/>
    <cellStyle name="Normal 45 2 5 4 2" xfId="10416" xr:uid="{D2B4CDCC-9E7E-4818-89E8-718C5D4973E4}"/>
    <cellStyle name="Normal 45 2 5 5" xfId="6386" xr:uid="{FFBD4E2F-E4F3-47EA-BE7A-739E931114EB}"/>
    <cellStyle name="Normal 45 2 5 6" xfId="11519" xr:uid="{91193146-32E8-4A5A-A463-4F71A44CC7D1}"/>
    <cellStyle name="Normal 45 2 6" xfId="1370" xr:uid="{F69A44BF-E2FA-49F4-8FD1-87C18E0085C0}"/>
    <cellStyle name="Normal 45 2 6 2" xfId="6528" xr:uid="{38A1F499-CEBC-4902-9CE3-3FCCB973A8CB}"/>
    <cellStyle name="Normal 45 2 7" xfId="2467" xr:uid="{64CBC83B-C3C2-486C-A33F-921F59F2A542}"/>
    <cellStyle name="Normal 45 2 7 2" xfId="7623" xr:uid="{FD6F7533-C778-488E-8630-AD8B203F32DA}"/>
    <cellStyle name="Normal 45 2 8" xfId="3730" xr:uid="{154F905A-3035-4343-BD2D-76B1A4D0FAD3}"/>
    <cellStyle name="Normal 45 2 8 2" xfId="8859" xr:uid="{4EA4D249-4447-4F85-9237-F732CD19AD91}"/>
    <cellStyle name="Normal 45 2 9" xfId="4335" xr:uid="{C7FAB49A-8225-453E-BCD0-7A2480EFE9DD}"/>
    <cellStyle name="Normal 45 2 9 2" xfId="9463" xr:uid="{80626E37-E1D8-42E3-9850-C9F3604A99BD}"/>
    <cellStyle name="Normal 45 3" xfId="394" xr:uid="{46DB323D-12A3-4B81-B959-E47FC9204FEE}"/>
    <cellStyle name="Normal 45 3 2" xfId="900" xr:uid="{75C1102A-6C91-477E-91A1-B7B452E0E490}"/>
    <cellStyle name="Normal 45 3 2 2" xfId="2064" xr:uid="{6089F5FD-E8D5-4BD7-9837-94F2FAA5560E}"/>
    <cellStyle name="Normal 45 3 2 2 2" xfId="7222" xr:uid="{CF738F97-D85E-4220-8ABA-25B941D41192}"/>
    <cellStyle name="Normal 45 3 2 3" xfId="3161" xr:uid="{7009BC4D-DB38-4C32-B602-63EB8BA6CE60}"/>
    <cellStyle name="Normal 45 3 2 3 2" xfId="8317" xr:uid="{7FC0BEA6-25D4-46F8-9E75-BBC739CBA92D}"/>
    <cellStyle name="Normal 45 3 2 4" xfId="5029" xr:uid="{80690021-2249-486B-A865-11134BAC1DE6}"/>
    <cellStyle name="Normal 45 3 2 4 2" xfId="10157" xr:uid="{AC53A721-612E-4140-B454-763088170366}"/>
    <cellStyle name="Normal 45 3 2 5" xfId="6127" xr:uid="{B3E0A0C4-C787-4F91-8FEB-284D781D27F3}"/>
    <cellStyle name="Normal 45 3 2 6" xfId="11260" xr:uid="{6FB30E1D-5092-47A2-B611-C641097A7F2F}"/>
    <cellStyle name="Normal 45 3 3" xfId="1589" xr:uid="{3E1882F2-7B74-4019-93E9-EB173E80740F}"/>
    <cellStyle name="Normal 45 3 3 2" xfId="6747" xr:uid="{43CBB63C-02D3-44FC-B698-C5EA14C185F8}"/>
    <cellStyle name="Normal 45 3 4" xfId="2686" xr:uid="{3B50C376-9B46-411D-BF5F-EB884BD3D240}"/>
    <cellStyle name="Normal 45 3 4 2" xfId="7842" xr:uid="{FCAB916E-5A0E-48EB-845C-C97876CD5A82}"/>
    <cellStyle name="Normal 45 3 5" xfId="3949" xr:uid="{297BAEBE-FB09-4E3A-8998-2F379F3D0CFF}"/>
    <cellStyle name="Normal 45 3 5 2" xfId="9078" xr:uid="{9045A109-9C85-4F87-954C-2A9470145F30}"/>
    <cellStyle name="Normal 45 3 6" xfId="4554" xr:uid="{490824D9-8D7A-469B-87B6-EE6380D5989F}"/>
    <cellStyle name="Normal 45 3 6 2" xfId="9682" xr:uid="{B3AFA2D7-46AB-46A5-AE44-0CADC4AACFA5}"/>
    <cellStyle name="Normal 45 3 7" xfId="5651" xr:uid="{8057B13D-10C0-4362-9967-5FF584DE0F71}"/>
    <cellStyle name="Normal 45 3 8" xfId="10785" xr:uid="{6C7C277B-EE95-4BC9-9CE6-530026E26F44}"/>
    <cellStyle name="Normal 45 4" xfId="249" xr:uid="{D1905DE0-3C50-432C-B37C-EB038B169D85}"/>
    <cellStyle name="Normal 45 4 2" xfId="755" xr:uid="{B1D71B6A-4ACE-4987-8A7D-A7CF5520E66F}"/>
    <cellStyle name="Normal 45 4 2 2" xfId="1921" xr:uid="{FD19A90D-64FA-4EFA-B2CF-6882E30AC197}"/>
    <cellStyle name="Normal 45 4 2 2 2" xfId="7079" xr:uid="{0C27AB04-FFA9-4C1F-9F3C-D4928CB2AEC4}"/>
    <cellStyle name="Normal 45 4 2 3" xfId="3018" xr:uid="{44ACF0E8-FA88-4DC8-9563-E2FBE5463641}"/>
    <cellStyle name="Normal 45 4 2 3 2" xfId="8174" xr:uid="{03344FE5-BF6E-45E7-A35A-6CAE7F2619CE}"/>
    <cellStyle name="Normal 45 4 2 4" xfId="4886" xr:uid="{7D346FCF-EFAC-48DB-AD00-5DD06161970A}"/>
    <cellStyle name="Normal 45 4 2 4 2" xfId="10014" xr:uid="{570E8110-1514-4F08-BE5E-1BE021DCB071}"/>
    <cellStyle name="Normal 45 4 2 5" xfId="5983" xr:uid="{9431B925-6F59-456F-B832-64F6C70CA1C8}"/>
    <cellStyle name="Normal 45 4 2 6" xfId="11117" xr:uid="{484D32A8-A323-4997-8928-19EE385FB989}"/>
    <cellStyle name="Normal 45 4 3" xfId="1446" xr:uid="{1AEACBD1-7CB9-4D48-8C5A-B1CDE53A338A}"/>
    <cellStyle name="Normal 45 4 3 2" xfId="6604" xr:uid="{F5C5C1B2-9188-4267-AFDF-AB78AD81F1FA}"/>
    <cellStyle name="Normal 45 4 4" xfId="2543" xr:uid="{E1284CB5-DEC1-45A7-AA34-1C02EB4F12BC}"/>
    <cellStyle name="Normal 45 4 4 2" xfId="7699" xr:uid="{C5877C7A-A113-4F23-92B1-4AB1E64FDAEF}"/>
    <cellStyle name="Normal 45 4 5" xfId="3806" xr:uid="{CCDC74D5-7C84-4449-B5BB-F94921FCC485}"/>
    <cellStyle name="Normal 45 4 5 2" xfId="8935" xr:uid="{5F168BC9-8B08-40DC-A454-6802EA569767}"/>
    <cellStyle name="Normal 45 4 6" xfId="4411" xr:uid="{CD3CF89C-AC52-4E6F-AB0F-807240E6E999}"/>
    <cellStyle name="Normal 45 4 6 2" xfId="9539" xr:uid="{426DFE5F-9F63-4630-AE28-963864E9A6C4}"/>
    <cellStyle name="Normal 45 4 7" xfId="5508" xr:uid="{162016BA-339D-42A1-996C-83C669682FA4}"/>
    <cellStyle name="Normal 45 4 8" xfId="10642" xr:uid="{910CF497-A270-4CE1-9C40-66FE1552298F}"/>
    <cellStyle name="Normal 45 5" xfId="619" xr:uid="{3FE814D5-5F91-4027-8F5B-8369D5B766DA}"/>
    <cellStyle name="Normal 45 5 2" xfId="1791" xr:uid="{7350AB27-AE12-4842-B1AE-306023388933}"/>
    <cellStyle name="Normal 45 5 2 2" xfId="6949" xr:uid="{26402B0B-E9BB-4F78-B8A8-C275F0D709AB}"/>
    <cellStyle name="Normal 45 5 3" xfId="2888" xr:uid="{1B976738-A1EF-44FA-9E56-14397326273A}"/>
    <cellStyle name="Normal 45 5 3 2" xfId="8044" xr:uid="{92FE18B0-487D-4BFC-BE1A-AC52EFBBD4FD}"/>
    <cellStyle name="Normal 45 5 4" xfId="4756" xr:uid="{786E7741-C86D-46F9-AAE4-5A311CEA00A8}"/>
    <cellStyle name="Normal 45 5 4 2" xfId="9884" xr:uid="{D9FBD1A4-C35A-49E7-9FC8-B4EC232EBB0B}"/>
    <cellStyle name="Normal 45 5 5" xfId="5853" xr:uid="{ECFA5B3E-EE19-491E-ABC3-0151AF09D313}"/>
    <cellStyle name="Normal 45 5 6" xfId="10987" xr:uid="{B0B035C2-7990-4562-A652-D17868909D45}"/>
    <cellStyle name="Normal 45 6" xfId="953" xr:uid="{95C2A10A-578D-4FD0-9E8D-338BC191AA90}"/>
    <cellStyle name="Normal 45 6 2" xfId="2115" xr:uid="{83801F58-B0D0-48D6-AB9B-1AD3A3911DB2}"/>
    <cellStyle name="Normal 45 6 2 2" xfId="7273" xr:uid="{208D79E4-52C2-45CF-96E7-B4E33A8D79DD}"/>
    <cellStyle name="Normal 45 6 3" xfId="3212" xr:uid="{FC320E77-5DB7-457C-8F5E-AFA6ABC27CB2}"/>
    <cellStyle name="Normal 45 6 3 2" xfId="8368" xr:uid="{51A11896-93DF-4569-B8F4-C599DC311E1F}"/>
    <cellStyle name="Normal 45 6 4" xfId="5080" xr:uid="{992699C6-A339-4EE1-91F2-C2690D811094}"/>
    <cellStyle name="Normal 45 6 4 2" xfId="10208" xr:uid="{B29C5715-0277-4EDE-96B9-B47FBC67E8FA}"/>
    <cellStyle name="Normal 45 6 5" xfId="6178" xr:uid="{3BDD277F-A9F7-4D87-A838-A6682D39CD3B}"/>
    <cellStyle name="Normal 45 6 6" xfId="11311" xr:uid="{2B65D888-F788-449A-AD67-D98894B4B956}"/>
    <cellStyle name="Normal 45 7" xfId="1112" xr:uid="{32358B36-37B6-49E3-AE14-0832EA264A1B}"/>
    <cellStyle name="Normal 45 7 2" xfId="2257" xr:uid="{08DA849B-F37B-4CCC-B978-656140E51335}"/>
    <cellStyle name="Normal 45 7 2 2" xfId="7415" xr:uid="{DDFF7D74-27C9-42A7-B900-A9E70BD8D53D}"/>
    <cellStyle name="Normal 45 7 3" xfId="3355" xr:uid="{441F6ED9-E9BB-4487-95CD-F1A901DD102C}"/>
    <cellStyle name="Normal 45 7 3 2" xfId="8510" xr:uid="{57001CD9-0466-4D29-921E-4CB3D3F10DE9}"/>
    <cellStyle name="Normal 45 7 4" xfId="5222" xr:uid="{4BC5B6DC-4C45-408D-BC1E-45AE0704062B}"/>
    <cellStyle name="Normal 45 7 4 2" xfId="10350" xr:uid="{AD441A18-6A2D-4828-883B-B207083412EE}"/>
    <cellStyle name="Normal 45 7 5" xfId="6320" xr:uid="{44D01D10-573A-4517-82BC-B666A07A3A64}"/>
    <cellStyle name="Normal 45 7 6" xfId="11453" xr:uid="{1CF1E284-7BD3-49D4-A4DE-92E8524FD98F}"/>
    <cellStyle name="Normal 45 8" xfId="1303" xr:uid="{FEE0D3F9-7FA1-4085-90DA-A59A511C3781}"/>
    <cellStyle name="Normal 45 8 2" xfId="6462" xr:uid="{DA9036A1-3E7B-43F2-B0BD-C37F4AE916F0}"/>
    <cellStyle name="Normal 45 9" xfId="2400" xr:uid="{2DE86675-B75D-4D01-A75A-ACA13FF38D65}"/>
    <cellStyle name="Normal 45 9 2" xfId="7557" xr:uid="{F395252C-0E06-490F-8D7F-466D006764F7}"/>
    <cellStyle name="Normal 46" xfId="67" xr:uid="{00000000-0005-0000-0000-00009F000000}"/>
    <cellStyle name="Normal 46 10" xfId="3677" xr:uid="{A22813CF-2260-4EAF-AD27-FC208E810FA8}"/>
    <cellStyle name="Normal 46 10 2" xfId="8806" xr:uid="{5982BE01-AF07-4C1E-A5D4-C31C61223245}"/>
    <cellStyle name="Normal 46 11" xfId="4270" xr:uid="{DD1A210E-7AAC-4CF6-A22B-90A7AB3665BC}"/>
    <cellStyle name="Normal 46 11 2" xfId="9398" xr:uid="{CB789912-E3DA-45B7-B630-339F05AB851B}"/>
    <cellStyle name="Normal 46 12" xfId="5367" xr:uid="{7C37646F-ED0C-4B64-B9A4-B763A347AF47}"/>
    <cellStyle name="Normal 46 13" xfId="10500" xr:uid="{089BB15D-E2A6-4D85-BD44-E10D10993A95}"/>
    <cellStyle name="Normal 46 2" xfId="168" xr:uid="{00000000-0005-0000-0000-0000A0000000}"/>
    <cellStyle name="Normal 46 2 10" xfId="5433" xr:uid="{75398E50-0F5F-4ECE-90D1-FD3A880983EA}"/>
    <cellStyle name="Normal 46 2 11" xfId="10567" xr:uid="{5E599CEA-11B1-49FD-8195-4BE00F0E2300}"/>
    <cellStyle name="Normal 46 2 2" xfId="316" xr:uid="{3A0CF51D-E6B9-4C78-8634-AEFD94170922}"/>
    <cellStyle name="Normal 46 2 2 2" xfId="822" xr:uid="{7D379C67-A2B4-4DCC-89F6-F835B5B7E3C9}"/>
    <cellStyle name="Normal 46 2 2 2 2" xfId="1988" xr:uid="{92B12D52-9814-4F6F-B1C0-6C27130B1F98}"/>
    <cellStyle name="Normal 46 2 2 2 2 2" xfId="7146" xr:uid="{C3D9F0F4-EA9C-4092-A8BC-30B1766E95AE}"/>
    <cellStyle name="Normal 46 2 2 2 3" xfId="3085" xr:uid="{9144C9CA-FEFC-46FA-BA35-ACC87BCE644D}"/>
    <cellStyle name="Normal 46 2 2 2 3 2" xfId="8241" xr:uid="{89A20EF5-E92F-4FB6-9E59-C74020F43484}"/>
    <cellStyle name="Normal 46 2 2 2 4" xfId="4953" xr:uid="{523C8CE2-B412-477C-A951-4D9AB3890B1C}"/>
    <cellStyle name="Normal 46 2 2 2 4 2" xfId="10081" xr:uid="{9D7F5FEE-9D75-472F-9086-409F4156DA1D}"/>
    <cellStyle name="Normal 46 2 2 2 5" xfId="6050" xr:uid="{FFE2E136-9DE5-49F1-A924-11CD08A3F2D4}"/>
    <cellStyle name="Normal 46 2 2 2 6" xfId="11184" xr:uid="{102EE52A-649D-44A8-84D1-A0079BDE3B53}"/>
    <cellStyle name="Normal 46 2 2 3" xfId="1513" xr:uid="{A98EBA43-97E2-48D7-BBE4-0E13C095C18E}"/>
    <cellStyle name="Normal 46 2 2 3 2" xfId="6671" xr:uid="{C37C5064-6FD1-4F98-AAD6-82EF4E6F537E}"/>
    <cellStyle name="Normal 46 2 2 4" xfId="2610" xr:uid="{2538D7C6-ECB3-4CB6-82D5-682FA9349499}"/>
    <cellStyle name="Normal 46 2 2 4 2" xfId="7766" xr:uid="{C0D4773B-1016-411A-ADDE-F8B4A9721D71}"/>
    <cellStyle name="Normal 46 2 2 5" xfId="3873" xr:uid="{FA1FAFF5-CE1C-414C-A4B3-2D7E907C4262}"/>
    <cellStyle name="Normal 46 2 2 5 2" xfId="9002" xr:uid="{9AEF71C2-AB73-46D8-B38E-1D0D11DD9BEC}"/>
    <cellStyle name="Normal 46 2 2 6" xfId="4478" xr:uid="{60119855-4008-4D7B-9531-867B1A4CB204}"/>
    <cellStyle name="Normal 46 2 2 6 2" xfId="9606" xr:uid="{DDB35323-5790-486F-A66E-94EBC52C274A}"/>
    <cellStyle name="Normal 46 2 2 7" xfId="5575" xr:uid="{0101DFC2-34EB-429B-9382-2CC955E084C4}"/>
    <cellStyle name="Normal 46 2 2 8" xfId="10709" xr:uid="{EB5C0CCE-536A-40F6-8C7A-D22D4A0C30A0}"/>
    <cellStyle name="Normal 46 2 3" xfId="677" xr:uid="{32B33251-84D4-46A9-89ED-9A503CCDD65B}"/>
    <cellStyle name="Normal 46 2 3 2" xfId="1846" xr:uid="{DFBDC653-F673-4601-BD46-DD20CC65898D}"/>
    <cellStyle name="Normal 46 2 3 2 2" xfId="7004" xr:uid="{04924D14-1538-49A7-BA6D-E1F185A5B428}"/>
    <cellStyle name="Normal 46 2 3 3" xfId="2943" xr:uid="{F9171AE9-9069-4C9B-903C-7EEA4286692C}"/>
    <cellStyle name="Normal 46 2 3 3 2" xfId="8099" xr:uid="{40D9AF47-0999-4D0A-9BD7-04228B987D82}"/>
    <cellStyle name="Normal 46 2 3 4" xfId="4811" xr:uid="{8DE3115D-B66D-433F-9E97-BF1C72FCC3F9}"/>
    <cellStyle name="Normal 46 2 3 4 2" xfId="9939" xr:uid="{89A600C1-A4F7-4AB9-B505-54AC35E5E3EC}"/>
    <cellStyle name="Normal 46 2 3 5" xfId="5908" xr:uid="{FE7A2294-8900-4D82-AC08-5DDDB0B0DFD5}"/>
    <cellStyle name="Normal 46 2 3 6" xfId="11042" xr:uid="{42117165-354E-4A03-9A9B-812B7785A535}"/>
    <cellStyle name="Normal 46 2 4" xfId="1022" xr:uid="{C7FCBE1F-91D1-421D-BF0A-10402453CCB3}"/>
    <cellStyle name="Normal 46 2 4 2" xfId="2182" xr:uid="{EDD5B90F-A6EA-41E0-A84D-FAFAE7E7BB90}"/>
    <cellStyle name="Normal 46 2 4 2 2" xfId="7340" xr:uid="{42702C97-A8C3-41FD-AA3D-AABABE435BD5}"/>
    <cellStyle name="Normal 46 2 4 3" xfId="3279" xr:uid="{846E6452-E988-4772-A1DB-21BA83D2ECE9}"/>
    <cellStyle name="Normal 46 2 4 3 2" xfId="8435" xr:uid="{0358A4BA-B212-49FD-8927-4922E1794857}"/>
    <cellStyle name="Normal 46 2 4 4" xfId="5147" xr:uid="{AC741186-5DF8-4DFE-86B3-3DB5911857E1}"/>
    <cellStyle name="Normal 46 2 4 4 2" xfId="10275" xr:uid="{FC6DDCF2-DDEC-4AFF-9E54-22014FCC896B}"/>
    <cellStyle name="Normal 46 2 4 5" xfId="6245" xr:uid="{FF2B49E2-FC6E-4471-903F-DB1A71273ADF}"/>
    <cellStyle name="Normal 46 2 4 6" xfId="11378" xr:uid="{8CFC1E88-E91D-4501-A394-11597EA94950}"/>
    <cellStyle name="Normal 46 2 5" xfId="1189" xr:uid="{950CAD85-D8FD-4CA9-B1CB-728BD308FDE6}"/>
    <cellStyle name="Normal 46 2 5 2" xfId="2324" xr:uid="{F6DC1350-0963-4EFB-A3F3-E325FF86BE4E}"/>
    <cellStyle name="Normal 46 2 5 2 2" xfId="7482" xr:uid="{4486F71A-1E61-4942-840B-5EA71F8FAEC7}"/>
    <cellStyle name="Normal 46 2 5 3" xfId="3422" xr:uid="{E6D3F8F7-C2AF-4CCD-A3BA-28F3AC7627FE}"/>
    <cellStyle name="Normal 46 2 5 3 2" xfId="8577" xr:uid="{37375B49-83F9-4168-9713-6595B4B8CE29}"/>
    <cellStyle name="Normal 46 2 5 4" xfId="5289" xr:uid="{3D9C7258-47DE-4E72-B46E-48664D660D19}"/>
    <cellStyle name="Normal 46 2 5 4 2" xfId="10417" xr:uid="{58B03808-5834-400D-800F-EEFD75F78853}"/>
    <cellStyle name="Normal 46 2 5 5" xfId="6387" xr:uid="{82818336-B2D0-440E-88D3-5ABABF734BD5}"/>
    <cellStyle name="Normal 46 2 5 6" xfId="11520" xr:uid="{90096F73-F146-4464-A3CA-EE419C442070}"/>
    <cellStyle name="Normal 46 2 6" xfId="1371" xr:uid="{CE464365-6BD6-4D86-88E7-902FF1880A7F}"/>
    <cellStyle name="Normal 46 2 6 2" xfId="6529" xr:uid="{C0817028-90CB-4A6F-8E63-7EBA223E3578}"/>
    <cellStyle name="Normal 46 2 7" xfId="2468" xr:uid="{33998211-0639-493F-81ED-B00989A244DD}"/>
    <cellStyle name="Normal 46 2 7 2" xfId="7624" xr:uid="{2B79FEE4-DAD0-405F-BE0F-E78F568888D9}"/>
    <cellStyle name="Normal 46 2 8" xfId="3731" xr:uid="{48DD4C9E-2567-4733-B303-829969E01DDA}"/>
    <cellStyle name="Normal 46 2 8 2" xfId="8860" xr:uid="{358E68E9-08C1-465A-9725-8992B0D3DB7D}"/>
    <cellStyle name="Normal 46 2 9" xfId="4336" xr:uid="{4AB9B794-DA32-4753-81C1-0F5BE8937C69}"/>
    <cellStyle name="Normal 46 2 9 2" xfId="9464" xr:uid="{2F1770E8-0569-402C-967B-46DA887134F7}"/>
    <cellStyle name="Normal 46 3" xfId="395" xr:uid="{12ECAC4B-8C5A-4BF9-991D-4502127D2951}"/>
    <cellStyle name="Normal 46 3 2" xfId="901" xr:uid="{8E69A983-F566-446B-A20C-B45EAA15977A}"/>
    <cellStyle name="Normal 46 3 2 2" xfId="2065" xr:uid="{8EA9C811-1C0F-40FD-8C76-740BA41419F3}"/>
    <cellStyle name="Normal 46 3 2 2 2" xfId="7223" xr:uid="{FBD827C7-195D-4FF5-8194-647F5BDD73C5}"/>
    <cellStyle name="Normal 46 3 2 3" xfId="3162" xr:uid="{FF3391F9-1D4E-4100-B32E-6E2C9DFF70EF}"/>
    <cellStyle name="Normal 46 3 2 3 2" xfId="8318" xr:uid="{9A2A02F5-DFDB-4DDC-832A-DA6343C84A31}"/>
    <cellStyle name="Normal 46 3 2 4" xfId="5030" xr:uid="{313AF4E7-F183-458F-9A95-F6B988B1B5E8}"/>
    <cellStyle name="Normal 46 3 2 4 2" xfId="10158" xr:uid="{A725953C-5314-41A4-8133-79C2EEC66A56}"/>
    <cellStyle name="Normal 46 3 2 5" xfId="6128" xr:uid="{705A2A73-5A8D-4FD2-90DB-BBB01EE56D23}"/>
    <cellStyle name="Normal 46 3 2 6" xfId="11261" xr:uid="{15B56E17-5CA1-4A17-9DE6-1F46B06544FF}"/>
    <cellStyle name="Normal 46 3 3" xfId="1590" xr:uid="{82816293-AB67-4AF1-8AFB-B635F6599461}"/>
    <cellStyle name="Normal 46 3 3 2" xfId="6748" xr:uid="{A643A0C2-546F-4A75-A56B-F67EEE4B83CD}"/>
    <cellStyle name="Normal 46 3 4" xfId="2687" xr:uid="{C910CAA3-107A-4CD5-8C4C-5F1DF06D8017}"/>
    <cellStyle name="Normal 46 3 4 2" xfId="7843" xr:uid="{361C1329-AA62-4D3D-90AA-7F52F2C8151A}"/>
    <cellStyle name="Normal 46 3 5" xfId="3950" xr:uid="{17AB7565-F1DF-426E-8F8F-07352218FC57}"/>
    <cellStyle name="Normal 46 3 5 2" xfId="9079" xr:uid="{0CF6AAE8-2F8F-4989-ABED-B9B7D639D66F}"/>
    <cellStyle name="Normal 46 3 6" xfId="4555" xr:uid="{B65AD24D-3021-4F00-BAF6-96FCCB6BBE75}"/>
    <cellStyle name="Normal 46 3 6 2" xfId="9683" xr:uid="{7C9D99AC-209A-47B4-9AF7-5D93A2E65188}"/>
    <cellStyle name="Normal 46 3 7" xfId="5652" xr:uid="{4B1D1AD8-5A99-45CA-B24C-2C84E177CD68}"/>
    <cellStyle name="Normal 46 3 8" xfId="10786" xr:uid="{7F7F31F3-24C2-4EE7-855C-F5A51909E2A7}"/>
    <cellStyle name="Normal 46 4" xfId="250" xr:uid="{87E2FB93-16C6-418E-84D4-70D427C94554}"/>
    <cellStyle name="Normal 46 4 2" xfId="756" xr:uid="{7FB48D72-7397-4021-AE5E-F7EF924893DB}"/>
    <cellStyle name="Normal 46 4 2 2" xfId="1922" xr:uid="{FFE8E0B4-2EC1-49DE-A248-5D398C314761}"/>
    <cellStyle name="Normal 46 4 2 2 2" xfId="7080" xr:uid="{FC48CD67-D215-4F35-87B2-AE32E1A81773}"/>
    <cellStyle name="Normal 46 4 2 3" xfId="3019" xr:uid="{43A987E9-D551-4B0C-BDE2-00B75623ECC3}"/>
    <cellStyle name="Normal 46 4 2 3 2" xfId="8175" xr:uid="{B7A01BCA-42E6-43CE-9F85-7F5635BB7ABA}"/>
    <cellStyle name="Normal 46 4 2 4" xfId="4887" xr:uid="{5D17B18F-743C-45E6-99C6-7436BDA8B99A}"/>
    <cellStyle name="Normal 46 4 2 4 2" xfId="10015" xr:uid="{8E8AE8FE-646D-4047-9939-524D37F32B6F}"/>
    <cellStyle name="Normal 46 4 2 5" xfId="5984" xr:uid="{D3116DF0-2E8A-493A-92C0-400FD19A3E96}"/>
    <cellStyle name="Normal 46 4 2 6" xfId="11118" xr:uid="{4338E4BC-2ED4-4C90-8C59-9773464C32FD}"/>
    <cellStyle name="Normal 46 4 3" xfId="1447" xr:uid="{2A0D20EE-429B-4DB7-BADA-5203B99C94E7}"/>
    <cellStyle name="Normal 46 4 3 2" xfId="6605" xr:uid="{ED73ACB5-B8EF-470B-A215-15CB17EF067E}"/>
    <cellStyle name="Normal 46 4 4" xfId="2544" xr:uid="{9CB551D7-DE48-4F66-9A74-AA818ADBD6AC}"/>
    <cellStyle name="Normal 46 4 4 2" xfId="7700" xr:uid="{745D6FA6-D682-4969-BCAC-89EB6E5CC4F4}"/>
    <cellStyle name="Normal 46 4 5" xfId="3807" xr:uid="{D80136F4-293A-4347-8417-2112844C7BA9}"/>
    <cellStyle name="Normal 46 4 5 2" xfId="8936" xr:uid="{C86F599F-023D-47CE-BA39-457921ACFC2F}"/>
    <cellStyle name="Normal 46 4 6" xfId="4412" xr:uid="{94D4C141-4656-471E-9BA1-88E3812D2F4C}"/>
    <cellStyle name="Normal 46 4 6 2" xfId="9540" xr:uid="{D31678A0-EE26-4CAB-9D80-A7E9373098E8}"/>
    <cellStyle name="Normal 46 4 7" xfId="5509" xr:uid="{04EE9DA8-AE34-475D-98F1-72B076B26200}"/>
    <cellStyle name="Normal 46 4 8" xfId="10643" xr:uid="{C326DAB3-E84A-46BD-87FB-7E9647BDE0FC}"/>
    <cellStyle name="Normal 46 5" xfId="620" xr:uid="{DE94A434-472D-4FDE-BE27-D548BB6179F4}"/>
    <cellStyle name="Normal 46 5 2" xfId="1792" xr:uid="{6238D8C1-4926-4CA6-B982-E35CFED5A152}"/>
    <cellStyle name="Normal 46 5 2 2" xfId="6950" xr:uid="{0D25396A-198F-4DC3-A57C-F28051E44989}"/>
    <cellStyle name="Normal 46 5 3" xfId="2889" xr:uid="{02DEB976-4907-4B1D-ADC0-E69ADAE11AC0}"/>
    <cellStyle name="Normal 46 5 3 2" xfId="8045" xr:uid="{B3094AF9-CF09-4D57-9B78-45A6D5D63E14}"/>
    <cellStyle name="Normal 46 5 4" xfId="4757" xr:uid="{CAB0CBBF-B3D6-4B4B-9F52-1631B1867D39}"/>
    <cellStyle name="Normal 46 5 4 2" xfId="9885" xr:uid="{C249DA01-A5A1-4816-86F5-DE15EB64F5C2}"/>
    <cellStyle name="Normal 46 5 5" xfId="5854" xr:uid="{219B98F9-B7D6-471A-B0B4-C3A76FF84506}"/>
    <cellStyle name="Normal 46 5 6" xfId="10988" xr:uid="{FC607E8B-2224-43E9-8CD0-9563100F0F48}"/>
    <cellStyle name="Normal 46 6" xfId="954" xr:uid="{AA3CE706-0FC9-43A4-B51D-9EBD52ACF8D9}"/>
    <cellStyle name="Normal 46 6 2" xfId="2116" xr:uid="{92693D5E-AEC5-4996-8909-C1A9B64B9A00}"/>
    <cellStyle name="Normal 46 6 2 2" xfId="7274" xr:uid="{421EC7B4-0C64-41A1-91B5-760407F60DFF}"/>
    <cellStyle name="Normal 46 6 3" xfId="3213" xr:uid="{B5C5612D-C67A-4AA9-B96B-847F0908A652}"/>
    <cellStyle name="Normal 46 6 3 2" xfId="8369" xr:uid="{53691EC2-7300-40D5-B7BA-D3898BBC65E0}"/>
    <cellStyle name="Normal 46 6 4" xfId="5081" xr:uid="{AD849E34-D768-4987-AF51-6E97F7C11DA0}"/>
    <cellStyle name="Normal 46 6 4 2" xfId="10209" xr:uid="{31BAA251-7F2C-494E-AA2E-978F2BB4319B}"/>
    <cellStyle name="Normal 46 6 5" xfId="6179" xr:uid="{5E0484BA-66D2-4308-A6E3-6A0ADC231937}"/>
    <cellStyle name="Normal 46 6 6" xfId="11312" xr:uid="{037D1AE8-AD6B-4889-8718-0CD93E8B6EB7}"/>
    <cellStyle name="Normal 46 7" xfId="1113" xr:uid="{50780EAB-81F0-4B6D-9B8C-CE8A4423B57D}"/>
    <cellStyle name="Normal 46 7 2" xfId="2258" xr:uid="{ADC8ED6B-656A-4A2B-8B7B-4DA2FBDBBE0D}"/>
    <cellStyle name="Normal 46 7 2 2" xfId="7416" xr:uid="{003FF6A4-947D-4AD1-8E61-84F53F6370C2}"/>
    <cellStyle name="Normal 46 7 3" xfId="3356" xr:uid="{B0560D9A-1009-4B41-81B9-5A2759AB8636}"/>
    <cellStyle name="Normal 46 7 3 2" xfId="8511" xr:uid="{6DFFA3EB-8735-4C85-B46E-CE5DC330D012}"/>
    <cellStyle name="Normal 46 7 4" xfId="5223" xr:uid="{938EEE22-059B-4DF3-9C30-47F246D0CD20}"/>
    <cellStyle name="Normal 46 7 4 2" xfId="10351" xr:uid="{09F6B1D2-275D-48A0-937A-0ECAB3CB2BA0}"/>
    <cellStyle name="Normal 46 7 5" xfId="6321" xr:uid="{FEF0F173-9FA0-4D3C-B9A2-8CF8453A3BA3}"/>
    <cellStyle name="Normal 46 7 6" xfId="11454" xr:uid="{E8280EA2-CF81-481D-B36B-40EAC93BDE88}"/>
    <cellStyle name="Normal 46 8" xfId="1304" xr:uid="{EA378C71-032C-476A-952D-27B86273DC4B}"/>
    <cellStyle name="Normal 46 8 2" xfId="6463" xr:uid="{041BC213-327F-438E-9BA6-291CC80732D6}"/>
    <cellStyle name="Normal 46 9" xfId="2401" xr:uid="{60A271AD-B076-427B-AEEC-13F47A3E4888}"/>
    <cellStyle name="Normal 46 9 2" xfId="7558" xr:uid="{01C1FF19-787B-48CA-905C-539B6E2B20C0}"/>
    <cellStyle name="Normal 47" xfId="68" xr:uid="{00000000-0005-0000-0000-0000A1000000}"/>
    <cellStyle name="Normal 47 10" xfId="3678" xr:uid="{AB8F708D-D55C-49BF-A7E6-ABF631F537F2}"/>
    <cellStyle name="Normal 47 10 2" xfId="8807" xr:uid="{29661F22-AA2F-4661-878B-6399ED34C0FA}"/>
    <cellStyle name="Normal 47 11" xfId="4271" xr:uid="{D63F4085-8067-40BA-9FDC-83B4F12980E0}"/>
    <cellStyle name="Normal 47 11 2" xfId="9399" xr:uid="{1D65D48B-F0BD-4406-93BE-E7BFEE934DBA}"/>
    <cellStyle name="Normal 47 12" xfId="5368" xr:uid="{3941F9A1-F4A5-4543-9BFD-2270F248F008}"/>
    <cellStyle name="Normal 47 13" xfId="10501" xr:uid="{B94A815C-140A-438B-8963-987996FDD0EF}"/>
    <cellStyle name="Normal 47 2" xfId="169" xr:uid="{00000000-0005-0000-0000-0000A2000000}"/>
    <cellStyle name="Normal 47 2 10" xfId="5434" xr:uid="{808CC5CC-4437-497D-BA92-95E085EBA761}"/>
    <cellStyle name="Normal 47 2 11" xfId="10568" xr:uid="{A9ECAAB7-6DC7-4AA9-8432-F7662F455B69}"/>
    <cellStyle name="Normal 47 2 2" xfId="317" xr:uid="{43EF2CA9-5159-4359-82E2-CFA28068A616}"/>
    <cellStyle name="Normal 47 2 2 2" xfId="823" xr:uid="{DE19D8F0-ACA2-4864-AA22-A90B68F15ACE}"/>
    <cellStyle name="Normal 47 2 2 2 2" xfId="1989" xr:uid="{973E1BA9-82F3-4E7D-BB61-5CC20926E679}"/>
    <cellStyle name="Normal 47 2 2 2 2 2" xfId="7147" xr:uid="{39321FD3-9FD6-4988-B77B-FFE6C1CFC281}"/>
    <cellStyle name="Normal 47 2 2 2 3" xfId="3086" xr:uid="{54C8AC27-BF04-48D0-8C09-058D5C67FABC}"/>
    <cellStyle name="Normal 47 2 2 2 3 2" xfId="8242" xr:uid="{08C70CDA-EC40-40D9-97D5-DE55A60467F0}"/>
    <cellStyle name="Normal 47 2 2 2 4" xfId="4954" xr:uid="{049B4854-099C-414D-BFC6-59214B8556BD}"/>
    <cellStyle name="Normal 47 2 2 2 4 2" xfId="10082" xr:uid="{6D0E68CE-2683-4F86-A7D3-B7402D0C4370}"/>
    <cellStyle name="Normal 47 2 2 2 5" xfId="6051" xr:uid="{2D639E3E-8297-4F8C-99AF-5A759E1538C0}"/>
    <cellStyle name="Normal 47 2 2 2 6" xfId="11185" xr:uid="{E64D816F-0D07-43FE-8BF9-6170BF40A25D}"/>
    <cellStyle name="Normal 47 2 2 3" xfId="1514" xr:uid="{C5248FDB-9499-47A0-94AA-B6EF89F25817}"/>
    <cellStyle name="Normal 47 2 2 3 2" xfId="6672" xr:uid="{D5BCEDD6-FF37-44C7-86F2-220638971EE2}"/>
    <cellStyle name="Normal 47 2 2 4" xfId="2611" xr:uid="{1F30929F-FF2C-4402-8E04-4BBAADE86F50}"/>
    <cellStyle name="Normal 47 2 2 4 2" xfId="7767" xr:uid="{ECE296B5-590A-484E-A91B-4192350B336A}"/>
    <cellStyle name="Normal 47 2 2 5" xfId="3874" xr:uid="{A843FEE9-1A50-4D0B-AEE4-5DA423A9A45C}"/>
    <cellStyle name="Normal 47 2 2 5 2" xfId="9003" xr:uid="{5C0A0F64-C57F-4A7E-A5BF-91FEB14A298B}"/>
    <cellStyle name="Normal 47 2 2 6" xfId="4479" xr:uid="{87698887-4A47-42E8-A64E-1E48F99BFF1E}"/>
    <cellStyle name="Normal 47 2 2 6 2" xfId="9607" xr:uid="{38215887-3EE9-477D-B3E9-D066078D06D4}"/>
    <cellStyle name="Normal 47 2 2 7" xfId="5576" xr:uid="{B415D653-5688-4FFF-9707-3B928EA84461}"/>
    <cellStyle name="Normal 47 2 2 8" xfId="10710" xr:uid="{30FC1130-F6C2-4075-954E-185E083F25F9}"/>
    <cellStyle name="Normal 47 2 3" xfId="678" xr:uid="{9F75CEA1-C07E-4339-8F06-6050CCD47A8B}"/>
    <cellStyle name="Normal 47 2 3 2" xfId="1847" xr:uid="{B23D2345-8C6A-42F1-ACBC-E6EA98B0B04B}"/>
    <cellStyle name="Normal 47 2 3 2 2" xfId="7005" xr:uid="{F0D807FC-58EE-440A-987E-6E8F7F77E3E5}"/>
    <cellStyle name="Normal 47 2 3 3" xfId="2944" xr:uid="{2F99D972-59A5-4F66-9213-993871856F78}"/>
    <cellStyle name="Normal 47 2 3 3 2" xfId="8100" xr:uid="{8E159E4E-2A57-48BC-99FC-16B99F6D3FA4}"/>
    <cellStyle name="Normal 47 2 3 4" xfId="4812" xr:uid="{7BFC0832-F550-4C0A-8D5E-A8096B554F10}"/>
    <cellStyle name="Normal 47 2 3 4 2" xfId="9940" xr:uid="{9D452054-9484-4A2B-A131-66ABB670A9B4}"/>
    <cellStyle name="Normal 47 2 3 5" xfId="5909" xr:uid="{769017AC-0071-46E8-9851-F1C45165DFF6}"/>
    <cellStyle name="Normal 47 2 3 6" xfId="11043" xr:uid="{0FC2B43C-7CD3-4F19-9403-57D5961993EF}"/>
    <cellStyle name="Normal 47 2 4" xfId="1023" xr:uid="{D576AFB9-704F-40A1-89BD-C93B50A1903D}"/>
    <cellStyle name="Normal 47 2 4 2" xfId="2183" xr:uid="{66EDFF35-1015-4E3C-B729-2B4D8D971D0D}"/>
    <cellStyle name="Normal 47 2 4 2 2" xfId="7341" xr:uid="{A32D9242-40E1-45A3-82D1-7A56C0235BC8}"/>
    <cellStyle name="Normal 47 2 4 3" xfId="3280" xr:uid="{8643F634-8413-49F9-A32D-4C55E7975E32}"/>
    <cellStyle name="Normal 47 2 4 3 2" xfId="8436" xr:uid="{0C205580-1AD0-41FA-AB55-C4862F28C8A7}"/>
    <cellStyle name="Normal 47 2 4 4" xfId="5148" xr:uid="{F7E4EC64-474E-4647-A669-C77F9120C4A3}"/>
    <cellStyle name="Normal 47 2 4 4 2" xfId="10276" xr:uid="{4EA99428-3E88-4B3E-A1A1-DB79400025E6}"/>
    <cellStyle name="Normal 47 2 4 5" xfId="6246" xr:uid="{7845E7C0-69CC-48DD-ADAB-D6F8E2569769}"/>
    <cellStyle name="Normal 47 2 4 6" xfId="11379" xr:uid="{A03CE93F-74BE-40B7-90E5-F4A516C3B7C6}"/>
    <cellStyle name="Normal 47 2 5" xfId="1190" xr:uid="{62E47609-1D85-4058-840D-778E9654DD0B}"/>
    <cellStyle name="Normal 47 2 5 2" xfId="2325" xr:uid="{7C2CDDAD-3FCE-4074-BEF1-33438A95224C}"/>
    <cellStyle name="Normal 47 2 5 2 2" xfId="7483" xr:uid="{B7A0A2FA-7610-42E1-9697-2014630E1850}"/>
    <cellStyle name="Normal 47 2 5 3" xfId="3423" xr:uid="{C443981C-006A-4764-A505-54C4AD89C885}"/>
    <cellStyle name="Normal 47 2 5 3 2" xfId="8578" xr:uid="{3791E5E3-D876-4FB7-96DF-A91D56BB400B}"/>
    <cellStyle name="Normal 47 2 5 4" xfId="5290" xr:uid="{B867E48C-E64B-444E-92E9-1A02DA2ECA21}"/>
    <cellStyle name="Normal 47 2 5 4 2" xfId="10418" xr:uid="{BBC83E7A-2E77-4E04-A5C2-44EDB7434FEA}"/>
    <cellStyle name="Normal 47 2 5 5" xfId="6388" xr:uid="{0705CF21-3074-4921-8ADF-C44376611689}"/>
    <cellStyle name="Normal 47 2 5 6" xfId="11521" xr:uid="{9830FC2B-A6D0-471B-A5DC-C9C8A5A90C4B}"/>
    <cellStyle name="Normal 47 2 6" xfId="1372" xr:uid="{D9670959-5BBB-46F0-9217-5E2C1DEBA6BB}"/>
    <cellStyle name="Normal 47 2 6 2" xfId="6530" xr:uid="{29D9809A-FD33-4EC9-A79C-3541273CF64F}"/>
    <cellStyle name="Normal 47 2 7" xfId="2469" xr:uid="{5C913767-83B0-47FB-B22B-A4CA0930B69D}"/>
    <cellStyle name="Normal 47 2 7 2" xfId="7625" xr:uid="{8755BD92-CF4C-4E5E-8104-5E45E2078331}"/>
    <cellStyle name="Normal 47 2 8" xfId="3732" xr:uid="{3E98A63F-E376-4B0C-BC12-3DAB4670DEE2}"/>
    <cellStyle name="Normal 47 2 8 2" xfId="8861" xr:uid="{C52E9816-CFE1-437B-8FF3-A77168A63C04}"/>
    <cellStyle name="Normal 47 2 9" xfId="4337" xr:uid="{3524F6B0-CD6F-46E1-9685-2AC3D43883D3}"/>
    <cellStyle name="Normal 47 2 9 2" xfId="9465" xr:uid="{134E9BDD-D3C0-47E5-B8CC-11F1C3285B86}"/>
    <cellStyle name="Normal 47 3" xfId="396" xr:uid="{95B7CA77-5B0A-4DAB-9F30-DD50EDD86738}"/>
    <cellStyle name="Normal 47 3 2" xfId="902" xr:uid="{2E0117EA-9233-4E4B-86A4-39A855B4F80E}"/>
    <cellStyle name="Normal 47 3 2 2" xfId="2066" xr:uid="{ABCFD806-C441-4706-958B-8F0D1A439798}"/>
    <cellStyle name="Normal 47 3 2 2 2" xfId="7224" xr:uid="{B4F30BCA-0D4B-48FC-A37D-4F3AC22BDCB2}"/>
    <cellStyle name="Normal 47 3 2 3" xfId="3163" xr:uid="{14A39DA4-7281-4DA9-A322-3FEB1737EEF8}"/>
    <cellStyle name="Normal 47 3 2 3 2" xfId="8319" xr:uid="{909EBB56-1646-48DB-81B7-9DA6B990DAF3}"/>
    <cellStyle name="Normal 47 3 2 4" xfId="5031" xr:uid="{8D06050B-6B07-483E-9705-E1904654F7D8}"/>
    <cellStyle name="Normal 47 3 2 4 2" xfId="10159" xr:uid="{A691A893-2BD2-4CE2-ACD7-4CC6AE054D4D}"/>
    <cellStyle name="Normal 47 3 2 5" xfId="6129" xr:uid="{A306A006-084A-4330-A560-E2BE5F978A24}"/>
    <cellStyle name="Normal 47 3 2 6" xfId="11262" xr:uid="{103EC964-E79B-4751-A368-6AB3D727C637}"/>
    <cellStyle name="Normal 47 3 3" xfId="1591" xr:uid="{80FE7238-0D7C-4C2E-8E13-6C6D286AE73F}"/>
    <cellStyle name="Normal 47 3 3 2" xfId="6749" xr:uid="{789D308A-3B49-4868-86F0-D4450CFD6801}"/>
    <cellStyle name="Normal 47 3 4" xfId="2688" xr:uid="{6AB7ACEB-6D84-473C-ADB4-0B20B4A95D7A}"/>
    <cellStyle name="Normal 47 3 4 2" xfId="7844" xr:uid="{E009A257-D146-4C1F-A4C6-7C5867FBD417}"/>
    <cellStyle name="Normal 47 3 5" xfId="3951" xr:uid="{062B2FFE-30C1-4C9A-99BB-09F6D99BD604}"/>
    <cellStyle name="Normal 47 3 5 2" xfId="9080" xr:uid="{7E1ABF1B-37F7-4AB9-80D9-EE9BE7D7F1E1}"/>
    <cellStyle name="Normal 47 3 6" xfId="4556" xr:uid="{6BAA14D5-FDEF-4840-9958-6DCDD6308F26}"/>
    <cellStyle name="Normal 47 3 6 2" xfId="9684" xr:uid="{D061BF76-62FB-40D2-B002-5B3AF4866216}"/>
    <cellStyle name="Normal 47 3 7" xfId="5653" xr:uid="{9B925527-4EEE-4778-AF5E-A1CCFD23E23E}"/>
    <cellStyle name="Normal 47 3 8" xfId="10787" xr:uid="{8C3E56F5-2BC3-4291-9936-A965A1352068}"/>
    <cellStyle name="Normal 47 4" xfId="251" xr:uid="{444A967D-6A97-4D33-9D31-1DB5B4844814}"/>
    <cellStyle name="Normal 47 4 2" xfId="757" xr:uid="{F718D29B-DEE2-427F-B79B-A78EF56BBF10}"/>
    <cellStyle name="Normal 47 4 2 2" xfId="1923" xr:uid="{604BA448-6314-47B2-BE66-7A9EC14BBEC6}"/>
    <cellStyle name="Normal 47 4 2 2 2" xfId="7081" xr:uid="{C0B556B3-4D13-4785-918C-DEA7EE17F4C6}"/>
    <cellStyle name="Normal 47 4 2 3" xfId="3020" xr:uid="{99FBFB0A-8A86-41F2-93B5-B1054F04D5E3}"/>
    <cellStyle name="Normal 47 4 2 3 2" xfId="8176" xr:uid="{75971623-70AA-4D63-AA66-C522EF50482A}"/>
    <cellStyle name="Normal 47 4 2 4" xfId="4888" xr:uid="{7D1B89CF-D245-4ADB-A8CF-A50319421861}"/>
    <cellStyle name="Normal 47 4 2 4 2" xfId="10016" xr:uid="{3198AD9C-6EC7-472C-AD0B-79B2526170E7}"/>
    <cellStyle name="Normal 47 4 2 5" xfId="5985" xr:uid="{75340E17-3090-4F8E-AB92-D8D41DA0C5F0}"/>
    <cellStyle name="Normal 47 4 2 6" xfId="11119" xr:uid="{2B6AEBFD-7C5D-436E-B7C9-248DB071BFDB}"/>
    <cellStyle name="Normal 47 4 3" xfId="1448" xr:uid="{4E91C7EE-A6AD-4448-98FC-3BB671B9C6AF}"/>
    <cellStyle name="Normal 47 4 3 2" xfId="6606" xr:uid="{1527060B-11D9-480E-B2EE-A34C7F212F05}"/>
    <cellStyle name="Normal 47 4 4" xfId="2545" xr:uid="{C0F61C64-F20D-4CA8-A776-324BC47DEF9B}"/>
    <cellStyle name="Normal 47 4 4 2" xfId="7701" xr:uid="{8EE877BB-B383-4D72-90B2-D2FFCFE752D8}"/>
    <cellStyle name="Normal 47 4 5" xfId="3808" xr:uid="{7C148496-61C5-41F2-801E-EFB792BC916A}"/>
    <cellStyle name="Normal 47 4 5 2" xfId="8937" xr:uid="{AF05973B-AFE2-4522-B2F1-722CFC53783B}"/>
    <cellStyle name="Normal 47 4 6" xfId="4413" xr:uid="{67A20830-5DFD-49E0-95F5-BDB7B001D4B2}"/>
    <cellStyle name="Normal 47 4 6 2" xfId="9541" xr:uid="{72AD5ACD-B14A-4A0B-BC45-5E495541D746}"/>
    <cellStyle name="Normal 47 4 7" xfId="5510" xr:uid="{6632C83C-E960-49F8-BABF-650C99B78C8A}"/>
    <cellStyle name="Normal 47 4 8" xfId="10644" xr:uid="{1C924630-6F69-444E-B942-222C66CC235C}"/>
    <cellStyle name="Normal 47 5" xfId="621" xr:uid="{CAAA502E-AEF5-4403-B768-D7C1D90E0892}"/>
    <cellStyle name="Normal 47 5 2" xfId="1793" xr:uid="{8A3D1E27-10AF-4F75-9DA2-280BE745FD53}"/>
    <cellStyle name="Normal 47 5 2 2" xfId="6951" xr:uid="{B534B274-B637-4E97-A8A2-639B3C291226}"/>
    <cellStyle name="Normal 47 5 3" xfId="2890" xr:uid="{27C57B67-EE46-4A2A-B469-2F2B8FC15B44}"/>
    <cellStyle name="Normal 47 5 3 2" xfId="8046" xr:uid="{6B8C7654-71D0-4B22-ACD8-75F8420E49FF}"/>
    <cellStyle name="Normal 47 5 4" xfId="4758" xr:uid="{1ADD6BB9-7B51-482D-B3C4-9FC1FDE220D2}"/>
    <cellStyle name="Normal 47 5 4 2" xfId="9886" xr:uid="{633E3AAB-B98E-47F1-A01B-936161FC8C43}"/>
    <cellStyle name="Normal 47 5 5" xfId="5855" xr:uid="{43B839E4-8D7A-4A70-A85F-FAE29BAA2F84}"/>
    <cellStyle name="Normal 47 5 6" xfId="10989" xr:uid="{ED38B378-DD0E-49C0-A817-B8FD75F9CCFF}"/>
    <cellStyle name="Normal 47 6" xfId="955" xr:uid="{793A5CA8-1E8E-4766-AF0A-6317F4E92156}"/>
    <cellStyle name="Normal 47 6 2" xfId="2117" xr:uid="{91B1D30F-E644-4E3F-83FD-B82F5E7FDBAE}"/>
    <cellStyle name="Normal 47 6 2 2" xfId="7275" xr:uid="{C2FAECF7-11E1-46A5-8D29-E70864718FE0}"/>
    <cellStyle name="Normal 47 6 3" xfId="3214" xr:uid="{94FE7927-3DCE-42BD-8D41-7656ACFC8631}"/>
    <cellStyle name="Normal 47 6 3 2" xfId="8370" xr:uid="{4602F84A-D329-4652-8854-1283E4B402A5}"/>
    <cellStyle name="Normal 47 6 4" xfId="5082" xr:uid="{E8DD56B4-25A6-46CD-8959-9410A813EB2D}"/>
    <cellStyle name="Normal 47 6 4 2" xfId="10210" xr:uid="{99BC9258-F410-4611-9D6A-FEFBA9DC83EC}"/>
    <cellStyle name="Normal 47 6 5" xfId="6180" xr:uid="{A2D0B507-9534-41E7-8978-9990F3788E79}"/>
    <cellStyle name="Normal 47 6 6" xfId="11313" xr:uid="{2069F0BD-8641-48C6-9D9B-F0D56D0B9F0C}"/>
    <cellStyle name="Normal 47 7" xfId="1114" xr:uid="{A6F9CE53-0989-4294-89F8-A442FF7F1B60}"/>
    <cellStyle name="Normal 47 7 2" xfId="2259" xr:uid="{F3FAD02A-6C43-44FC-89F8-9A7C6D529A89}"/>
    <cellStyle name="Normal 47 7 2 2" xfId="7417" xr:uid="{FD378CDF-81A5-4EEA-B977-7BB27CACD955}"/>
    <cellStyle name="Normal 47 7 3" xfId="3357" xr:uid="{D2387E48-908A-4ABE-BB3F-A7C345ED4C85}"/>
    <cellStyle name="Normal 47 7 3 2" xfId="8512" xr:uid="{223CA93F-F31A-4B24-99CB-CEAB8A7D5D6E}"/>
    <cellStyle name="Normal 47 7 4" xfId="5224" xr:uid="{5C3296FA-99DB-4A8F-B470-4DDE525327EB}"/>
    <cellStyle name="Normal 47 7 4 2" xfId="10352" xr:uid="{36063C53-7905-4675-AC4E-F36BE438D1F1}"/>
    <cellStyle name="Normal 47 7 5" xfId="6322" xr:uid="{4B080019-8F80-4A55-9095-631166761640}"/>
    <cellStyle name="Normal 47 7 6" xfId="11455" xr:uid="{BE0B80F6-686A-4DF0-B5D2-FDC80543ACE8}"/>
    <cellStyle name="Normal 47 8" xfId="1305" xr:uid="{1AAC81EB-5999-4BA5-8F49-AE33F55B9940}"/>
    <cellStyle name="Normal 47 8 2" xfId="6464" xr:uid="{EEA1C004-B929-4DAF-B58A-F56292C24A55}"/>
    <cellStyle name="Normal 47 9" xfId="2402" xr:uid="{81E4FD82-7DD6-4ACF-99CC-692EE1ACC284}"/>
    <cellStyle name="Normal 47 9 2" xfId="7559" xr:uid="{E2CAD205-304F-4730-94B4-8AB7FE134B8D}"/>
    <cellStyle name="Normal 48" xfId="69" xr:uid="{00000000-0005-0000-0000-0000A3000000}"/>
    <cellStyle name="Normal 48 10" xfId="3679" xr:uid="{347EB557-74B3-4174-A59D-1703A2811FBC}"/>
    <cellStyle name="Normal 48 10 2" xfId="8808" xr:uid="{20FE6380-C0E6-406D-9FE8-73D468CA4CA2}"/>
    <cellStyle name="Normal 48 11" xfId="4272" xr:uid="{2C4839B8-E6C6-43A6-A965-C59D4F04DB8C}"/>
    <cellStyle name="Normal 48 11 2" xfId="9400" xr:uid="{F4D48BF3-95FB-4E5D-A2B6-676F183BE0DF}"/>
    <cellStyle name="Normal 48 12" xfId="5369" xr:uid="{C6165B8C-0972-4E22-AFAF-FDAF5B927435}"/>
    <cellStyle name="Normal 48 13" xfId="10502" xr:uid="{ECE84692-EDA1-4680-A40A-4603A6BA4604}"/>
    <cellStyle name="Normal 48 2" xfId="170" xr:uid="{00000000-0005-0000-0000-0000A4000000}"/>
    <cellStyle name="Normal 48 2 10" xfId="5435" xr:uid="{40A4D9FC-F818-468D-ADC4-70A4F5C39F96}"/>
    <cellStyle name="Normal 48 2 11" xfId="10569" xr:uid="{87C274E8-11FB-4C16-BCE5-02A9E6CEAC15}"/>
    <cellStyle name="Normal 48 2 2" xfId="318" xr:uid="{02A73693-0955-4C69-AF7C-1BF274132D77}"/>
    <cellStyle name="Normal 48 2 2 2" xfId="824" xr:uid="{762A7AD0-F1C8-44E3-86FE-569517022B23}"/>
    <cellStyle name="Normal 48 2 2 2 2" xfId="1990" xr:uid="{75526E28-E367-44F5-A576-C98639C5F8A3}"/>
    <cellStyle name="Normal 48 2 2 2 2 2" xfId="7148" xr:uid="{37E67599-D358-4883-9F8B-4D00D5D9A693}"/>
    <cellStyle name="Normal 48 2 2 2 3" xfId="3087" xr:uid="{AB2EAB42-571B-49FF-BAB1-7B0AE24EBD50}"/>
    <cellStyle name="Normal 48 2 2 2 3 2" xfId="8243" xr:uid="{FAE47BA5-D8FD-4602-8B67-86EDE30A7DA3}"/>
    <cellStyle name="Normal 48 2 2 2 4" xfId="4955" xr:uid="{5CA4C303-74DD-4F52-B0AB-269B55DA7E65}"/>
    <cellStyle name="Normal 48 2 2 2 4 2" xfId="10083" xr:uid="{BE545DE0-988A-47B4-A342-5C6DB3182C4C}"/>
    <cellStyle name="Normal 48 2 2 2 5" xfId="6052" xr:uid="{AAA87894-44D7-4C0B-BC32-81C4BDCCCDBA}"/>
    <cellStyle name="Normal 48 2 2 2 6" xfId="11186" xr:uid="{21FE98F8-34A2-42F0-8B87-39BFE242AE53}"/>
    <cellStyle name="Normal 48 2 2 3" xfId="1515" xr:uid="{85E97886-962A-43CE-9461-35C5F0A11077}"/>
    <cellStyle name="Normal 48 2 2 3 2" xfId="6673" xr:uid="{5BD2D503-BECE-4102-9F94-8CF58237877A}"/>
    <cellStyle name="Normal 48 2 2 4" xfId="2612" xr:uid="{26643B4D-CCA0-4360-93C3-4B2915F61B07}"/>
    <cellStyle name="Normal 48 2 2 4 2" xfId="7768" xr:uid="{D6F21A9F-6FC6-413B-9050-4E2A37B01E63}"/>
    <cellStyle name="Normal 48 2 2 5" xfId="3875" xr:uid="{CAF00974-7694-4014-86E8-8A98296E7E19}"/>
    <cellStyle name="Normal 48 2 2 5 2" xfId="9004" xr:uid="{3FB2DD62-16A9-4E66-A157-FF44DB3F9318}"/>
    <cellStyle name="Normal 48 2 2 6" xfId="4480" xr:uid="{BC4FB671-53CD-4489-95F1-3FB1923483E2}"/>
    <cellStyle name="Normal 48 2 2 6 2" xfId="9608" xr:uid="{85920E4D-9272-4A17-B257-B56224465157}"/>
    <cellStyle name="Normal 48 2 2 7" xfId="5577" xr:uid="{B8DB0916-FC41-440B-82DB-0B5C98AC761A}"/>
    <cellStyle name="Normal 48 2 2 8" xfId="10711" xr:uid="{C569A899-89C7-4994-897B-2CCCD251E351}"/>
    <cellStyle name="Normal 48 2 3" xfId="679" xr:uid="{889E4844-BECE-40A3-8A0B-0D3E1158A8AB}"/>
    <cellStyle name="Normal 48 2 3 2" xfId="1848" xr:uid="{01BEF2C2-C057-41AC-B320-0E3919D8354C}"/>
    <cellStyle name="Normal 48 2 3 2 2" xfId="7006" xr:uid="{4B164E91-CDFE-42E0-AB69-4B03661F72EC}"/>
    <cellStyle name="Normal 48 2 3 3" xfId="2945" xr:uid="{6AE8B2A6-ED63-40C9-9B02-2584EE1F87CE}"/>
    <cellStyle name="Normal 48 2 3 3 2" xfId="8101" xr:uid="{0C32A157-D0F0-4289-9C1A-DA728050AF91}"/>
    <cellStyle name="Normal 48 2 3 4" xfId="4813" xr:uid="{E04DAE34-BD8B-4970-B888-740857986A44}"/>
    <cellStyle name="Normal 48 2 3 4 2" xfId="9941" xr:uid="{1D3D598B-2B5E-4227-90D9-BA2C28517871}"/>
    <cellStyle name="Normal 48 2 3 5" xfId="5910" xr:uid="{A9404F36-A9DB-424C-9205-E0A5606D4CCE}"/>
    <cellStyle name="Normal 48 2 3 6" xfId="11044" xr:uid="{3CA8AFBF-C3FC-478D-8AC7-C377F25F0278}"/>
    <cellStyle name="Normal 48 2 4" xfId="1024" xr:uid="{BF20C9AA-70B3-448A-8353-592508A98DD9}"/>
    <cellStyle name="Normal 48 2 4 2" xfId="2184" xr:uid="{6069E6D4-A164-439B-85E1-9DCC3801D2ED}"/>
    <cellStyle name="Normal 48 2 4 2 2" xfId="7342" xr:uid="{1535C683-032D-419A-B550-F3283798764D}"/>
    <cellStyle name="Normal 48 2 4 3" xfId="3281" xr:uid="{E4083C93-BCB2-4913-980F-B42C1659C0F2}"/>
    <cellStyle name="Normal 48 2 4 3 2" xfId="8437" xr:uid="{57E24487-45A0-4B96-ABB3-3AED91EA481E}"/>
    <cellStyle name="Normal 48 2 4 4" xfId="5149" xr:uid="{8F4C5C18-34AB-48E3-974F-17932AFC2834}"/>
    <cellStyle name="Normal 48 2 4 4 2" xfId="10277" xr:uid="{20C5E195-B56F-43B6-9BDE-094ACB8541DC}"/>
    <cellStyle name="Normal 48 2 4 5" xfId="6247" xr:uid="{D0C27FDF-686A-4D4D-9577-4E80BCF8DB8A}"/>
    <cellStyle name="Normal 48 2 4 6" xfId="11380" xr:uid="{86ED5801-5F82-4EA7-A07C-45DD53031BFC}"/>
    <cellStyle name="Normal 48 2 5" xfId="1191" xr:uid="{F0848424-2F8B-4870-AB77-E260502DD391}"/>
    <cellStyle name="Normal 48 2 5 2" xfId="2326" xr:uid="{E455E357-71E6-427C-AB52-D952EECBFFE6}"/>
    <cellStyle name="Normal 48 2 5 2 2" xfId="7484" xr:uid="{D9FE2362-B545-43EE-A023-70D8E8A20E3B}"/>
    <cellStyle name="Normal 48 2 5 3" xfId="3424" xr:uid="{7BB65750-724C-4EB6-A4B8-00207F6255DE}"/>
    <cellStyle name="Normal 48 2 5 3 2" xfId="8579" xr:uid="{7EC4202B-F5FB-4DBF-BB7B-D4507157A342}"/>
    <cellStyle name="Normal 48 2 5 4" xfId="5291" xr:uid="{ECA34C04-1CDD-4EA5-8F2D-4B0E61DF0433}"/>
    <cellStyle name="Normal 48 2 5 4 2" xfId="10419" xr:uid="{0017333A-0045-4F71-974C-F680C0A9E73D}"/>
    <cellStyle name="Normal 48 2 5 5" xfId="6389" xr:uid="{1FCCA902-7136-4135-9242-B3BEBDEDE12F}"/>
    <cellStyle name="Normal 48 2 5 6" xfId="11522" xr:uid="{FA96DDF7-D1B1-4A43-AFA5-C601302EFEC6}"/>
    <cellStyle name="Normal 48 2 6" xfId="1373" xr:uid="{CB84C3FC-E1E2-4F2D-81E6-6156D40D4A03}"/>
    <cellStyle name="Normal 48 2 6 2" xfId="6531" xr:uid="{0C28A7B5-6637-40CA-A73C-9E6500EF300E}"/>
    <cellStyle name="Normal 48 2 7" xfId="2470" xr:uid="{F6E2B83D-D7DF-4F01-A01B-415F50E5275A}"/>
    <cellStyle name="Normal 48 2 7 2" xfId="7626" xr:uid="{218CEB6C-9431-46FB-AE37-3D2E905653DE}"/>
    <cellStyle name="Normal 48 2 8" xfId="3733" xr:uid="{536537B0-574E-4307-92C4-8EF301E9716E}"/>
    <cellStyle name="Normal 48 2 8 2" xfId="8862" xr:uid="{C7F69158-E1FB-48D8-B493-FF1699F9852A}"/>
    <cellStyle name="Normal 48 2 9" xfId="4338" xr:uid="{DD915A2F-F333-4645-9C36-7C7CAE20628E}"/>
    <cellStyle name="Normal 48 2 9 2" xfId="9466" xr:uid="{F1B718FE-8D41-4FF9-B899-E93EA349411B}"/>
    <cellStyle name="Normal 48 3" xfId="397" xr:uid="{BC8E0205-5E23-44B0-9A3F-72DE5644D95D}"/>
    <cellStyle name="Normal 48 3 2" xfId="903" xr:uid="{639FC203-532F-4C22-B813-F7DCBC6A6C78}"/>
    <cellStyle name="Normal 48 3 2 2" xfId="2067" xr:uid="{E1462E17-70E6-4AC4-8BA7-5E1BB75ACA23}"/>
    <cellStyle name="Normal 48 3 2 2 2" xfId="7225" xr:uid="{85E9D6E5-EFD4-4899-B21B-45D7FDCBC187}"/>
    <cellStyle name="Normal 48 3 2 3" xfId="3164" xr:uid="{1489280F-75DB-457D-9DF3-B4EB556BF06E}"/>
    <cellStyle name="Normal 48 3 2 3 2" xfId="8320" xr:uid="{2884EA4D-A1CD-41EC-9453-15ACA4459B55}"/>
    <cellStyle name="Normal 48 3 2 4" xfId="5032" xr:uid="{7DCFE43B-70E7-4751-8F7E-AEC43D55E1BA}"/>
    <cellStyle name="Normal 48 3 2 4 2" xfId="10160" xr:uid="{27308FF7-7346-4B7C-8BA4-3C9A08C61A4D}"/>
    <cellStyle name="Normal 48 3 2 5" xfId="6130" xr:uid="{18681A25-CBF1-4DE6-BD0C-45203EF5A626}"/>
    <cellStyle name="Normal 48 3 2 6" xfId="11263" xr:uid="{CE96FB92-0438-448C-A0C1-40B864206B60}"/>
    <cellStyle name="Normal 48 3 3" xfId="1592" xr:uid="{DEFAB401-BF76-4DFB-8431-1CD374DE68C7}"/>
    <cellStyle name="Normal 48 3 3 2" xfId="6750" xr:uid="{A9F7415B-C53B-46D3-BD1C-A0741F319801}"/>
    <cellStyle name="Normal 48 3 4" xfId="2689" xr:uid="{90A5FD59-06A2-4E9E-9558-F56DD1E01B8C}"/>
    <cellStyle name="Normal 48 3 4 2" xfId="7845" xr:uid="{862A4F99-65CF-4D2F-B9E3-996B391FD4E6}"/>
    <cellStyle name="Normal 48 3 5" xfId="3952" xr:uid="{FFD1F953-0675-4A57-B468-6AFDE3A84EC4}"/>
    <cellStyle name="Normal 48 3 5 2" xfId="9081" xr:uid="{DCBDA004-3893-483F-84E9-0186B22BAB27}"/>
    <cellStyle name="Normal 48 3 6" xfId="4557" xr:uid="{1FED0806-0015-4318-ADEA-44325E479FA8}"/>
    <cellStyle name="Normal 48 3 6 2" xfId="9685" xr:uid="{A577CC74-E2AE-4CC5-8505-0D5E52F94ABB}"/>
    <cellStyle name="Normal 48 3 7" xfId="5654" xr:uid="{919B80B1-09B5-45A6-8EC9-EB79E2314AB2}"/>
    <cellStyle name="Normal 48 3 8" xfId="10788" xr:uid="{6E399322-3096-46F0-9B0B-E7998200CF29}"/>
    <cellStyle name="Normal 48 4" xfId="252" xr:uid="{CBD87F9A-93D1-4DBB-81A1-5BD61A014B26}"/>
    <cellStyle name="Normal 48 4 2" xfId="758" xr:uid="{142A50AF-EEA1-4109-9C53-28A8E5241681}"/>
    <cellStyle name="Normal 48 4 2 2" xfId="1924" xr:uid="{4643057B-C625-4458-B44F-2A4EB14BBF16}"/>
    <cellStyle name="Normal 48 4 2 2 2" xfId="7082" xr:uid="{0CEDCB60-9F35-4BCF-820C-A9F144844488}"/>
    <cellStyle name="Normal 48 4 2 3" xfId="3021" xr:uid="{655FBA32-7E06-4CB7-9879-F38B0BDF8D08}"/>
    <cellStyle name="Normal 48 4 2 3 2" xfId="8177" xr:uid="{730DA034-4472-4A88-B66C-FE6353E3F671}"/>
    <cellStyle name="Normal 48 4 2 4" xfId="4889" xr:uid="{5377EF36-A9F6-44AC-855F-D129BF850B90}"/>
    <cellStyle name="Normal 48 4 2 4 2" xfId="10017" xr:uid="{443CFA35-82FF-4B76-837D-4FDC49A1DEE0}"/>
    <cellStyle name="Normal 48 4 2 5" xfId="5986" xr:uid="{9575B762-B10C-42D1-AB90-2A413B07E60B}"/>
    <cellStyle name="Normal 48 4 2 6" xfId="11120" xr:uid="{D2E9C3CF-40C0-4533-9327-085638DF10C2}"/>
    <cellStyle name="Normal 48 4 3" xfId="1449" xr:uid="{D310142A-6A18-48CE-9503-61F0773BBA24}"/>
    <cellStyle name="Normal 48 4 3 2" xfId="6607" xr:uid="{9EA41AC0-03D6-4BD4-A0E4-5705F8854DED}"/>
    <cellStyle name="Normal 48 4 4" xfId="2546" xr:uid="{8FBDC89D-6613-426C-90BE-12D9040926C3}"/>
    <cellStyle name="Normal 48 4 4 2" xfId="7702" xr:uid="{44054628-7335-4AE8-89A1-62139E36561A}"/>
    <cellStyle name="Normal 48 4 5" xfId="3809" xr:uid="{488B54F7-B58C-472E-8F74-36FACE7DA8C0}"/>
    <cellStyle name="Normal 48 4 5 2" xfId="8938" xr:uid="{ABD7F611-5820-48A1-983F-BDC1F463589C}"/>
    <cellStyle name="Normal 48 4 6" xfId="4414" xr:uid="{1D14BC9C-936E-4421-9DDE-C529E5B2A2AE}"/>
    <cellStyle name="Normal 48 4 6 2" xfId="9542" xr:uid="{0B44533F-D983-47F4-A91F-6A1A0D15916B}"/>
    <cellStyle name="Normal 48 4 7" xfId="5511" xr:uid="{7A4D3D40-CCFC-4279-8341-5AB94A5B9493}"/>
    <cellStyle name="Normal 48 4 8" xfId="10645" xr:uid="{F8208A8E-E7DC-4E17-B26E-7F52C42590B6}"/>
    <cellStyle name="Normal 48 5" xfId="622" xr:uid="{E2106584-1B57-4175-BC26-CB6CEEB66C73}"/>
    <cellStyle name="Normal 48 5 2" xfId="1794" xr:uid="{8163E22E-81E6-484B-A6C7-40E2DE00B7C1}"/>
    <cellStyle name="Normal 48 5 2 2" xfId="6952" xr:uid="{A37FF38A-0E87-41A7-9CAD-C92531B9FCB6}"/>
    <cellStyle name="Normal 48 5 3" xfId="2891" xr:uid="{5478C940-EED7-4EE3-98E2-5F4EABD03ADD}"/>
    <cellStyle name="Normal 48 5 3 2" xfId="8047" xr:uid="{60872814-356F-47DC-A355-E20BD439EC94}"/>
    <cellStyle name="Normal 48 5 4" xfId="4759" xr:uid="{305CD3C5-915A-446A-BC8B-F5B2C24DBFB0}"/>
    <cellStyle name="Normal 48 5 4 2" xfId="9887" xr:uid="{F096BBD5-63D6-45FD-9F1F-8055E8ED37B0}"/>
    <cellStyle name="Normal 48 5 5" xfId="5856" xr:uid="{499BCE2B-F5A4-43B7-8A4D-0CFB2D93F360}"/>
    <cellStyle name="Normal 48 5 6" xfId="10990" xr:uid="{B8C16A22-1F5B-4827-B407-88B6D82BF54F}"/>
    <cellStyle name="Normal 48 6" xfId="956" xr:uid="{AEDC4896-DF69-4498-A4D2-ECDD3B2C9C18}"/>
    <cellStyle name="Normal 48 6 2" xfId="2118" xr:uid="{6425E94F-7080-40D1-A3B5-5331F728A7CD}"/>
    <cellStyle name="Normal 48 6 2 2" xfId="7276" xr:uid="{F47A0944-F2F1-4F5F-A131-BD9819E511B2}"/>
    <cellStyle name="Normal 48 6 3" xfId="3215" xr:uid="{D8C950F8-C001-4F6E-8D00-D8B2C446C542}"/>
    <cellStyle name="Normal 48 6 3 2" xfId="8371" xr:uid="{0DF9C67F-2FF8-4063-B569-FE24223946C7}"/>
    <cellStyle name="Normal 48 6 4" xfId="5083" xr:uid="{A89CA696-4A05-463B-ADEA-AC747C0DB856}"/>
    <cellStyle name="Normal 48 6 4 2" xfId="10211" xr:uid="{64FBF7B4-AB91-444C-AC80-F052A435C7DC}"/>
    <cellStyle name="Normal 48 6 5" xfId="6181" xr:uid="{8BF20316-012D-4B4F-96E6-17B68FAA378A}"/>
    <cellStyle name="Normal 48 6 6" xfId="11314" xr:uid="{DEF5A584-2B72-424D-8350-528A0CF74B43}"/>
    <cellStyle name="Normal 48 7" xfId="1115" xr:uid="{FB4F7C47-170E-4D81-B28C-D3189F40BEE8}"/>
    <cellStyle name="Normal 48 7 2" xfId="2260" xr:uid="{C0FEC297-D622-4BD8-BD3F-E3E35812BF19}"/>
    <cellStyle name="Normal 48 7 2 2" xfId="7418" xr:uid="{4DB3EB9D-E0E2-422B-96DE-0F33ADE8A589}"/>
    <cellStyle name="Normal 48 7 3" xfId="3358" xr:uid="{E0F03EC8-C193-46A8-9D12-51F71C57E35C}"/>
    <cellStyle name="Normal 48 7 3 2" xfId="8513" xr:uid="{9E50EC26-4A89-40B0-853A-01E3F8841649}"/>
    <cellStyle name="Normal 48 7 4" xfId="5225" xr:uid="{18398C90-386A-48F8-831C-06767B475853}"/>
    <cellStyle name="Normal 48 7 4 2" xfId="10353" xr:uid="{8A5A77F7-C97A-4C6D-9202-72AF90DDBD1A}"/>
    <cellStyle name="Normal 48 7 5" xfId="6323" xr:uid="{2A0E3216-9506-4B20-8189-E3ABB0EE1039}"/>
    <cellStyle name="Normal 48 7 6" xfId="11456" xr:uid="{A804C75D-1B43-4582-8401-63EB3CA2B066}"/>
    <cellStyle name="Normal 48 8" xfId="1306" xr:uid="{E18BD36F-3BB4-4161-8FE5-E8E3032589C6}"/>
    <cellStyle name="Normal 48 8 2" xfId="6465" xr:uid="{06D26F16-7834-42A3-AC47-D7496C5F56AA}"/>
    <cellStyle name="Normal 48 9" xfId="2403" xr:uid="{8FA9CF08-C2E2-4755-92C3-7C01677BB2A3}"/>
    <cellStyle name="Normal 48 9 2" xfId="7560" xr:uid="{2093EFE2-5B92-4D81-8333-044A067279F4}"/>
    <cellStyle name="Normal 49" xfId="70" xr:uid="{00000000-0005-0000-0000-0000A5000000}"/>
    <cellStyle name="Normal 49 10" xfId="3680" xr:uid="{78DFB8D4-D771-4E0E-820A-A5176AB9E243}"/>
    <cellStyle name="Normal 49 10 2" xfId="8809" xr:uid="{64DD048F-937D-4983-B077-63B4199C703C}"/>
    <cellStyle name="Normal 49 11" xfId="4273" xr:uid="{92C85D57-E3A7-4686-9EBA-755B2D11967A}"/>
    <cellStyle name="Normal 49 11 2" xfId="9401" xr:uid="{E0A8C524-229D-4848-B6CF-D094DA54F0AD}"/>
    <cellStyle name="Normal 49 12" xfId="5370" xr:uid="{5E4981B0-0DBD-4B7A-BEB2-AD6B63A795B2}"/>
    <cellStyle name="Normal 49 13" xfId="10503" xr:uid="{3C41A7F8-6C7B-4F19-BECE-D6C1248D0960}"/>
    <cellStyle name="Normal 49 2" xfId="171" xr:uid="{00000000-0005-0000-0000-0000A6000000}"/>
    <cellStyle name="Normal 49 2 10" xfId="5436" xr:uid="{B2F50664-08D6-4216-8EBE-73174147CB48}"/>
    <cellStyle name="Normal 49 2 11" xfId="10570" xr:uid="{84ADC55D-FB94-4795-8EE2-CD3F1FDE8B6C}"/>
    <cellStyle name="Normal 49 2 2" xfId="319" xr:uid="{05CDED8A-A443-4E37-9602-3F50390B028A}"/>
    <cellStyle name="Normal 49 2 2 2" xfId="825" xr:uid="{096766E0-2B14-4357-962A-1FDE3708EFB7}"/>
    <cellStyle name="Normal 49 2 2 2 2" xfId="1991" xr:uid="{7C457409-0394-41B6-9A3D-31F9D79F58C5}"/>
    <cellStyle name="Normal 49 2 2 2 2 2" xfId="7149" xr:uid="{D8977400-147A-43E5-9471-87ACEC991D32}"/>
    <cellStyle name="Normal 49 2 2 2 3" xfId="3088" xr:uid="{BB0BC91A-FE64-4709-BCB1-0426C5282D53}"/>
    <cellStyle name="Normal 49 2 2 2 3 2" xfId="8244" xr:uid="{5B631A98-BF3B-4913-85B0-A9C4A50212B3}"/>
    <cellStyle name="Normal 49 2 2 2 4" xfId="4956" xr:uid="{B392C549-DDE3-4FB5-985F-A310B7183986}"/>
    <cellStyle name="Normal 49 2 2 2 4 2" xfId="10084" xr:uid="{16979D9A-4B28-4B42-88D7-E4BBD2BB9134}"/>
    <cellStyle name="Normal 49 2 2 2 5" xfId="6053" xr:uid="{BE1D1490-740B-4975-987B-BFBB10DB1DC0}"/>
    <cellStyle name="Normal 49 2 2 2 6" xfId="11187" xr:uid="{4B615E1F-2049-4DBC-B574-69AF64D1124D}"/>
    <cellStyle name="Normal 49 2 2 3" xfId="1516" xr:uid="{55BB974A-A5ED-4D29-A8B6-2DCC837F91F5}"/>
    <cellStyle name="Normal 49 2 2 3 2" xfId="6674" xr:uid="{736D5371-E467-474B-9F8F-5B7477CB0382}"/>
    <cellStyle name="Normal 49 2 2 4" xfId="2613" xr:uid="{05D61758-1FEC-4D6D-B07D-734170883FC3}"/>
    <cellStyle name="Normal 49 2 2 4 2" xfId="7769" xr:uid="{FFBEE1C7-AB40-45AF-94D0-2D531F55A182}"/>
    <cellStyle name="Normal 49 2 2 5" xfId="3876" xr:uid="{DF333855-6C89-424F-97FE-C908AC063320}"/>
    <cellStyle name="Normal 49 2 2 5 2" xfId="9005" xr:uid="{A81CA744-D858-4A06-8CC6-E6363C8D9A22}"/>
    <cellStyle name="Normal 49 2 2 6" xfId="4481" xr:uid="{BD9494A4-7485-471B-87D1-24F55549E892}"/>
    <cellStyle name="Normal 49 2 2 6 2" xfId="9609" xr:uid="{F81D8A87-DC45-4099-8350-5C308CCAB8EB}"/>
    <cellStyle name="Normal 49 2 2 7" xfId="5578" xr:uid="{67F1730C-7D35-479D-88D0-2EEA549CAEF2}"/>
    <cellStyle name="Normal 49 2 2 8" xfId="10712" xr:uid="{546EBC48-CCCA-45CE-AA4E-C81C7EA7121D}"/>
    <cellStyle name="Normal 49 2 3" xfId="680" xr:uid="{E77EF017-2CF3-4B54-B4A8-C77EAF675E54}"/>
    <cellStyle name="Normal 49 2 3 2" xfId="1849" xr:uid="{BA764EFF-47B6-40F2-920A-964069726571}"/>
    <cellStyle name="Normal 49 2 3 2 2" xfId="7007" xr:uid="{D01D364F-04E1-47FA-BE7E-2089840E22A3}"/>
    <cellStyle name="Normal 49 2 3 3" xfId="2946" xr:uid="{2C9EED20-F877-4A84-9B97-B7B48A41DB00}"/>
    <cellStyle name="Normal 49 2 3 3 2" xfId="8102" xr:uid="{9E23FDAE-2371-4AA5-942D-2AC7A454981D}"/>
    <cellStyle name="Normal 49 2 3 4" xfId="4814" xr:uid="{3AE01E4E-1E66-404D-9287-609354CA691F}"/>
    <cellStyle name="Normal 49 2 3 4 2" xfId="9942" xr:uid="{86BFCF18-BA60-4613-B705-0C1E025639CF}"/>
    <cellStyle name="Normal 49 2 3 5" xfId="5911" xr:uid="{48FE1361-0F73-4B72-AB7B-D93DB6980FFC}"/>
    <cellStyle name="Normal 49 2 3 6" xfId="11045" xr:uid="{B33C5D5A-C8F9-4733-9D55-2D551839149B}"/>
    <cellStyle name="Normal 49 2 4" xfId="1025" xr:uid="{42AC31D2-9EAC-4589-94F0-E4E420B21339}"/>
    <cellStyle name="Normal 49 2 4 2" xfId="2185" xr:uid="{1A5B8B90-F3D1-4184-94C6-45F02003EA53}"/>
    <cellStyle name="Normal 49 2 4 2 2" xfId="7343" xr:uid="{F9EC91A0-1593-4455-A0D7-70FDA7E5FD11}"/>
    <cellStyle name="Normal 49 2 4 3" xfId="3282" xr:uid="{E82A0B19-F1CE-4213-BF9C-44D898734B57}"/>
    <cellStyle name="Normal 49 2 4 3 2" xfId="8438" xr:uid="{ECA88148-8E0F-4E3D-BB91-040DA39DC5D4}"/>
    <cellStyle name="Normal 49 2 4 4" xfId="5150" xr:uid="{5874ECF4-2364-48DE-81AD-3B0B4E91AD2C}"/>
    <cellStyle name="Normal 49 2 4 4 2" xfId="10278" xr:uid="{072F4B23-822A-4E53-BC08-8DF2F323E208}"/>
    <cellStyle name="Normal 49 2 4 5" xfId="6248" xr:uid="{56A5A2B2-B09B-4DA3-A94D-6200C156E843}"/>
    <cellStyle name="Normal 49 2 4 6" xfId="11381" xr:uid="{6D9887C4-A552-4C98-8809-33C95E4EC919}"/>
    <cellStyle name="Normal 49 2 5" xfId="1192" xr:uid="{4B10608E-3AB5-4D4C-A834-0A7D80EA538E}"/>
    <cellStyle name="Normal 49 2 5 2" xfId="2327" xr:uid="{3F9D2F7B-3CD0-44DF-8B3B-B07646EE33D4}"/>
    <cellStyle name="Normal 49 2 5 2 2" xfId="7485" xr:uid="{6B444697-FB36-455F-B167-4CA2FBB956D1}"/>
    <cellStyle name="Normal 49 2 5 3" xfId="3425" xr:uid="{F444CD78-D3C7-4E8E-AD86-7432CE56FB7F}"/>
    <cellStyle name="Normal 49 2 5 3 2" xfId="8580" xr:uid="{97566443-44E5-4D69-AF5A-0A1F483B35DF}"/>
    <cellStyle name="Normal 49 2 5 4" xfId="5292" xr:uid="{35C7DCD2-5B9C-4DE3-B6BA-750C5415AAD6}"/>
    <cellStyle name="Normal 49 2 5 4 2" xfId="10420" xr:uid="{0215149B-EAD5-4255-BBBA-1FBF05FC7F9C}"/>
    <cellStyle name="Normal 49 2 5 5" xfId="6390" xr:uid="{36A382E7-0746-4399-9941-1689F8B548FE}"/>
    <cellStyle name="Normal 49 2 5 6" xfId="11523" xr:uid="{B8514CF4-69F0-4613-B5C8-6E9B645FE3EB}"/>
    <cellStyle name="Normal 49 2 6" xfId="1374" xr:uid="{B1023393-48AF-47DC-94FD-F6632186E7D3}"/>
    <cellStyle name="Normal 49 2 6 2" xfId="6532" xr:uid="{CA4FEE21-A380-4D7E-B0E3-086FF764F9D4}"/>
    <cellStyle name="Normal 49 2 7" xfId="2471" xr:uid="{4954EC70-F446-4065-820A-8900A342E3A6}"/>
    <cellStyle name="Normal 49 2 7 2" xfId="7627" xr:uid="{E4031A34-039F-41FB-8A57-9A220387B92D}"/>
    <cellStyle name="Normal 49 2 8" xfId="3734" xr:uid="{8869A254-BA3F-47F8-B8D5-C809256D4E4B}"/>
    <cellStyle name="Normal 49 2 8 2" xfId="8863" xr:uid="{C3CA0989-B37E-40C6-B50B-B4C615267BC6}"/>
    <cellStyle name="Normal 49 2 9" xfId="4339" xr:uid="{6D73BFF5-D742-4542-A997-59643C369A1E}"/>
    <cellStyle name="Normal 49 2 9 2" xfId="9467" xr:uid="{E1DA54E1-1D65-429D-BD8C-EFED8D72AD90}"/>
    <cellStyle name="Normal 49 3" xfId="398" xr:uid="{4D8B69E1-9E49-438A-A6C7-74FE09DFFF44}"/>
    <cellStyle name="Normal 49 3 2" xfId="904" xr:uid="{B0314950-FD4B-44F9-BB23-255F4D5CBD3F}"/>
    <cellStyle name="Normal 49 3 2 2" xfId="2068" xr:uid="{D4296461-752F-4DE7-90AE-44E7D66E0F94}"/>
    <cellStyle name="Normal 49 3 2 2 2" xfId="7226" xr:uid="{1DA6043E-8F6B-4122-85C9-C5F11F243BFB}"/>
    <cellStyle name="Normal 49 3 2 3" xfId="3165" xr:uid="{2F041657-93AF-4A70-B741-E6881E68BF74}"/>
    <cellStyle name="Normal 49 3 2 3 2" xfId="8321" xr:uid="{CB53296F-67D2-4533-9045-A5BD68D35A93}"/>
    <cellStyle name="Normal 49 3 2 4" xfId="5033" xr:uid="{AAAC9B06-1FC7-4431-8301-1E2661DD71AF}"/>
    <cellStyle name="Normal 49 3 2 4 2" xfId="10161" xr:uid="{9780CA01-AA47-44C3-B40C-80CFC6011112}"/>
    <cellStyle name="Normal 49 3 2 5" xfId="6131" xr:uid="{647E8B3A-19AE-49F3-BE50-05C071406980}"/>
    <cellStyle name="Normal 49 3 2 6" xfId="11264" xr:uid="{22BCCFC0-670A-4C0E-AD25-5174DAF64835}"/>
    <cellStyle name="Normal 49 3 3" xfId="1593" xr:uid="{27B8D710-E2A6-4850-9A83-222A07D51B5F}"/>
    <cellStyle name="Normal 49 3 3 2" xfId="6751" xr:uid="{47E0D77E-6D78-4F27-B4B7-C7EF97D6F31A}"/>
    <cellStyle name="Normal 49 3 4" xfId="2690" xr:uid="{108FEC71-62E3-4547-A0F8-9213DE9CD8E1}"/>
    <cellStyle name="Normal 49 3 4 2" xfId="7846" xr:uid="{A4DAB949-D4B8-4646-936E-627921731FDA}"/>
    <cellStyle name="Normal 49 3 5" xfId="3953" xr:uid="{BD09FEBF-3422-4C0F-9E83-D353ADE063F2}"/>
    <cellStyle name="Normal 49 3 5 2" xfId="9082" xr:uid="{DD27957D-960F-4847-BF50-66F9A6A84227}"/>
    <cellStyle name="Normal 49 3 6" xfId="4558" xr:uid="{0100A833-9EAD-4872-BAB9-F5A43B700602}"/>
    <cellStyle name="Normal 49 3 6 2" xfId="9686" xr:uid="{C12556D6-1F1E-48EC-A1CA-BC9E02782179}"/>
    <cellStyle name="Normal 49 3 7" xfId="5655" xr:uid="{FE2EEDE5-D0ED-4E44-806B-197CB49B699C}"/>
    <cellStyle name="Normal 49 3 8" xfId="10789" xr:uid="{D52C6E1D-4A24-4190-9801-396CD6916863}"/>
    <cellStyle name="Normal 49 4" xfId="253" xr:uid="{13400537-114F-4214-A11E-0751D076C1D6}"/>
    <cellStyle name="Normal 49 4 2" xfId="759" xr:uid="{38759AA4-3F65-488F-B8FA-5DE6F6FD340F}"/>
    <cellStyle name="Normal 49 4 2 2" xfId="1925" xr:uid="{A9BBB3A2-0E4A-47E4-916E-CDA7F496F9C4}"/>
    <cellStyle name="Normal 49 4 2 2 2" xfId="7083" xr:uid="{F662CE64-0126-4FD1-98FD-47EB4CD09D15}"/>
    <cellStyle name="Normal 49 4 2 3" xfId="3022" xr:uid="{ECDA8759-04A3-4EEF-8B89-67F138D3454C}"/>
    <cellStyle name="Normal 49 4 2 3 2" xfId="8178" xr:uid="{0A2C140E-193E-446D-985E-88B7F070F9D1}"/>
    <cellStyle name="Normal 49 4 2 4" xfId="4890" xr:uid="{8823D675-0B2D-4E82-A316-78B59165F874}"/>
    <cellStyle name="Normal 49 4 2 4 2" xfId="10018" xr:uid="{EBD6378C-E036-4E3E-A44D-76E81139F4B1}"/>
    <cellStyle name="Normal 49 4 2 5" xfId="5987" xr:uid="{F92B404D-A46C-4763-8090-02ED18C9AC29}"/>
    <cellStyle name="Normal 49 4 2 6" xfId="11121" xr:uid="{1B57DB87-10F5-4FF9-89C3-AB2E17141C4E}"/>
    <cellStyle name="Normal 49 4 3" xfId="1450" xr:uid="{734466B3-7C60-4190-9B94-88D15007833A}"/>
    <cellStyle name="Normal 49 4 3 2" xfId="6608" xr:uid="{9836994F-550A-40FD-A68E-0C22FC3F7D02}"/>
    <cellStyle name="Normal 49 4 4" xfId="2547" xr:uid="{4C7B3E91-37FF-4534-B675-B4468ADAB0E5}"/>
    <cellStyle name="Normal 49 4 4 2" xfId="7703" xr:uid="{88CFAC6D-584F-4D51-AA0A-E8965797C3A0}"/>
    <cellStyle name="Normal 49 4 5" xfId="3810" xr:uid="{90FDC291-5D80-40B7-9072-D5274951FCB3}"/>
    <cellStyle name="Normal 49 4 5 2" xfId="8939" xr:uid="{82691397-14E0-40E7-9115-C6B49C4E8DCA}"/>
    <cellStyle name="Normal 49 4 6" xfId="4415" xr:uid="{21C84AF0-FE30-4969-B989-A5F22604EDDB}"/>
    <cellStyle name="Normal 49 4 6 2" xfId="9543" xr:uid="{E30AA3D9-5B0E-481E-BBE3-67414CEEA2C5}"/>
    <cellStyle name="Normal 49 4 7" xfId="5512" xr:uid="{8D2ACB31-8401-4281-90F2-9564ECD97A99}"/>
    <cellStyle name="Normal 49 4 8" xfId="10646" xr:uid="{E9745A10-791F-44BE-9C53-FCF428DCD69E}"/>
    <cellStyle name="Normal 49 5" xfId="623" xr:uid="{840E49A8-A555-4876-991E-6FEE573A3B83}"/>
    <cellStyle name="Normal 49 5 2" xfId="1795" xr:uid="{11C338D0-0115-476E-8829-C6BDF78EAA07}"/>
    <cellStyle name="Normal 49 5 2 2" xfId="6953" xr:uid="{3F925637-0C86-4DF5-862C-117C762EBC80}"/>
    <cellStyle name="Normal 49 5 3" xfId="2892" xr:uid="{80C41045-6CE9-42A0-BEF2-066588F9EE42}"/>
    <cellStyle name="Normal 49 5 3 2" xfId="8048" xr:uid="{80E20DA0-E68F-454A-9BEC-AA1F509BFF6F}"/>
    <cellStyle name="Normal 49 5 4" xfId="4760" xr:uid="{DB22D1EE-CA9C-4180-AE38-3319B6563EE7}"/>
    <cellStyle name="Normal 49 5 4 2" xfId="9888" xr:uid="{9EC6AB70-05DA-4268-9667-A8610ED5DECA}"/>
    <cellStyle name="Normal 49 5 5" xfId="5857" xr:uid="{950CA262-D03A-4AF2-AE6D-EAD6A59D9AA3}"/>
    <cellStyle name="Normal 49 5 6" xfId="10991" xr:uid="{BA8F2719-E330-49E1-8742-6F5376E432B2}"/>
    <cellStyle name="Normal 49 6" xfId="957" xr:uid="{081E596B-7122-4F8C-8CD8-70189EA11B92}"/>
    <cellStyle name="Normal 49 6 2" xfId="2119" xr:uid="{6791C6A9-8CCE-47BD-AEB8-2E0C877CF84C}"/>
    <cellStyle name="Normal 49 6 2 2" xfId="7277" xr:uid="{E711F25E-1674-455A-A954-80E95A521FB1}"/>
    <cellStyle name="Normal 49 6 3" xfId="3216" xr:uid="{4E8160F1-C08D-4E19-A013-86747F183329}"/>
    <cellStyle name="Normal 49 6 3 2" xfId="8372" xr:uid="{6E4921D6-FB69-491C-9A9D-272B480E98DB}"/>
    <cellStyle name="Normal 49 6 4" xfId="5084" xr:uid="{35EDB23E-DE4A-4D4F-9C67-1A9C641F4950}"/>
    <cellStyle name="Normal 49 6 4 2" xfId="10212" xr:uid="{C485D1BC-2140-4762-A0C5-575221231D4E}"/>
    <cellStyle name="Normal 49 6 5" xfId="6182" xr:uid="{DBA6861C-CCE1-4816-8ABB-57039D7B8AB7}"/>
    <cellStyle name="Normal 49 6 6" xfId="11315" xr:uid="{7B6DD668-9B69-4EC4-9859-C7EB266309DF}"/>
    <cellStyle name="Normal 49 7" xfId="1116" xr:uid="{085A4505-2B15-47E8-9039-BB7756EAA6EE}"/>
    <cellStyle name="Normal 49 7 2" xfId="2261" xr:uid="{66815AC4-DFBD-44F4-8527-5D17D8CB5F85}"/>
    <cellStyle name="Normal 49 7 2 2" xfId="7419" xr:uid="{888FF1F0-921E-499E-B223-4412E602D80A}"/>
    <cellStyle name="Normal 49 7 3" xfId="3359" xr:uid="{84082D2B-07F1-4E12-AFAE-AF8B9F8F64A7}"/>
    <cellStyle name="Normal 49 7 3 2" xfId="8514" xr:uid="{763CD12A-9B0C-40B4-921B-43E46C3941D6}"/>
    <cellStyle name="Normal 49 7 4" xfId="5226" xr:uid="{9EC2AB86-DC8A-4B8A-A72A-E9FCC0E60853}"/>
    <cellStyle name="Normal 49 7 4 2" xfId="10354" xr:uid="{276C83BE-73CF-43F5-9AE0-A85498273DF9}"/>
    <cellStyle name="Normal 49 7 5" xfId="6324" xr:uid="{22656463-22B3-4CD5-BA1F-59152062A350}"/>
    <cellStyle name="Normal 49 7 6" xfId="11457" xr:uid="{7BBACA04-4E94-4F82-B616-F3A47C4A93F6}"/>
    <cellStyle name="Normal 49 8" xfId="1307" xr:uid="{5E497DC2-A2BD-44DF-979D-088113391888}"/>
    <cellStyle name="Normal 49 8 2" xfId="6466" xr:uid="{9FF6D99D-3DF4-4588-A69B-D3D2102E45BD}"/>
    <cellStyle name="Normal 49 9" xfId="2404" xr:uid="{ECD6BBD7-E218-4360-8A63-7C01D05AD160}"/>
    <cellStyle name="Normal 49 9 2" xfId="7561" xr:uid="{B24FE4AC-2E5D-4C95-96E8-C43F6C87F556}"/>
    <cellStyle name="Normal 5" xfId="26" xr:uid="{00000000-0005-0000-0000-0000A7000000}"/>
    <cellStyle name="Normal 5 10" xfId="3491" xr:uid="{C0164107-3FB1-468F-850F-D89BC5B72AAC}"/>
    <cellStyle name="Normal 5 10 2" xfId="8620" xr:uid="{0AF040B6-92CB-4145-B219-4591224C1886}"/>
    <cellStyle name="Normal 5 11" xfId="4229" xr:uid="{29689630-D50A-41AC-810D-6D983FB28F44}"/>
    <cellStyle name="Normal 5 11 2" xfId="9357" xr:uid="{E9BB4B2E-949E-4CEE-A47E-0061AFFEB611}"/>
    <cellStyle name="Normal 5 12" xfId="5326" xr:uid="{31D7AAC7-1C15-4429-962C-40BD88BCF78E}"/>
    <cellStyle name="Normal 5 13" xfId="10459" xr:uid="{067996ED-3CB5-4B7F-AFC2-91D5470F6650}"/>
    <cellStyle name="Normal 5 2" xfId="127" xr:uid="{00000000-0005-0000-0000-0000A8000000}"/>
    <cellStyle name="Normal 5 2 10" xfId="5392" xr:uid="{550DA304-174E-4055-9713-8613DCC82D7A}"/>
    <cellStyle name="Normal 5 2 11" xfId="10526" xr:uid="{B30C24EB-1C2D-418B-AF1D-CED260440B4A}"/>
    <cellStyle name="Normal 5 2 2" xfId="275" xr:uid="{D889B43F-7B6C-48B1-8452-3327AB199199}"/>
    <cellStyle name="Normal 5 2 2 2" xfId="781" xr:uid="{0030AACF-9036-414A-8D02-C14D7E2293F5}"/>
    <cellStyle name="Normal 5 2 2 2 2" xfId="1947" xr:uid="{AEDCD3C1-118D-431E-AA57-33EF57E179D0}"/>
    <cellStyle name="Normal 5 2 2 2 2 2" xfId="7105" xr:uid="{1AA0C6BB-DE9E-4E95-8FD0-15A6E42642C5}"/>
    <cellStyle name="Normal 5 2 2 2 3" xfId="3044" xr:uid="{D3C4F7D8-4363-4AFF-9EDC-52E35D21A42D}"/>
    <cellStyle name="Normal 5 2 2 2 3 2" xfId="8200" xr:uid="{3461D096-C154-4F69-901E-35AE3321E195}"/>
    <cellStyle name="Normal 5 2 2 2 4" xfId="4912" xr:uid="{D0FEB2E3-7502-4980-927B-EFF0CF508C62}"/>
    <cellStyle name="Normal 5 2 2 2 4 2" xfId="10040" xr:uid="{4651BD71-8263-4F98-A0D5-67FF3F953755}"/>
    <cellStyle name="Normal 5 2 2 2 5" xfId="6009" xr:uid="{4C915C96-F25C-4842-A93B-0D5137F9D5F4}"/>
    <cellStyle name="Normal 5 2 2 2 6" xfId="11143" xr:uid="{F0CFDE88-A176-4FC8-9930-042F0BB9437E}"/>
    <cellStyle name="Normal 5 2 2 3" xfId="1472" xr:uid="{B24005F7-EC69-49C7-8C64-31617EC39E64}"/>
    <cellStyle name="Normal 5 2 2 3 2" xfId="6630" xr:uid="{A2942B7F-26E0-4082-BA84-8DFCBDB5F312}"/>
    <cellStyle name="Normal 5 2 2 4" xfId="2569" xr:uid="{AEF321EC-87CA-4646-B8DE-17A44EB98B60}"/>
    <cellStyle name="Normal 5 2 2 4 2" xfId="7725" xr:uid="{026771E4-AA45-4C47-B7B8-3A8D0ACD8AF3}"/>
    <cellStyle name="Normal 5 2 2 5" xfId="3832" xr:uid="{8176BA3F-B32D-4A3F-A0FE-EC04FA4C31E4}"/>
    <cellStyle name="Normal 5 2 2 5 2" xfId="8961" xr:uid="{A613B4E5-AE42-44A7-AD7F-33C253367E32}"/>
    <cellStyle name="Normal 5 2 2 6" xfId="4437" xr:uid="{E1FF970E-3CCE-4CF2-B7E3-C17403ECE480}"/>
    <cellStyle name="Normal 5 2 2 6 2" xfId="9565" xr:uid="{AAA437BC-2319-4570-B2EA-8F126B3EC934}"/>
    <cellStyle name="Normal 5 2 2 7" xfId="5534" xr:uid="{790E97E0-90F5-4A91-969A-A8134BF29DEA}"/>
    <cellStyle name="Normal 5 2 2 8" xfId="10668" xr:uid="{2B050ADE-4D68-4DC8-AFA6-D07CD91C7D09}"/>
    <cellStyle name="Normal 5 2 3" xfId="636" xr:uid="{C7D860B7-F994-43BD-9944-6A6C876DDA9C}"/>
    <cellStyle name="Normal 5 2 3 2" xfId="1805" xr:uid="{25C7D77E-696C-40F3-83EB-394F0DF413BE}"/>
    <cellStyle name="Normal 5 2 3 2 2" xfId="6963" xr:uid="{01BA24AD-85F5-409A-92E3-3114B12CB966}"/>
    <cellStyle name="Normal 5 2 3 3" xfId="2902" xr:uid="{DB5FEB74-C8D9-4DE3-8B5F-149E3207C2C5}"/>
    <cellStyle name="Normal 5 2 3 3 2" xfId="8058" xr:uid="{5EB86E77-AEFB-4D6B-AF55-0D7C90BFA2CB}"/>
    <cellStyle name="Normal 5 2 3 4" xfId="4770" xr:uid="{CAE0C110-2497-4A7E-BE16-9F0D4B10A044}"/>
    <cellStyle name="Normal 5 2 3 4 2" xfId="9898" xr:uid="{D49BE4E7-5890-4EFA-A75E-F66FE881B464}"/>
    <cellStyle name="Normal 5 2 3 5" xfId="5867" xr:uid="{86149CD8-7F77-4B50-A397-47EC168F8D09}"/>
    <cellStyle name="Normal 5 2 3 6" xfId="11001" xr:uid="{E9C32BCF-AA30-491A-9AA9-94A9672FC49F}"/>
    <cellStyle name="Normal 5 2 4" xfId="981" xr:uid="{49F62C9F-91B1-4748-A006-6381A9F82369}"/>
    <cellStyle name="Normal 5 2 4 2" xfId="2141" xr:uid="{575CE03B-D59E-4A6D-91A9-B7CF4ACEF1BD}"/>
    <cellStyle name="Normal 5 2 4 2 2" xfId="7299" xr:uid="{75B4A326-EC7C-478C-9176-301C9BA607C1}"/>
    <cellStyle name="Normal 5 2 4 3" xfId="3238" xr:uid="{B8725D0F-4136-4C06-884B-23E673A1B9CD}"/>
    <cellStyle name="Normal 5 2 4 3 2" xfId="8394" xr:uid="{FCF354F9-DBBB-4FC8-993B-F2777ACB2D61}"/>
    <cellStyle name="Normal 5 2 4 4" xfId="5106" xr:uid="{4D8BF201-F476-428D-A6E4-B7D4153345D8}"/>
    <cellStyle name="Normal 5 2 4 4 2" xfId="10234" xr:uid="{23D614D8-E2DE-4F32-A825-129034201A9F}"/>
    <cellStyle name="Normal 5 2 4 5" xfId="6204" xr:uid="{8C714208-B5EA-4C9C-BC46-CAE0BEC649F6}"/>
    <cellStyle name="Normal 5 2 4 6" xfId="11337" xr:uid="{BE101DFC-A3F7-462A-87AE-72BB2F559CD8}"/>
    <cellStyle name="Normal 5 2 5" xfId="1148" xr:uid="{A4D4F640-DAD4-49BA-B815-D23B1A74E299}"/>
    <cellStyle name="Normal 5 2 5 2" xfId="2283" xr:uid="{23FCBC98-7086-4690-B6DB-614340696331}"/>
    <cellStyle name="Normal 5 2 5 2 2" xfId="7441" xr:uid="{BD8A5D1A-91DF-4989-9F9D-604FC146104A}"/>
    <cellStyle name="Normal 5 2 5 3" xfId="3381" xr:uid="{31BBE74D-370C-48EE-9691-B5A5BFB9D230}"/>
    <cellStyle name="Normal 5 2 5 3 2" xfId="8536" xr:uid="{B8B5D709-838C-4820-A7BD-1A2055A501C5}"/>
    <cellStyle name="Normal 5 2 5 4" xfId="5248" xr:uid="{E2C5C833-07CD-435B-A60D-6364545435C5}"/>
    <cellStyle name="Normal 5 2 5 4 2" xfId="10376" xr:uid="{3DE84383-193C-4ED1-BDB8-651F88E8C120}"/>
    <cellStyle name="Normal 5 2 5 5" xfId="6346" xr:uid="{AF6B6928-799B-4626-A042-A9953CDF8BAC}"/>
    <cellStyle name="Normal 5 2 5 6" xfId="11479" xr:uid="{BE9964CC-2D03-4258-9E2B-A7B31D0A0FF6}"/>
    <cellStyle name="Normal 5 2 6" xfId="1330" xr:uid="{EBBFEB89-ACD9-4FEA-B5ED-DE651BEE4A7A}"/>
    <cellStyle name="Normal 5 2 6 2" xfId="6488" xr:uid="{763A6488-2747-454B-95E4-A7E19FD4E2BF}"/>
    <cellStyle name="Normal 5 2 7" xfId="2427" xr:uid="{FC56CD91-E9BC-4088-B48D-16BFC8BF5847}"/>
    <cellStyle name="Normal 5 2 7 2" xfId="7583" xr:uid="{8ACA8B9E-69F0-4CC0-A472-7E49ADC6228F}"/>
    <cellStyle name="Normal 5 2 8" xfId="3690" xr:uid="{C2916F7F-8EFC-4431-A1D0-4E2D7788D890}"/>
    <cellStyle name="Normal 5 2 8 2" xfId="8819" xr:uid="{89C250B7-3313-4693-B91C-BB6DC11C6F68}"/>
    <cellStyle name="Normal 5 2 9" xfId="4295" xr:uid="{2185C9E1-3E45-4028-83E4-B254980AB57D}"/>
    <cellStyle name="Normal 5 2 9 2" xfId="9423" xr:uid="{A839DAF0-A421-41BC-9882-9D667B755340}"/>
    <cellStyle name="Normal 5 3" xfId="354" xr:uid="{97D7CC50-EFEE-44B7-AF56-E7D89CB4E75C}"/>
    <cellStyle name="Normal 5 3 2" xfId="860" xr:uid="{53D841B9-EDE1-4912-AF8B-169163E4C39A}"/>
    <cellStyle name="Normal 5 3 2 2" xfId="2024" xr:uid="{A82D5981-8D18-40D4-BFD4-8D52912596B0}"/>
    <cellStyle name="Normal 5 3 2 2 2" xfId="7182" xr:uid="{62C5986D-F725-4AC1-845D-C8987857F882}"/>
    <cellStyle name="Normal 5 3 2 3" xfId="3121" xr:uid="{9C716478-C71B-4315-8998-06D0CF7CA96A}"/>
    <cellStyle name="Normal 5 3 2 3 2" xfId="8277" xr:uid="{CE5E38CE-9E7B-4250-9BF5-92F2ADB421F1}"/>
    <cellStyle name="Normal 5 3 2 4" xfId="4989" xr:uid="{3006FD37-D35D-4ACC-A30D-3318CCA12B01}"/>
    <cellStyle name="Normal 5 3 2 4 2" xfId="10117" xr:uid="{712FF7DA-A4F2-4CE5-8C6E-60242600044C}"/>
    <cellStyle name="Normal 5 3 2 5" xfId="6087" xr:uid="{62525A85-3C10-4A7E-9F34-73DAD33E7715}"/>
    <cellStyle name="Normal 5 3 2 6" xfId="11220" xr:uid="{573D7467-42A7-4DCC-9C58-C5450E19B4A4}"/>
    <cellStyle name="Normal 5 3 3" xfId="1549" xr:uid="{7F8DDEB2-7D62-44C9-BDDA-362E43F35472}"/>
    <cellStyle name="Normal 5 3 3 2" xfId="6707" xr:uid="{16C9170E-6B28-4E93-8104-5DEAE14828E9}"/>
    <cellStyle name="Normal 5 3 4" xfId="2646" xr:uid="{8E7627AB-F4FC-4491-BDC7-AF4430D7DB18}"/>
    <cellStyle name="Normal 5 3 4 2" xfId="7802" xr:uid="{30B7FF29-BA20-44A1-8144-3C45DF2A85FF}"/>
    <cellStyle name="Normal 5 3 5" xfId="3909" xr:uid="{D93548F6-D173-43E3-956E-C6CF79C92D17}"/>
    <cellStyle name="Normal 5 3 5 2" xfId="9038" xr:uid="{9EE7C0A9-D23C-44BA-917B-23BFCD292150}"/>
    <cellStyle name="Normal 5 3 6" xfId="4514" xr:uid="{F1D4B030-6906-4CA5-8AE2-EC86672DF804}"/>
    <cellStyle name="Normal 5 3 6 2" xfId="9642" xr:uid="{47E2C200-A512-4520-BAA8-904D0F06C86E}"/>
    <cellStyle name="Normal 5 3 7" xfId="5611" xr:uid="{7C4623B3-5C7B-4D38-992E-B79F2412059D}"/>
    <cellStyle name="Normal 5 3 8" xfId="10745" xr:uid="{22A20F40-0A94-46D2-83A4-CF52DC187D37}"/>
    <cellStyle name="Normal 5 4" xfId="209" xr:uid="{97EB663F-CFCF-4E94-945F-01ACD584DBF7}"/>
    <cellStyle name="Normal 5 4 2" xfId="715" xr:uid="{4ADE6358-E348-4726-9E9D-B63BABBC0690}"/>
    <cellStyle name="Normal 5 4 2 2" xfId="1881" xr:uid="{CCBC10AA-9CBB-42A3-9CF9-EE6957F9DA78}"/>
    <cellStyle name="Normal 5 4 2 2 2" xfId="7039" xr:uid="{87A8EC1E-417C-4BB5-A1C6-31E452588A54}"/>
    <cellStyle name="Normal 5 4 2 3" xfId="2978" xr:uid="{B66AE46F-45FB-4C23-A237-BECCE89CB52C}"/>
    <cellStyle name="Normal 5 4 2 3 2" xfId="8134" xr:uid="{F04FD023-0FDB-4566-AD21-C03B8FCF6CC4}"/>
    <cellStyle name="Normal 5 4 2 4" xfId="4846" xr:uid="{E856741E-B203-46A3-A8B5-78BED3EAB228}"/>
    <cellStyle name="Normal 5 4 2 4 2" xfId="9974" xr:uid="{E0050C1B-3526-411A-BD47-4D89DCA97ED5}"/>
    <cellStyle name="Normal 5 4 2 5" xfId="5943" xr:uid="{694A4702-C598-466C-8D55-8A3AD052B52B}"/>
    <cellStyle name="Normal 5 4 2 6" xfId="11077" xr:uid="{68C431C8-5044-420D-A562-B248BCB2EA18}"/>
    <cellStyle name="Normal 5 4 3" xfId="1406" xr:uid="{EAE574F5-0829-496F-83A6-3D78F300E107}"/>
    <cellStyle name="Normal 5 4 3 2" xfId="6564" xr:uid="{0FC01AC9-7BD5-416B-91D2-D646EDF17C73}"/>
    <cellStyle name="Normal 5 4 4" xfId="2503" xr:uid="{35C3536E-F42B-48F8-A676-920CECC25504}"/>
    <cellStyle name="Normal 5 4 4 2" xfId="7659" xr:uid="{A6FFCB86-913E-4A7E-A340-44FA1C89F693}"/>
    <cellStyle name="Normal 5 4 5" xfId="3766" xr:uid="{807448E3-7B13-4032-8C2F-6A4FB50BCD12}"/>
    <cellStyle name="Normal 5 4 5 2" xfId="8895" xr:uid="{3B47DF01-4BA8-4C15-B892-132D6F2175D1}"/>
    <cellStyle name="Normal 5 4 6" xfId="4371" xr:uid="{6D588A07-2ACE-4FA1-A217-79038E172B7C}"/>
    <cellStyle name="Normal 5 4 6 2" xfId="9499" xr:uid="{2372537F-EF0E-4C56-AB2E-656939C6F5F5}"/>
    <cellStyle name="Normal 5 4 7" xfId="5468" xr:uid="{9904131A-0BAD-48F4-992C-9F448A765AB3}"/>
    <cellStyle name="Normal 5 4 8" xfId="10602" xr:uid="{C3F896A3-6E8F-4A37-8424-E2E6CA8F866D}"/>
    <cellStyle name="Normal 5 5" xfId="420" xr:uid="{7B1C139A-F0BF-49EC-A1AF-71C2E6CD93B4}"/>
    <cellStyle name="Normal 5 5 2" xfId="1607" xr:uid="{097A66E2-C0AC-4051-8D05-877DDC40CE5F}"/>
    <cellStyle name="Normal 5 5 2 2" xfId="6765" xr:uid="{21E1B6F0-4D3B-413A-A2AC-E267C475E6A9}"/>
    <cellStyle name="Normal 5 5 3" xfId="2704" xr:uid="{D9EA77CA-C933-44E2-9EF4-696A54F9A2BE}"/>
    <cellStyle name="Normal 5 5 3 2" xfId="7860" xr:uid="{D8137E96-64A4-4DC7-B601-A30BC1F7CA02}"/>
    <cellStyle name="Normal 5 5 4" xfId="4572" xr:uid="{E2F8AC0D-2FC5-4246-BAEB-7682EEB73FDA}"/>
    <cellStyle name="Normal 5 5 4 2" xfId="9700" xr:uid="{BC892A20-7D8E-4A3B-94B2-D74BBB12BFEF}"/>
    <cellStyle name="Normal 5 5 5" xfId="5669" xr:uid="{AAB96D34-8718-4240-A9D5-D396D9F6799B}"/>
    <cellStyle name="Normal 5 5 6" xfId="10803" xr:uid="{79BA542F-E554-4845-9344-5620A2BEE62A}"/>
    <cellStyle name="Normal 5 6" xfId="913" xr:uid="{211F533C-B846-45C9-96AC-8D479445F261}"/>
    <cellStyle name="Normal 5 6 2" xfId="2075" xr:uid="{DB5B1D34-4BE7-4B0B-B82A-5B2696EC6787}"/>
    <cellStyle name="Normal 5 6 2 2" xfId="7233" xr:uid="{5B9B3774-04F2-4EA3-9523-B76170A13C4C}"/>
    <cellStyle name="Normal 5 6 3" xfId="3172" xr:uid="{AFB0367C-655E-4049-B62D-339B706976AD}"/>
    <cellStyle name="Normal 5 6 3 2" xfId="8328" xr:uid="{75092D3D-EC2E-42E0-A7EF-A1185AC45E86}"/>
    <cellStyle name="Normal 5 6 4" xfId="5040" xr:uid="{FB13E634-5A1C-4680-9C65-7952C684D66A}"/>
    <cellStyle name="Normal 5 6 4 2" xfId="10168" xr:uid="{00B993A5-43F0-45CB-A3A4-AC4B77457D62}"/>
    <cellStyle name="Normal 5 6 5" xfId="6138" xr:uid="{4105A391-6B3B-41E5-B4B8-620289774E5E}"/>
    <cellStyle name="Normal 5 6 6" xfId="11271" xr:uid="{BD5A2654-64AA-4D78-9967-D5F039067DF8}"/>
    <cellStyle name="Normal 5 7" xfId="1072" xr:uid="{275B504B-35E4-42D6-A0FA-90FC1D3188FD}"/>
    <cellStyle name="Normal 5 7 2" xfId="2217" xr:uid="{FCA5B2F7-9A35-48BE-8CA8-27F24863CCF6}"/>
    <cellStyle name="Normal 5 7 2 2" xfId="7375" xr:uid="{0B2040C1-6304-4162-A839-4BF47999AA58}"/>
    <cellStyle name="Normal 5 7 3" xfId="3315" xr:uid="{069BE2F0-DB78-4FAC-AB44-072B3C393E99}"/>
    <cellStyle name="Normal 5 7 3 2" xfId="8470" xr:uid="{6155BB79-9E07-4E65-B06F-7DC64B5EFFAC}"/>
    <cellStyle name="Normal 5 7 4" xfId="5182" xr:uid="{F17AC9E7-A346-4E62-8941-44C2A18759A8}"/>
    <cellStyle name="Normal 5 7 4 2" xfId="10310" xr:uid="{49CBA330-0152-46B0-A2AD-87F72B877FD3}"/>
    <cellStyle name="Normal 5 7 5" xfId="6280" xr:uid="{474002F5-9FE8-406A-84A5-F9ACF4CB2045}"/>
    <cellStyle name="Normal 5 7 6" xfId="11413" xr:uid="{FC47C1A5-7A02-4BC5-A811-7C7C43CE186A}"/>
    <cellStyle name="Normal 5 8" xfId="1263" xr:uid="{79B1E0EA-F4A2-4224-A8B2-EBFBBE3C2B96}"/>
    <cellStyle name="Normal 5 8 2" xfId="6422" xr:uid="{57A4A3F5-B6A2-453A-AED0-5E0A234E2A6E}"/>
    <cellStyle name="Normal 5 9" xfId="2360" xr:uid="{8014C362-101B-447D-B438-4F5CF7C341D3}"/>
    <cellStyle name="Normal 5 9 2" xfId="7517" xr:uid="{E51DFC05-9C87-464E-B733-D35DADA6DD96}"/>
    <cellStyle name="Normal 50" xfId="71" xr:uid="{00000000-0005-0000-0000-0000A9000000}"/>
    <cellStyle name="Normal 50 10" xfId="3681" xr:uid="{28D3B7E1-D45C-43D4-986A-F6C1EFB8A937}"/>
    <cellStyle name="Normal 50 10 2" xfId="8810" xr:uid="{1687C02F-F379-4979-A806-6D8646002778}"/>
    <cellStyle name="Normal 50 11" xfId="4274" xr:uid="{5D2F0191-C068-4C0E-9B30-E4AB4FFB341B}"/>
    <cellStyle name="Normal 50 11 2" xfId="9402" xr:uid="{3D40D4E0-F1E7-4145-9F0D-C30E4411AF89}"/>
    <cellStyle name="Normal 50 12" xfId="5371" xr:uid="{EC316F5A-05F5-4F11-AC9F-CDC1B23DE73B}"/>
    <cellStyle name="Normal 50 13" xfId="10504" xr:uid="{E9C1BC54-C3A3-484C-9015-829A7E0CDEB5}"/>
    <cellStyle name="Normal 50 2" xfId="172" xr:uid="{00000000-0005-0000-0000-0000AA000000}"/>
    <cellStyle name="Normal 50 2 10" xfId="5437" xr:uid="{06A31EFE-FD2E-4880-97C9-6641E8547B94}"/>
    <cellStyle name="Normal 50 2 11" xfId="10571" xr:uid="{BFAB2CCC-A652-4FD3-9362-089BE0B707C0}"/>
    <cellStyle name="Normal 50 2 2" xfId="320" xr:uid="{9B05C00C-A64E-4813-B58F-8AEAC725B61D}"/>
    <cellStyle name="Normal 50 2 2 2" xfId="826" xr:uid="{7FE12273-2B02-429F-99CF-F5BFD5E2DEC9}"/>
    <cellStyle name="Normal 50 2 2 2 2" xfId="1992" xr:uid="{C160333B-971F-4922-9BE4-C75786BEE2F6}"/>
    <cellStyle name="Normal 50 2 2 2 2 2" xfId="7150" xr:uid="{5927EC11-3B6C-44AE-ADE0-262834CAD738}"/>
    <cellStyle name="Normal 50 2 2 2 3" xfId="3089" xr:uid="{1AD96590-8BDD-425F-9A1C-D22AF3A8C81E}"/>
    <cellStyle name="Normal 50 2 2 2 3 2" xfId="8245" xr:uid="{E6966BE1-1314-4642-9503-691E94FDD305}"/>
    <cellStyle name="Normal 50 2 2 2 4" xfId="4957" xr:uid="{ACEA6899-6AE1-49A0-8565-5B1B242AD7F4}"/>
    <cellStyle name="Normal 50 2 2 2 4 2" xfId="10085" xr:uid="{A974E254-AD48-4967-8248-520288DECBC0}"/>
    <cellStyle name="Normal 50 2 2 2 5" xfId="6054" xr:uid="{5247DA4F-88AF-457B-8A07-DBF483C2A6C8}"/>
    <cellStyle name="Normal 50 2 2 2 6" xfId="11188" xr:uid="{053829FB-2560-4A51-BD34-0F61F6803CED}"/>
    <cellStyle name="Normal 50 2 2 3" xfId="1517" xr:uid="{E93F22FB-C269-4E6F-8A61-9F81E5777FC5}"/>
    <cellStyle name="Normal 50 2 2 3 2" xfId="6675" xr:uid="{AF2F3E5B-A91C-416D-8530-3EBD6C234A93}"/>
    <cellStyle name="Normal 50 2 2 4" xfId="2614" xr:uid="{0267A014-7B3F-4D8F-A5C3-CAAF8D4E2993}"/>
    <cellStyle name="Normal 50 2 2 4 2" xfId="7770" xr:uid="{316B5B1F-DBB2-40FD-BEF3-C5D111680294}"/>
    <cellStyle name="Normal 50 2 2 5" xfId="3877" xr:uid="{3FE10347-2329-4CCB-BAE1-9F726274B47D}"/>
    <cellStyle name="Normal 50 2 2 5 2" xfId="9006" xr:uid="{C2A41A19-7B88-4F53-ABFA-4D3DDC7248EB}"/>
    <cellStyle name="Normal 50 2 2 6" xfId="4482" xr:uid="{C9CBAD84-9486-466A-9C4B-36400032A1C1}"/>
    <cellStyle name="Normal 50 2 2 6 2" xfId="9610" xr:uid="{784E1418-B315-44E2-8ABC-FA22FC07BD29}"/>
    <cellStyle name="Normal 50 2 2 7" xfId="5579" xr:uid="{DA0B5323-A0DC-45E9-9997-6438E4D55A0D}"/>
    <cellStyle name="Normal 50 2 2 8" xfId="10713" xr:uid="{BAF30C1B-12A9-4BDD-9485-B3D7A24D2277}"/>
    <cellStyle name="Normal 50 2 3" xfId="681" xr:uid="{5706ABF9-003E-45D1-BA31-11357CB6F26F}"/>
    <cellStyle name="Normal 50 2 3 2" xfId="1850" xr:uid="{8581CC75-30A5-4205-880D-D751DA7F1B6C}"/>
    <cellStyle name="Normal 50 2 3 2 2" xfId="7008" xr:uid="{88711C28-4CFC-41F6-9D10-F92C2E878100}"/>
    <cellStyle name="Normal 50 2 3 3" xfId="2947" xr:uid="{E85A07D8-4D1A-4F6D-B7EB-700EDDB48260}"/>
    <cellStyle name="Normal 50 2 3 3 2" xfId="8103" xr:uid="{026BD40E-A497-4C5B-B263-7AD589CF3FFE}"/>
    <cellStyle name="Normal 50 2 3 4" xfId="4815" xr:uid="{9792A9DC-F83F-4575-ACD9-23BC81B0DA2E}"/>
    <cellStyle name="Normal 50 2 3 4 2" xfId="9943" xr:uid="{63342564-2C00-414A-8656-46FC2941A3E0}"/>
    <cellStyle name="Normal 50 2 3 5" xfId="5912" xr:uid="{6DDB12D8-6A75-462F-BA61-E93654CDF9F3}"/>
    <cellStyle name="Normal 50 2 3 6" xfId="11046" xr:uid="{43BD94E2-C7FC-4BF8-A93A-6EC301EFC320}"/>
    <cellStyle name="Normal 50 2 4" xfId="1026" xr:uid="{3FD73B83-B5E8-47EA-9E80-96C34FB9D575}"/>
    <cellStyle name="Normal 50 2 4 2" xfId="2186" xr:uid="{DFA59B46-8C1F-4ED4-8D03-659D08315CDE}"/>
    <cellStyle name="Normal 50 2 4 2 2" xfId="7344" xr:uid="{F5212A15-CB9F-4D0D-9AB7-DF555A533EA0}"/>
    <cellStyle name="Normal 50 2 4 3" xfId="3283" xr:uid="{CAF4BBC2-067A-4827-91D4-750DA66D030E}"/>
    <cellStyle name="Normal 50 2 4 3 2" xfId="8439" xr:uid="{9AFA40A0-5559-465D-AAD4-0AE3FF61DDA2}"/>
    <cellStyle name="Normal 50 2 4 4" xfId="5151" xr:uid="{DEE2E7C8-2BDC-4F26-92A0-3F4423706C0F}"/>
    <cellStyle name="Normal 50 2 4 4 2" xfId="10279" xr:uid="{548DDC9A-4657-41E5-AABF-C33F861EAB65}"/>
    <cellStyle name="Normal 50 2 4 5" xfId="6249" xr:uid="{C3DC637C-F6F6-473F-81DB-7786461B64D0}"/>
    <cellStyle name="Normal 50 2 4 6" xfId="11382" xr:uid="{10B3447E-161B-4A1F-9150-263C0FC72EF5}"/>
    <cellStyle name="Normal 50 2 5" xfId="1193" xr:uid="{8A624CF4-313B-465F-B91A-A199BFB7C811}"/>
    <cellStyle name="Normal 50 2 5 2" xfId="2328" xr:uid="{CCA6588D-FAEF-4801-A3A2-AB8495B3E913}"/>
    <cellStyle name="Normal 50 2 5 2 2" xfId="7486" xr:uid="{A112FDAD-3251-4BE4-97EA-3D5DDB96AD9C}"/>
    <cellStyle name="Normal 50 2 5 3" xfId="3426" xr:uid="{5B4AD9B3-DA93-43BC-B71F-6507B6B23079}"/>
    <cellStyle name="Normal 50 2 5 3 2" xfId="8581" xr:uid="{613D5D32-1E03-4307-A95F-42775FADC347}"/>
    <cellStyle name="Normal 50 2 5 4" xfId="5293" xr:uid="{3335030E-5A52-4071-AE63-9F4A2DD3A0B3}"/>
    <cellStyle name="Normal 50 2 5 4 2" xfId="10421" xr:uid="{A48A837B-87F0-4DC7-A338-BD5F9361C115}"/>
    <cellStyle name="Normal 50 2 5 5" xfId="6391" xr:uid="{3D95E048-DD07-4AD9-8D4E-1ABFE8DF36E1}"/>
    <cellStyle name="Normal 50 2 5 6" xfId="11524" xr:uid="{87968B94-41FF-48C5-9F63-6C144AB6ACF6}"/>
    <cellStyle name="Normal 50 2 6" xfId="1375" xr:uid="{AFA3EA8A-E5ED-4BDC-9557-69E9FBA39CA8}"/>
    <cellStyle name="Normal 50 2 6 2" xfId="6533" xr:uid="{3490C5C8-0045-4F2F-8E3E-7CC4D55F9821}"/>
    <cellStyle name="Normal 50 2 7" xfId="2472" xr:uid="{A4167E2C-244F-46A2-A041-9C924FCD94AE}"/>
    <cellStyle name="Normal 50 2 7 2" xfId="7628" xr:uid="{DE89D64C-ECC9-43C1-A74F-9C9208C65A33}"/>
    <cellStyle name="Normal 50 2 8" xfId="3735" xr:uid="{9EF900AC-9F5E-454A-9703-35FD0A17B4A3}"/>
    <cellStyle name="Normal 50 2 8 2" xfId="8864" xr:uid="{8600ED94-6CEB-47D8-A089-DB3DE092521C}"/>
    <cellStyle name="Normal 50 2 9" xfId="4340" xr:uid="{2E0B7D3B-5B98-49F0-B085-A544F41042BE}"/>
    <cellStyle name="Normal 50 2 9 2" xfId="9468" xr:uid="{35F9AA29-CC8E-4C78-AC6E-EDAAA032205A}"/>
    <cellStyle name="Normal 50 3" xfId="399" xr:uid="{0C665AD0-8956-41A1-9D93-5F189EFFDE0D}"/>
    <cellStyle name="Normal 50 3 2" xfId="905" xr:uid="{EE47C015-5687-44EC-9D4C-728AF66914FD}"/>
    <cellStyle name="Normal 50 3 2 2" xfId="2069" xr:uid="{B793564B-B0E8-4D22-83CA-1BDFAEB522E8}"/>
    <cellStyle name="Normal 50 3 2 2 2" xfId="7227" xr:uid="{ED5130CB-97A3-4BDB-9F5E-E69AA30D9A02}"/>
    <cellStyle name="Normal 50 3 2 3" xfId="3166" xr:uid="{9BDEC2C4-BA4E-44C0-A9B8-7E08A7501A89}"/>
    <cellStyle name="Normal 50 3 2 3 2" xfId="8322" xr:uid="{DB06DEE3-C4B6-4BAE-BE3E-C11777349F36}"/>
    <cellStyle name="Normal 50 3 2 4" xfId="5034" xr:uid="{CAA7398E-35D9-4286-A422-39EF9ED31CB3}"/>
    <cellStyle name="Normal 50 3 2 4 2" xfId="10162" xr:uid="{B02D5C31-4FA4-49DA-A955-A72022FABB3E}"/>
    <cellStyle name="Normal 50 3 2 5" xfId="6132" xr:uid="{F9551F4E-FC38-405B-A118-923EED8A6C5F}"/>
    <cellStyle name="Normal 50 3 2 6" xfId="11265" xr:uid="{E499B57F-44B8-4CAC-B5BC-E53AE1AF6C60}"/>
    <cellStyle name="Normal 50 3 3" xfId="1594" xr:uid="{2533B4DE-8ECD-4A65-A38C-706C39FA8FF3}"/>
    <cellStyle name="Normal 50 3 3 2" xfId="6752" xr:uid="{6A7942CA-22A2-4831-A662-D2BDC5342CF9}"/>
    <cellStyle name="Normal 50 3 4" xfId="2691" xr:uid="{DA8C9C6A-1906-441B-A784-F086AC8C3851}"/>
    <cellStyle name="Normal 50 3 4 2" xfId="7847" xr:uid="{676AF567-275F-42D2-BD8C-2E6A710CB47F}"/>
    <cellStyle name="Normal 50 3 5" xfId="3954" xr:uid="{9F45BE8D-9E2C-48AE-8410-296DD6942BF6}"/>
    <cellStyle name="Normal 50 3 5 2" xfId="9083" xr:uid="{4E1C351A-676C-4588-B165-68A4B54F47BC}"/>
    <cellStyle name="Normal 50 3 6" xfId="4559" xr:uid="{15F24003-76CC-4C7A-B287-7D74BB4AE694}"/>
    <cellStyle name="Normal 50 3 6 2" xfId="9687" xr:uid="{C7F5CD57-60AD-4754-B955-76D596CA5E82}"/>
    <cellStyle name="Normal 50 3 7" xfId="5656" xr:uid="{F5C3043B-C906-4018-8A41-E13EC48DDE7B}"/>
    <cellStyle name="Normal 50 3 8" xfId="10790" xr:uid="{D710519E-2E85-4122-9B84-19C68371D769}"/>
    <cellStyle name="Normal 50 4" xfId="254" xr:uid="{BFC5C360-82C8-4A4B-92AF-E2E3CF2CDA47}"/>
    <cellStyle name="Normal 50 4 2" xfId="760" xr:uid="{908E40F4-2A92-4C6F-B56F-C8347EF59BF2}"/>
    <cellStyle name="Normal 50 4 2 2" xfId="1926" xr:uid="{44A3EC83-9566-4680-B560-678A9D6AE309}"/>
    <cellStyle name="Normal 50 4 2 2 2" xfId="7084" xr:uid="{FA1E6E37-F1D5-467F-9DDC-C918F0034068}"/>
    <cellStyle name="Normal 50 4 2 3" xfId="3023" xr:uid="{DB5DDEB8-E9A1-48B0-8EF8-45F25FDB99BC}"/>
    <cellStyle name="Normal 50 4 2 3 2" xfId="8179" xr:uid="{65404DFC-A39D-4D2B-885B-347C664FA820}"/>
    <cellStyle name="Normal 50 4 2 4" xfId="4891" xr:uid="{9F2EC23F-0965-41B0-A8AB-FBE100AD615B}"/>
    <cellStyle name="Normal 50 4 2 4 2" xfId="10019" xr:uid="{404FB375-223E-43F1-81BB-A33787E8907A}"/>
    <cellStyle name="Normal 50 4 2 5" xfId="5988" xr:uid="{AA538173-64C5-4CED-BBE8-C37797D33B5F}"/>
    <cellStyle name="Normal 50 4 2 6" xfId="11122" xr:uid="{B4EBDAA9-B5D0-4E6C-97D3-A459B5F1EC30}"/>
    <cellStyle name="Normal 50 4 3" xfId="1451" xr:uid="{18A3F929-0A39-4FF8-BC12-55CC01014D2F}"/>
    <cellStyle name="Normal 50 4 3 2" xfId="6609" xr:uid="{C0517039-5894-4C26-AEB0-996C1D32E8D7}"/>
    <cellStyle name="Normal 50 4 4" xfId="2548" xr:uid="{9CC2589F-6A61-44B6-9C44-43DA937E5E79}"/>
    <cellStyle name="Normal 50 4 4 2" xfId="7704" xr:uid="{4A560854-77F0-443C-B451-2221AEB70DA0}"/>
    <cellStyle name="Normal 50 4 5" xfId="3811" xr:uid="{6E531719-A3DA-4399-ABE4-260F33109FD5}"/>
    <cellStyle name="Normal 50 4 5 2" xfId="8940" xr:uid="{49BB99AA-86D7-4848-BB3F-34656CFF1DAC}"/>
    <cellStyle name="Normal 50 4 6" xfId="4416" xr:uid="{2F173DFE-9A25-462A-909C-A837AF644144}"/>
    <cellStyle name="Normal 50 4 6 2" xfId="9544" xr:uid="{DE8C169D-2843-4C4A-8EC3-3B90EF12B259}"/>
    <cellStyle name="Normal 50 4 7" xfId="5513" xr:uid="{9AC42AFE-D08B-4638-B5DB-FB82C70E8DB1}"/>
    <cellStyle name="Normal 50 4 8" xfId="10647" xr:uid="{69C911EF-6D2C-4408-B4BD-3BE96E966443}"/>
    <cellStyle name="Normal 50 5" xfId="624" xr:uid="{7AE11D36-9688-4D4D-9B8E-58FEB71E2CD5}"/>
    <cellStyle name="Normal 50 5 2" xfId="1796" xr:uid="{78243F9F-B3A4-4468-AC18-F781AE534BD5}"/>
    <cellStyle name="Normal 50 5 2 2" xfId="6954" xr:uid="{D1B3521A-5F8B-42A6-8259-A558F259ABB9}"/>
    <cellStyle name="Normal 50 5 3" xfId="2893" xr:uid="{287E213E-C2A1-456B-9F83-215CC8181F33}"/>
    <cellStyle name="Normal 50 5 3 2" xfId="8049" xr:uid="{F8A0294E-2FCE-40DA-9FC0-80058852A00F}"/>
    <cellStyle name="Normal 50 5 4" xfId="4761" xr:uid="{8DC1E6F3-AD4B-4A6A-B480-A5CFB78F97EA}"/>
    <cellStyle name="Normal 50 5 4 2" xfId="9889" xr:uid="{6DF72F5D-6D20-4D99-B213-A7916AD61F33}"/>
    <cellStyle name="Normal 50 5 5" xfId="5858" xr:uid="{35A33337-7B51-4729-B188-39F7468A9873}"/>
    <cellStyle name="Normal 50 5 6" xfId="10992" xr:uid="{FB41B234-C713-4F37-B216-EC99910CCA78}"/>
    <cellStyle name="Normal 50 6" xfId="958" xr:uid="{B10ED9CF-9702-45D0-9264-12D94789AE03}"/>
    <cellStyle name="Normal 50 6 2" xfId="2120" xr:uid="{75C54260-55ED-4877-9041-E815ED359AFD}"/>
    <cellStyle name="Normal 50 6 2 2" xfId="7278" xr:uid="{CA1C2385-97ED-4C08-9276-6775461FDD45}"/>
    <cellStyle name="Normal 50 6 3" xfId="3217" xr:uid="{E0C4D22F-A583-43E0-A918-F19E8296958F}"/>
    <cellStyle name="Normal 50 6 3 2" xfId="8373" xr:uid="{C65EDF2F-82BB-4312-9AF6-E44BF8B1D0AC}"/>
    <cellStyle name="Normal 50 6 4" xfId="5085" xr:uid="{8AD0231C-F446-41AD-BEE2-089D0DE09AC1}"/>
    <cellStyle name="Normal 50 6 4 2" xfId="10213" xr:uid="{2387B91B-F448-459E-AC05-54AB48E0F14E}"/>
    <cellStyle name="Normal 50 6 5" xfId="6183" xr:uid="{15EADB39-23A6-4902-B616-B1FF3270589A}"/>
    <cellStyle name="Normal 50 6 6" xfId="11316" xr:uid="{982F7DA4-19DD-44F1-89AA-0DA379853607}"/>
    <cellStyle name="Normal 50 7" xfId="1117" xr:uid="{43CAED63-5BB5-4622-A2AD-8CBD9744A1DA}"/>
    <cellStyle name="Normal 50 7 2" xfId="2262" xr:uid="{A02155CC-531D-4A12-AF71-4039DAF3ED98}"/>
    <cellStyle name="Normal 50 7 2 2" xfId="7420" xr:uid="{4683B7A6-5919-4D02-81B9-CCB2E0B9DFAB}"/>
    <cellStyle name="Normal 50 7 3" xfId="3360" xr:uid="{8C751718-FAD2-4EF6-AC50-57772F7BA131}"/>
    <cellStyle name="Normal 50 7 3 2" xfId="8515" xr:uid="{D754A3DC-CC30-40F8-89D4-F7BEFF6284EE}"/>
    <cellStyle name="Normal 50 7 4" xfId="5227" xr:uid="{244DA149-F48C-44E6-81E7-74E21B7CA066}"/>
    <cellStyle name="Normal 50 7 4 2" xfId="10355" xr:uid="{72B4BE8B-7E2E-448F-B798-3190E8255F97}"/>
    <cellStyle name="Normal 50 7 5" xfId="6325" xr:uid="{9C8AD3A5-4068-4BD4-A64F-8D33C42AC35B}"/>
    <cellStyle name="Normal 50 7 6" xfId="11458" xr:uid="{6AB479AD-0091-4EFE-933F-B880068F7AD5}"/>
    <cellStyle name="Normal 50 8" xfId="1308" xr:uid="{2B71FFED-5965-40FF-B08E-62DEC48A2654}"/>
    <cellStyle name="Normal 50 8 2" xfId="6467" xr:uid="{C869E957-E6D9-4905-9560-D9F26F8D8D4C}"/>
    <cellStyle name="Normal 50 9" xfId="2405" xr:uid="{673AC7B9-42E9-48C9-9FC1-B9F80B356F45}"/>
    <cellStyle name="Normal 50 9 2" xfId="7562" xr:uid="{7C0908F1-C1A8-4986-A481-B75A93376D7C}"/>
    <cellStyle name="Normal 51" xfId="72" xr:uid="{00000000-0005-0000-0000-0000AB000000}"/>
    <cellStyle name="Normal 51 10" xfId="3682" xr:uid="{2D38E553-F543-4A2C-A56C-1E1AA5928AAA}"/>
    <cellStyle name="Normal 51 10 2" xfId="8811" xr:uid="{757A59AF-B10A-4D39-B4DC-5917B665EF1B}"/>
    <cellStyle name="Normal 51 11" xfId="4275" xr:uid="{E42A7E7A-612D-4AB3-BD5A-44E1B125531B}"/>
    <cellStyle name="Normal 51 11 2" xfId="9403" xr:uid="{4BC14EB4-40EE-48CE-9E58-C9B9F2647075}"/>
    <cellStyle name="Normal 51 12" xfId="5372" xr:uid="{B6B768C6-5649-4E01-A33C-A6B1E0A04BDD}"/>
    <cellStyle name="Normal 51 13" xfId="10505" xr:uid="{308EBA7C-8D59-4D64-AB05-A64101A6F8DA}"/>
    <cellStyle name="Normal 51 2" xfId="173" xr:uid="{00000000-0005-0000-0000-0000AC000000}"/>
    <cellStyle name="Normal 51 2 10" xfId="5438" xr:uid="{E2A65BC5-7A12-4673-B4A1-46FF73CF38CF}"/>
    <cellStyle name="Normal 51 2 11" xfId="10572" xr:uid="{DC772990-0A96-4E3E-BD68-8CD49D4B99CB}"/>
    <cellStyle name="Normal 51 2 2" xfId="321" xr:uid="{49537592-64BD-4394-A40E-E559CD0F9EBA}"/>
    <cellStyle name="Normal 51 2 2 2" xfId="827" xr:uid="{1F50491D-ECF8-47A5-946B-DAFFF17C20DC}"/>
    <cellStyle name="Normal 51 2 2 2 2" xfId="1993" xr:uid="{DB4D5C6B-6E50-4C8B-9790-05D730396BC2}"/>
    <cellStyle name="Normal 51 2 2 2 2 2" xfId="7151" xr:uid="{4ADF9EC4-B0FA-4457-B147-E26D891699A2}"/>
    <cellStyle name="Normal 51 2 2 2 3" xfId="3090" xr:uid="{09A17E47-8611-466B-9ACE-16777C373494}"/>
    <cellStyle name="Normal 51 2 2 2 3 2" xfId="8246" xr:uid="{07E64CD3-AB1B-4F65-9690-D0BA0F2F8CD9}"/>
    <cellStyle name="Normal 51 2 2 2 4" xfId="4958" xr:uid="{C1F0E3B3-DC1E-4605-B813-944B0627B7FE}"/>
    <cellStyle name="Normal 51 2 2 2 4 2" xfId="10086" xr:uid="{5C661A3C-5AF7-4E59-86E6-DA2EE1B4FE51}"/>
    <cellStyle name="Normal 51 2 2 2 5" xfId="6055" xr:uid="{A84422C4-D54D-4319-8571-DFDA8019A0AD}"/>
    <cellStyle name="Normal 51 2 2 2 6" xfId="11189" xr:uid="{FCA42EB4-1728-4974-A65F-1E06B404DB4E}"/>
    <cellStyle name="Normal 51 2 2 3" xfId="1518" xr:uid="{86436E50-452D-44D4-8BC2-E77E3B2C7779}"/>
    <cellStyle name="Normal 51 2 2 3 2" xfId="6676" xr:uid="{E2329030-86F1-425F-98A3-876DA42F6B87}"/>
    <cellStyle name="Normal 51 2 2 4" xfId="2615" xr:uid="{7B6A6B32-B9FF-43C5-A24C-C3D255522A3F}"/>
    <cellStyle name="Normal 51 2 2 4 2" xfId="7771" xr:uid="{EB812651-709F-4B16-B9A1-1ED89B4BDF99}"/>
    <cellStyle name="Normal 51 2 2 5" xfId="3878" xr:uid="{BF48B0C4-EB19-454E-A8ED-D041C49A603B}"/>
    <cellStyle name="Normal 51 2 2 5 2" xfId="9007" xr:uid="{FBA07BED-0A57-4B60-AEC8-3CBDF1505F45}"/>
    <cellStyle name="Normal 51 2 2 6" xfId="4483" xr:uid="{12F1C952-9D3D-4187-8AC7-01F175914BBB}"/>
    <cellStyle name="Normal 51 2 2 6 2" xfId="9611" xr:uid="{91DB37DF-AF38-4F94-8D93-BB4BC74B99A0}"/>
    <cellStyle name="Normal 51 2 2 7" xfId="5580" xr:uid="{320DAC27-BA5C-48EA-A8C7-C999FD5638C1}"/>
    <cellStyle name="Normal 51 2 2 8" xfId="10714" xr:uid="{1EB072C5-FDA2-4037-890D-C1CB90FB68C8}"/>
    <cellStyle name="Normal 51 2 3" xfId="682" xr:uid="{D8D7B616-DC8F-4D3D-9289-C9889B872143}"/>
    <cellStyle name="Normal 51 2 3 2" xfId="1851" xr:uid="{032AAFD4-B24F-40B8-9B0F-068C927653F0}"/>
    <cellStyle name="Normal 51 2 3 2 2" xfId="7009" xr:uid="{444A0C35-1422-420E-A6E6-7AB45BCA4BDD}"/>
    <cellStyle name="Normal 51 2 3 3" xfId="2948" xr:uid="{89FAFFB8-2310-4F3E-99BC-F77BFF434ADE}"/>
    <cellStyle name="Normal 51 2 3 3 2" xfId="8104" xr:uid="{EEF46002-5147-4091-A658-0216975FADA7}"/>
    <cellStyle name="Normal 51 2 3 4" xfId="4816" xr:uid="{0D5DC49C-FCE5-4E33-ABE2-94962D046DBF}"/>
    <cellStyle name="Normal 51 2 3 4 2" xfId="9944" xr:uid="{573275B3-6C8B-4A3B-8AB7-A7EC5AB75942}"/>
    <cellStyle name="Normal 51 2 3 5" xfId="5913" xr:uid="{C5DA4A57-310C-447F-A850-13AC6963786F}"/>
    <cellStyle name="Normal 51 2 3 6" xfId="11047" xr:uid="{975D64AD-B40C-469D-A5C0-ADBBA4FC84E6}"/>
    <cellStyle name="Normal 51 2 4" xfId="1027" xr:uid="{FC83A543-ABC8-4C69-A307-7DA3987FD6B7}"/>
    <cellStyle name="Normal 51 2 4 2" xfId="2187" xr:uid="{2AC96086-C1B4-4447-9D77-49C82AD6A3EE}"/>
    <cellStyle name="Normal 51 2 4 2 2" xfId="7345" xr:uid="{A1B437B3-D406-4DC0-8BE8-50B0803B7A0A}"/>
    <cellStyle name="Normal 51 2 4 3" xfId="3284" xr:uid="{51CA6D6E-1A96-4BC6-AE7D-2BD72A6689E3}"/>
    <cellStyle name="Normal 51 2 4 3 2" xfId="8440" xr:uid="{7E4D90F4-C7D0-4ED4-A926-4AC3BAF721D5}"/>
    <cellStyle name="Normal 51 2 4 4" xfId="5152" xr:uid="{D893C765-F7F9-44DC-B32C-CA798E13888A}"/>
    <cellStyle name="Normal 51 2 4 4 2" xfId="10280" xr:uid="{E33A0C4C-039A-416A-9CF3-761C37DCE546}"/>
    <cellStyle name="Normal 51 2 4 5" xfId="6250" xr:uid="{CD2F04A1-D087-478A-8FF5-068CCCD7F09C}"/>
    <cellStyle name="Normal 51 2 4 6" xfId="11383" xr:uid="{0E109F65-4E72-435D-9E2E-02C3869DE6C9}"/>
    <cellStyle name="Normal 51 2 5" xfId="1194" xr:uid="{23379479-8E37-492E-87D4-960DD1267068}"/>
    <cellStyle name="Normal 51 2 5 2" xfId="2329" xr:uid="{8C57FA5C-3334-4506-94A6-D22070F0856E}"/>
    <cellStyle name="Normal 51 2 5 2 2" xfId="7487" xr:uid="{AB2BF5FF-B017-49C0-A3FE-036C0DB14702}"/>
    <cellStyle name="Normal 51 2 5 3" xfId="3427" xr:uid="{7844C95D-1EAB-41C7-BB8C-A9945F745FED}"/>
    <cellStyle name="Normal 51 2 5 3 2" xfId="8582" xr:uid="{1EFE289A-C9A5-4C74-B880-D5B053D47481}"/>
    <cellStyle name="Normal 51 2 5 4" xfId="5294" xr:uid="{333403F1-C687-4B3E-B8DF-EB9DE9B2CFD2}"/>
    <cellStyle name="Normal 51 2 5 4 2" xfId="10422" xr:uid="{3797DAD5-CF70-419B-990A-2F202A58B8D4}"/>
    <cellStyle name="Normal 51 2 5 5" xfId="6392" xr:uid="{717F39BD-3DF4-4C03-8137-633663F6612C}"/>
    <cellStyle name="Normal 51 2 5 6" xfId="11525" xr:uid="{39D4FF50-2262-499C-8593-63B4B2DFE5C3}"/>
    <cellStyle name="Normal 51 2 6" xfId="1376" xr:uid="{853F4278-FA2B-483B-A460-AC73E79D7C33}"/>
    <cellStyle name="Normal 51 2 6 2" xfId="6534" xr:uid="{BD8FE6C7-6992-4368-8642-E622ED476212}"/>
    <cellStyle name="Normal 51 2 7" xfId="2473" xr:uid="{F70F8FA5-EDEB-4B41-829F-43AE02117A94}"/>
    <cellStyle name="Normal 51 2 7 2" xfId="7629" xr:uid="{AA88721C-6D86-4255-BF20-5097F93D673B}"/>
    <cellStyle name="Normal 51 2 8" xfId="3736" xr:uid="{7DD1FE8E-ADC9-4BE1-A5DE-A66D43D2DE89}"/>
    <cellStyle name="Normal 51 2 8 2" xfId="8865" xr:uid="{56B0544C-8A2F-4D43-972F-C9C7D3667425}"/>
    <cellStyle name="Normal 51 2 9" xfId="4341" xr:uid="{A530CCE8-17CA-4A06-BE52-81279A60AA86}"/>
    <cellStyle name="Normal 51 2 9 2" xfId="9469" xr:uid="{6D88EB0B-F3A2-417E-BEA7-E4594FD898C9}"/>
    <cellStyle name="Normal 51 3" xfId="400" xr:uid="{5A6E0CD0-AD0B-477D-BC91-DDC37E1D7983}"/>
    <cellStyle name="Normal 51 3 2" xfId="906" xr:uid="{EF1F51EE-AB9C-4570-94D1-855E404A9D63}"/>
    <cellStyle name="Normal 51 3 2 2" xfId="2070" xr:uid="{0068F920-09B7-472F-AAEF-77EDBC80186A}"/>
    <cellStyle name="Normal 51 3 2 2 2" xfId="7228" xr:uid="{4E26772D-F2EE-4780-97E2-964005EAB0C0}"/>
    <cellStyle name="Normal 51 3 2 3" xfId="3167" xr:uid="{1DDFFAE3-8DF9-477E-BFCD-728489BBD61F}"/>
    <cellStyle name="Normal 51 3 2 3 2" xfId="8323" xr:uid="{D533E9A1-EC11-48E1-B009-6A35ED6FF27C}"/>
    <cellStyle name="Normal 51 3 2 4" xfId="5035" xr:uid="{6E2DF973-952A-4238-AB8A-2D85FA9B0201}"/>
    <cellStyle name="Normal 51 3 2 4 2" xfId="10163" xr:uid="{D07F7685-796B-45CE-AD65-C95A14B3A089}"/>
    <cellStyle name="Normal 51 3 2 5" xfId="6133" xr:uid="{A8769079-9516-45FB-A13C-5AB2B44D35F4}"/>
    <cellStyle name="Normal 51 3 2 6" xfId="11266" xr:uid="{50D1F8CD-B735-4E7F-90B6-4D945B0ED7ED}"/>
    <cellStyle name="Normal 51 3 3" xfId="1595" xr:uid="{9C770B6C-04B3-4860-9535-D05335ADC361}"/>
    <cellStyle name="Normal 51 3 3 2" xfId="6753" xr:uid="{09D9B27F-2254-4C71-948F-41DF35D642C8}"/>
    <cellStyle name="Normal 51 3 4" xfId="2692" xr:uid="{4B0C93AD-09EE-4F4D-A135-2F70062E9384}"/>
    <cellStyle name="Normal 51 3 4 2" xfId="7848" xr:uid="{5D2D9B9F-1C16-4F10-8ABA-B00D0577AB38}"/>
    <cellStyle name="Normal 51 3 5" xfId="3955" xr:uid="{9C3D6190-A71E-42F1-887F-2A9F6D46EFE1}"/>
    <cellStyle name="Normal 51 3 5 2" xfId="9084" xr:uid="{F33AB770-1598-4E45-9A81-6AFF216A8EAD}"/>
    <cellStyle name="Normal 51 3 6" xfId="4560" xr:uid="{BABB32F8-D547-4383-9D5C-AF81EFEF163F}"/>
    <cellStyle name="Normal 51 3 6 2" xfId="9688" xr:uid="{9F665750-3AEC-4722-AFC7-A43D156061A8}"/>
    <cellStyle name="Normal 51 3 7" xfId="5657" xr:uid="{7147F56C-C463-4DB6-91AE-4A832D60E2C5}"/>
    <cellStyle name="Normal 51 3 8" xfId="10791" xr:uid="{A9B168B5-6C39-4FB3-9252-5730002D7236}"/>
    <cellStyle name="Normal 51 4" xfId="255" xr:uid="{D100833C-CDEB-494D-AD1C-AC08DD6BEC76}"/>
    <cellStyle name="Normal 51 4 2" xfId="761" xr:uid="{2646FB68-D00C-4194-811D-874018EA47AD}"/>
    <cellStyle name="Normal 51 4 2 2" xfId="1927" xr:uid="{F3085EB0-20FE-468D-94B6-4BE0B3E521C4}"/>
    <cellStyle name="Normal 51 4 2 2 2" xfId="7085" xr:uid="{688AB6A6-9CFB-452E-8B3D-796926B66193}"/>
    <cellStyle name="Normal 51 4 2 3" xfId="3024" xr:uid="{DA642E58-0A9C-4FAC-B769-48B13E2E8BB1}"/>
    <cellStyle name="Normal 51 4 2 3 2" xfId="8180" xr:uid="{6F702F11-37ED-4046-8125-BD2903BB9825}"/>
    <cellStyle name="Normal 51 4 2 4" xfId="4892" xr:uid="{766745A8-F57C-428B-A07F-EF026A5ACED7}"/>
    <cellStyle name="Normal 51 4 2 4 2" xfId="10020" xr:uid="{83541880-87A8-4EE2-9C5F-97702F21C58D}"/>
    <cellStyle name="Normal 51 4 2 5" xfId="5989" xr:uid="{12564EE5-55CA-49F5-80B1-12458DB0F4C3}"/>
    <cellStyle name="Normal 51 4 2 6" xfId="11123" xr:uid="{01AC228A-7468-4DDB-A30E-77737F29B86F}"/>
    <cellStyle name="Normal 51 4 3" xfId="1452" xr:uid="{3C1D6436-DBCE-4B0A-8C4F-E05C470807EA}"/>
    <cellStyle name="Normal 51 4 3 2" xfId="6610" xr:uid="{417DC15F-BA13-4C4F-B0E1-3C3A5B049F47}"/>
    <cellStyle name="Normal 51 4 4" xfId="2549" xr:uid="{D929D67B-3893-4DBF-92EB-91B3346F817D}"/>
    <cellStyle name="Normal 51 4 4 2" xfId="7705" xr:uid="{FC929032-ABD7-4104-8BBF-B07BC5F1F2C2}"/>
    <cellStyle name="Normal 51 4 5" xfId="3812" xr:uid="{47E719B2-50D2-4A71-A52D-A0A53CE1A347}"/>
    <cellStyle name="Normal 51 4 5 2" xfId="8941" xr:uid="{3C6F5960-9A3F-49CE-BB27-A7D9CC2F7BC1}"/>
    <cellStyle name="Normal 51 4 6" xfId="4417" xr:uid="{95B638C3-3D0A-4899-8897-6432CF74620C}"/>
    <cellStyle name="Normal 51 4 6 2" xfId="9545" xr:uid="{39F8F362-C9A1-4344-963B-0CEFA273774D}"/>
    <cellStyle name="Normal 51 4 7" xfId="5514" xr:uid="{951D503D-62AC-4E23-99F6-CCC197C15E76}"/>
    <cellStyle name="Normal 51 4 8" xfId="10648" xr:uid="{D66B1294-91F9-44B7-A051-46B8D5E1DBF2}"/>
    <cellStyle name="Normal 51 5" xfId="625" xr:uid="{F9C1EED7-C9F0-42E3-B91D-08D90F897ABA}"/>
    <cellStyle name="Normal 51 5 2" xfId="1797" xr:uid="{C8F0A3BC-BBE6-4F53-B57E-883221D60565}"/>
    <cellStyle name="Normal 51 5 2 2" xfId="6955" xr:uid="{05CD5C63-659F-4C55-A37E-B5363EB2D64F}"/>
    <cellStyle name="Normal 51 5 3" xfId="2894" xr:uid="{7D9085CC-2FF5-4DFD-8F52-AFAFEF361B15}"/>
    <cellStyle name="Normal 51 5 3 2" xfId="8050" xr:uid="{B78E48AE-EC70-489A-926C-98B595213602}"/>
    <cellStyle name="Normal 51 5 4" xfId="4762" xr:uid="{72AB63A4-7FD5-4398-9B01-ED56718CC58F}"/>
    <cellStyle name="Normal 51 5 4 2" xfId="9890" xr:uid="{C4FDAD1A-0E4A-41F0-AE68-20BCF4956E5C}"/>
    <cellStyle name="Normal 51 5 5" xfId="5859" xr:uid="{DDE61AF9-940E-4E66-A8E1-9392017D30E7}"/>
    <cellStyle name="Normal 51 5 6" xfId="10993" xr:uid="{C82B0F60-56AA-45ED-A183-4C9EE729B878}"/>
    <cellStyle name="Normal 51 6" xfId="959" xr:uid="{95CB73D5-B6D6-4C11-919D-74370CFE46FE}"/>
    <cellStyle name="Normal 51 6 2" xfId="2121" xr:uid="{39F9D99A-B75A-480E-A839-127D8A422495}"/>
    <cellStyle name="Normal 51 6 2 2" xfId="7279" xr:uid="{0B6751DC-38C6-4CCD-937A-405790DEA0E7}"/>
    <cellStyle name="Normal 51 6 3" xfId="3218" xr:uid="{0C4F8ACB-AF56-47A5-AD52-8AF85C5AB190}"/>
    <cellStyle name="Normal 51 6 3 2" xfId="8374" xr:uid="{20F15D6A-58E3-4D86-8CF0-C4DC7363A5ED}"/>
    <cellStyle name="Normal 51 6 4" xfId="5086" xr:uid="{A05A38E5-A031-49E1-868B-28056E525572}"/>
    <cellStyle name="Normal 51 6 4 2" xfId="10214" xr:uid="{FE8E794A-0DC5-4F48-9229-E5657AE8129C}"/>
    <cellStyle name="Normal 51 6 5" xfId="6184" xr:uid="{09EE375B-5CC6-4EFF-9580-75F3EC1FDBAB}"/>
    <cellStyle name="Normal 51 6 6" xfId="11317" xr:uid="{DDEEFAB7-B442-4497-899A-36E4C3207777}"/>
    <cellStyle name="Normal 51 7" xfId="1118" xr:uid="{151A3396-05D8-4091-8058-E7B700EC3239}"/>
    <cellStyle name="Normal 51 7 2" xfId="2263" xr:uid="{6D08EA63-D833-4CF3-A40E-4670FD9860DB}"/>
    <cellStyle name="Normal 51 7 2 2" xfId="7421" xr:uid="{64B717D0-8C3E-4B38-8684-109F8B525DF7}"/>
    <cellStyle name="Normal 51 7 3" xfId="3361" xr:uid="{5B5F0827-7D19-4A7D-BBDB-73936F896188}"/>
    <cellStyle name="Normal 51 7 3 2" xfId="8516" xr:uid="{A0331A65-DF49-4DAB-8908-0822521D81C1}"/>
    <cellStyle name="Normal 51 7 4" xfId="5228" xr:uid="{C1B64688-8C39-47B5-AB93-31CC0AE08292}"/>
    <cellStyle name="Normal 51 7 4 2" xfId="10356" xr:uid="{54F53E22-FFF8-4987-A1AE-C74F27188D66}"/>
    <cellStyle name="Normal 51 7 5" xfId="6326" xr:uid="{1B0AAA45-DC22-4531-A391-B997996820DC}"/>
    <cellStyle name="Normal 51 7 6" xfId="11459" xr:uid="{2EF12662-35FD-4E9A-A4A3-BB97809B5382}"/>
    <cellStyle name="Normal 51 8" xfId="1309" xr:uid="{7C38249E-8D71-4808-9C92-832937EF37F4}"/>
    <cellStyle name="Normal 51 8 2" xfId="6468" xr:uid="{4E38EF04-D9F5-4216-B236-90F010977B09}"/>
    <cellStyle name="Normal 51 9" xfId="2406" xr:uid="{C8C621F5-D6E6-4369-A4C8-C822DAB799BD}"/>
    <cellStyle name="Normal 51 9 2" xfId="7563" xr:uid="{601B9EC5-9BA1-43ED-B3CF-50E887273DAB}"/>
    <cellStyle name="Normal 52" xfId="114" xr:uid="{00000000-0005-0000-0000-0000AD000000}"/>
    <cellStyle name="Normal 52 10" xfId="4289" xr:uid="{75DE50DC-D1EC-401C-B711-2AE502F89A50}"/>
    <cellStyle name="Normal 52 10 2" xfId="9417" xr:uid="{1AA79D1A-3B0B-4941-9DB7-C86B7077A658}"/>
    <cellStyle name="Normal 52 11" xfId="5386" xr:uid="{F436C8F0-310A-4675-824B-E0A61265E216}"/>
    <cellStyle name="Normal 52 12" xfId="10520" xr:uid="{5151E87C-BAB0-4350-8B94-6A47CB1EE65D}"/>
    <cellStyle name="Normal 52 2" xfId="187" xr:uid="{00000000-0005-0000-0000-0000AE000000}"/>
    <cellStyle name="Normal 52 2 10" xfId="5452" xr:uid="{7F6B396A-AAC7-455D-9356-B65F91FCA98E}"/>
    <cellStyle name="Normal 52 2 11" xfId="10586" xr:uid="{89671C49-67AB-4180-AF6A-CE0769D265B9}"/>
    <cellStyle name="Normal 52 2 2" xfId="335" xr:uid="{FAA937CF-CDC9-4AB0-9C1E-995307996B9E}"/>
    <cellStyle name="Normal 52 2 2 2" xfId="841" xr:uid="{E9CF2D2C-AAAA-4FAF-8DF7-9F2033270284}"/>
    <cellStyle name="Normal 52 2 2 2 2" xfId="2007" xr:uid="{0DA290E5-9567-4F71-9C96-BA7DAC95D402}"/>
    <cellStyle name="Normal 52 2 2 2 2 2" xfId="7165" xr:uid="{6C1FCD3B-C243-47B2-BEB7-EF0B4E4E3C14}"/>
    <cellStyle name="Normal 52 2 2 2 3" xfId="3104" xr:uid="{F79F0083-E1AC-40FD-B483-7999A37D9818}"/>
    <cellStyle name="Normal 52 2 2 2 3 2" xfId="8260" xr:uid="{A4DEBDE7-3276-49DB-BF87-0D61A4F06A90}"/>
    <cellStyle name="Normal 52 2 2 2 4" xfId="4972" xr:uid="{38EF475F-4C10-4F99-AE8B-7407EFEB8107}"/>
    <cellStyle name="Normal 52 2 2 2 4 2" xfId="10100" xr:uid="{A10DA3D2-C504-4D1D-9905-FA9A95945E0D}"/>
    <cellStyle name="Normal 52 2 2 2 5" xfId="6069" xr:uid="{26AF88CF-69AD-4CB8-A4E0-5F7E1BA82E48}"/>
    <cellStyle name="Normal 52 2 2 2 6" xfId="11203" xr:uid="{F476C006-EE76-4203-9772-3A9DF4937088}"/>
    <cellStyle name="Normal 52 2 2 3" xfId="1532" xr:uid="{940D9BED-5A1A-4C43-B5D3-738917436A32}"/>
    <cellStyle name="Normal 52 2 2 3 2" xfId="6690" xr:uid="{72FA7943-4D7A-49BE-82F5-5EF517077515}"/>
    <cellStyle name="Normal 52 2 2 4" xfId="2629" xr:uid="{F8EAEF1D-006A-4EAE-9A9E-6F4DFCD407FA}"/>
    <cellStyle name="Normal 52 2 2 4 2" xfId="7785" xr:uid="{4B01D031-9C1F-4C53-9CC3-1A06328921EA}"/>
    <cellStyle name="Normal 52 2 2 5" xfId="3892" xr:uid="{EB782DF7-E1F5-4473-BFFB-65800A4245B2}"/>
    <cellStyle name="Normal 52 2 2 5 2" xfId="9021" xr:uid="{1B7B38F5-9267-4C8C-AEF3-F7A5BC01E57A}"/>
    <cellStyle name="Normal 52 2 2 6" xfId="4497" xr:uid="{1389664A-1FAE-49C2-9264-8BB630E0668F}"/>
    <cellStyle name="Normal 52 2 2 6 2" xfId="9625" xr:uid="{E120F5B4-679D-4BA1-B592-AB1EC22DFF13}"/>
    <cellStyle name="Normal 52 2 2 7" xfId="5594" xr:uid="{90ED8196-C3E6-470A-A8D4-75FB0F39203E}"/>
    <cellStyle name="Normal 52 2 2 8" xfId="10728" xr:uid="{80027CCE-0E7C-40B7-B7A5-ECF2CC74D7D1}"/>
    <cellStyle name="Normal 52 2 3" xfId="696" xr:uid="{CB9C9C3A-0217-4A49-B8FA-2924899CC5FD}"/>
    <cellStyle name="Normal 52 2 3 2" xfId="1865" xr:uid="{8A13455F-9380-45A9-852E-563327B1794D}"/>
    <cellStyle name="Normal 52 2 3 2 2" xfId="7023" xr:uid="{D7CD29D1-71D4-40E7-98CB-851823E6A3FD}"/>
    <cellStyle name="Normal 52 2 3 3" xfId="2962" xr:uid="{A3B33AF9-DC52-4100-8E96-444718BD58BE}"/>
    <cellStyle name="Normal 52 2 3 3 2" xfId="8118" xr:uid="{97C5E418-40E3-4EC5-90E0-2AB9B6C85E9C}"/>
    <cellStyle name="Normal 52 2 3 4" xfId="4830" xr:uid="{10753656-894A-4AD4-8A85-9A4814709FB5}"/>
    <cellStyle name="Normal 52 2 3 4 2" xfId="9958" xr:uid="{FDBCD18B-EC52-49EA-BE4D-28BC6378D996}"/>
    <cellStyle name="Normal 52 2 3 5" xfId="5927" xr:uid="{2C2DE920-4F56-4E34-BFF8-145AD7824299}"/>
    <cellStyle name="Normal 52 2 3 6" xfId="11061" xr:uid="{A7B061DF-1EFC-401F-AC53-422FA2C20E00}"/>
    <cellStyle name="Normal 52 2 4" xfId="1041" xr:uid="{7DE6FD17-B1C7-4D24-B467-CC0F8F058919}"/>
    <cellStyle name="Normal 52 2 4 2" xfId="2201" xr:uid="{F1AD45AD-83A0-44C8-975F-A41E46DD2E93}"/>
    <cellStyle name="Normal 52 2 4 2 2" xfId="7359" xr:uid="{CAEDC542-78BC-4645-AFE3-C968D638ED8F}"/>
    <cellStyle name="Normal 52 2 4 3" xfId="3298" xr:uid="{A889FF19-9BBD-427D-9825-4128D885C0B5}"/>
    <cellStyle name="Normal 52 2 4 3 2" xfId="8454" xr:uid="{7F0B97DC-1B45-4971-9222-3C572F28F9BC}"/>
    <cellStyle name="Normal 52 2 4 4" xfId="5166" xr:uid="{CF2E1514-425C-406E-B275-A0829E4FEEAB}"/>
    <cellStyle name="Normal 52 2 4 4 2" xfId="10294" xr:uid="{59A1F6C7-FDAF-47EA-95A5-4F82FD6CDC7F}"/>
    <cellStyle name="Normal 52 2 4 5" xfId="6264" xr:uid="{309B2ED9-FD1C-4C8B-8C89-704DFDA7B34A}"/>
    <cellStyle name="Normal 52 2 4 6" xfId="11397" xr:uid="{2E976B9A-3A75-4A5E-A375-E296F2EB475F}"/>
    <cellStyle name="Normal 52 2 5" xfId="1208" xr:uid="{D8CF824C-D936-4882-A202-98273E856E64}"/>
    <cellStyle name="Normal 52 2 5 2" xfId="2343" xr:uid="{BEFD5A7F-BFD6-4F73-A922-5D80A380AB9E}"/>
    <cellStyle name="Normal 52 2 5 2 2" xfId="7501" xr:uid="{618C1343-11D9-4CC7-8589-FC85FE44DB5C}"/>
    <cellStyle name="Normal 52 2 5 3" xfId="3441" xr:uid="{1F0DEE60-B373-44F4-A5CF-05712762E0C5}"/>
    <cellStyle name="Normal 52 2 5 3 2" xfId="8596" xr:uid="{0AD1AC22-5275-4C6B-8150-B7DC4CB75037}"/>
    <cellStyle name="Normal 52 2 5 4" xfId="5308" xr:uid="{29C7BE96-4F05-4D2C-A5A8-44B6B20A4A77}"/>
    <cellStyle name="Normal 52 2 5 4 2" xfId="10436" xr:uid="{C68D0B92-1A49-4A9E-86DA-F2E0BF0DE3BA}"/>
    <cellStyle name="Normal 52 2 5 5" xfId="6406" xr:uid="{54B2036A-2300-4BD6-8818-4BA391BE3078}"/>
    <cellStyle name="Normal 52 2 5 6" xfId="11539" xr:uid="{F0BB0C1C-73B8-4AE6-9766-DB533479A489}"/>
    <cellStyle name="Normal 52 2 6" xfId="1390" xr:uid="{5052CE13-AE3F-416C-BB03-BAEC2CACA90F}"/>
    <cellStyle name="Normal 52 2 6 2" xfId="6548" xr:uid="{9276B9D2-E7FC-4230-BA96-33C04CA7E2F2}"/>
    <cellStyle name="Normal 52 2 7" xfId="2487" xr:uid="{395848C0-F4E1-4A7E-8D6B-1AB8FEFC54A5}"/>
    <cellStyle name="Normal 52 2 7 2" xfId="7643" xr:uid="{D70C93F7-FDAC-4BF2-88DF-CE07B3687DAC}"/>
    <cellStyle name="Normal 52 2 8" xfId="3750" xr:uid="{33486594-9D90-45FD-8975-8C7D60193B5F}"/>
    <cellStyle name="Normal 52 2 8 2" xfId="8879" xr:uid="{39714783-4E44-458E-8184-5C89598A722A}"/>
    <cellStyle name="Normal 52 2 9" xfId="4355" xr:uid="{5B690AE3-2AD6-45FA-B2EA-3411D2F0FF57}"/>
    <cellStyle name="Normal 52 2 9 2" xfId="9483" xr:uid="{120BC3A6-5981-41B7-8CD0-99E49262BA07}"/>
    <cellStyle name="Normal 52 3" xfId="269" xr:uid="{0888D452-6476-4302-A564-F1E97BB221EC}"/>
    <cellStyle name="Normal 52 3 2" xfId="775" xr:uid="{5A3A94EE-7759-469D-97B8-8B20FB5E67A3}"/>
    <cellStyle name="Normal 52 3 2 2" xfId="1941" xr:uid="{A2A4F340-0CB0-45D1-8094-41F47A862A89}"/>
    <cellStyle name="Normal 52 3 2 2 2" xfId="7099" xr:uid="{73AEAB50-9516-4738-931C-0396063E49FC}"/>
    <cellStyle name="Normal 52 3 2 3" xfId="3038" xr:uid="{1CFBA618-356A-4CFE-BB6A-F81E949BB9E9}"/>
    <cellStyle name="Normal 52 3 2 3 2" xfId="8194" xr:uid="{41109070-F7CF-459B-ACB2-E07CFE9CFB8F}"/>
    <cellStyle name="Normal 52 3 2 4" xfId="4906" xr:uid="{7B33674A-364E-4B01-868B-F46F7E155351}"/>
    <cellStyle name="Normal 52 3 2 4 2" xfId="10034" xr:uid="{F81D1D51-B65D-4CB4-BAFE-781395AFCC19}"/>
    <cellStyle name="Normal 52 3 2 5" xfId="6003" xr:uid="{EB95B5EA-D899-48E0-8193-1D5C84541027}"/>
    <cellStyle name="Normal 52 3 2 6" xfId="11137" xr:uid="{2E4F402A-0B6E-4C6E-8CA9-6871AD82F648}"/>
    <cellStyle name="Normal 52 3 3" xfId="1466" xr:uid="{9E58DB6A-EE01-4D85-AE88-4EE8F6E10EBC}"/>
    <cellStyle name="Normal 52 3 3 2" xfId="6624" xr:uid="{C7888BAE-A534-426B-884B-3EF97EE9A894}"/>
    <cellStyle name="Normal 52 3 4" xfId="2563" xr:uid="{B0799109-AA06-43A1-B3EC-C178FE7931F9}"/>
    <cellStyle name="Normal 52 3 4 2" xfId="7719" xr:uid="{AA85B648-4772-4C9E-AEBE-F693E6D8A73C}"/>
    <cellStyle name="Normal 52 3 5" xfId="3826" xr:uid="{0B45AD8E-A52A-431A-AD4D-25BC00563D06}"/>
    <cellStyle name="Normal 52 3 5 2" xfId="8955" xr:uid="{C90BE011-24CE-48BD-BF95-D180C6992426}"/>
    <cellStyle name="Normal 52 3 6" xfId="4431" xr:uid="{5C2E5662-AF9E-4B5A-9ECC-4CA151FDC774}"/>
    <cellStyle name="Normal 52 3 6 2" xfId="9559" xr:uid="{F81AABE2-C614-432C-989C-9E8B3AD6E625}"/>
    <cellStyle name="Normal 52 3 7" xfId="5528" xr:uid="{CFECDB9F-BAE4-429A-9427-8ACA3D40DD03}"/>
    <cellStyle name="Normal 52 3 8" xfId="10662" xr:uid="{2C4782AE-E577-482C-814D-F21914CEA59E}"/>
    <cellStyle name="Normal 52 4" xfId="627" xr:uid="{2091BC04-C2C5-42B9-9C0A-1C6EE358F6E6}"/>
    <cellStyle name="Normal 52 4 2" xfId="1799" xr:uid="{7CFB8200-2E20-4AA4-8958-37AA1D7771BD}"/>
    <cellStyle name="Normal 52 4 2 2" xfId="6957" xr:uid="{3505A639-0926-4CB7-875A-3449B286BED3}"/>
    <cellStyle name="Normal 52 4 3" xfId="2896" xr:uid="{90110F8D-6349-44C7-87FF-1730382E29E6}"/>
    <cellStyle name="Normal 52 4 3 2" xfId="8052" xr:uid="{A67C7706-2CA5-4E62-9B02-FAD3D65DF90F}"/>
    <cellStyle name="Normal 52 4 4" xfId="4764" xr:uid="{19D399BB-A423-452E-94DD-73E9417308D6}"/>
    <cellStyle name="Normal 52 4 4 2" xfId="9892" xr:uid="{11AD6793-2760-42B4-9926-22EC31C7A204}"/>
    <cellStyle name="Normal 52 4 5" xfId="5861" xr:uid="{98A37A91-4E5F-45AF-8667-0CD556020334}"/>
    <cellStyle name="Normal 52 4 6" xfId="10995" xr:uid="{A976F3E1-6400-4135-A548-0D619FED3D12}"/>
    <cellStyle name="Normal 52 5" xfId="975" xr:uid="{759B285D-CFD4-42BE-9F6C-D414FD27DB6C}"/>
    <cellStyle name="Normal 52 5 2" xfId="2135" xr:uid="{75480B97-C350-4128-AFFA-A4C07FA876DB}"/>
    <cellStyle name="Normal 52 5 2 2" xfId="7293" xr:uid="{7383071A-B2F7-486C-B87B-21B6B4B01D96}"/>
    <cellStyle name="Normal 52 5 3" xfId="3232" xr:uid="{BD06892F-9177-4258-9514-6234A3F09B78}"/>
    <cellStyle name="Normal 52 5 3 2" xfId="8388" xr:uid="{070B2D5F-BFB3-4269-99EE-0B81F795B28D}"/>
    <cellStyle name="Normal 52 5 4" xfId="5100" xr:uid="{DABAA430-6599-4DDD-A591-919F05CF20EC}"/>
    <cellStyle name="Normal 52 5 4 2" xfId="10228" xr:uid="{EE1182A7-21CD-41DA-A2B5-1E72C88A373D}"/>
    <cellStyle name="Normal 52 5 5" xfId="6198" xr:uid="{A828561C-9616-448F-B569-A8E975903EB9}"/>
    <cellStyle name="Normal 52 5 6" xfId="11331" xr:uid="{81E057B7-F896-43AE-977F-CD86D8A75406}"/>
    <cellStyle name="Normal 52 6" xfId="1142" xr:uid="{34E75E1C-C15C-4C9E-BFC4-77C3191A3DB5}"/>
    <cellStyle name="Normal 52 6 2" xfId="2277" xr:uid="{041EBA2F-E8DA-4350-A74A-A4F605B3680C}"/>
    <cellStyle name="Normal 52 6 2 2" xfId="7435" xr:uid="{71270144-D4E1-4058-84CE-BF98BE6CEBCE}"/>
    <cellStyle name="Normal 52 6 3" xfId="3375" xr:uid="{DAA97815-5492-4281-BE24-8B26ED5ACD77}"/>
    <cellStyle name="Normal 52 6 3 2" xfId="8530" xr:uid="{47639F59-59B1-446E-9C3B-DDC1BF2B50B6}"/>
    <cellStyle name="Normal 52 6 4" xfId="5242" xr:uid="{4C32CD41-AD98-4D72-8317-B3056CB38865}"/>
    <cellStyle name="Normal 52 6 4 2" xfId="10370" xr:uid="{007AF265-44C5-4A3D-A6DF-77EBFB0F5B99}"/>
    <cellStyle name="Normal 52 6 5" xfId="6340" xr:uid="{D57C9398-A942-4F88-AFF5-65AE2BE0D9E0}"/>
    <cellStyle name="Normal 52 6 6" xfId="11473" xr:uid="{328BAB05-82B6-462D-8C89-3561F08BE4DE}"/>
    <cellStyle name="Normal 52 7" xfId="1324" xr:uid="{56F2C04D-3C77-4895-8485-3D00249209EC}"/>
    <cellStyle name="Normal 52 7 2" xfId="6482" xr:uid="{F333CD8C-554B-45C3-9A8C-0D20B3DAE00C}"/>
    <cellStyle name="Normal 52 8" xfId="2421" xr:uid="{70E08A7A-6A82-483D-B4FB-91F29330077A}"/>
    <cellStyle name="Normal 52 8 2" xfId="7577" xr:uid="{7CAC1044-A056-4BC0-9149-6D78C5B1184B}"/>
    <cellStyle name="Normal 52 9" xfId="3684" xr:uid="{972362E2-7968-48AF-97FE-23A7195A9555}"/>
    <cellStyle name="Normal 52 9 2" xfId="8813" xr:uid="{9CF3F049-1FFB-4C39-ACB5-65D323EBC06C}"/>
    <cellStyle name="Normal 53" xfId="191" xr:uid="{00000000-0005-0000-0000-0000AF000000}"/>
    <cellStyle name="Normal 53 10" xfId="5456" xr:uid="{0E18B5DD-B3F7-4F44-8ED6-2153998A4503}"/>
    <cellStyle name="Normal 53 11" xfId="10590" xr:uid="{71D7B08D-1210-4F73-B66C-3F95014C848F}"/>
    <cellStyle name="Normal 53 2" xfId="339" xr:uid="{3A568645-994B-4694-95B0-BA8542FE24EF}"/>
    <cellStyle name="Normal 53 2 2" xfId="845" xr:uid="{F7D44088-F903-45EE-90BD-17FDC9197AF9}"/>
    <cellStyle name="Normal 53 2 2 2" xfId="2011" xr:uid="{53AE74DE-A624-4DC0-ACD6-BDFA71A65396}"/>
    <cellStyle name="Normal 53 2 2 2 2" xfId="7169" xr:uid="{E32684CC-B35F-4990-8120-90867811CC66}"/>
    <cellStyle name="Normal 53 2 2 3" xfId="3108" xr:uid="{9EE495F6-17D0-41DE-9288-FA54947BDC94}"/>
    <cellStyle name="Normal 53 2 2 3 2" xfId="8264" xr:uid="{67B5D671-7116-4969-AD0C-8CC690AA777A}"/>
    <cellStyle name="Normal 53 2 2 4" xfId="4976" xr:uid="{FBF61E7B-15EF-4DE0-A4D5-57ECC155967B}"/>
    <cellStyle name="Normal 53 2 2 4 2" xfId="10104" xr:uid="{30BC3173-7C52-4042-B65B-DC023523509F}"/>
    <cellStyle name="Normal 53 2 2 5" xfId="6073" xr:uid="{0047B716-4EF0-45E5-807C-8D75EF97E087}"/>
    <cellStyle name="Normal 53 2 2 6" xfId="11207" xr:uid="{F744A88F-EA23-4061-884C-DEBBE3F12F91}"/>
    <cellStyle name="Normal 53 2 3" xfId="1536" xr:uid="{9DA75993-0A66-4C87-B2BB-E5243BF1887F}"/>
    <cellStyle name="Normal 53 2 3 2" xfId="6694" xr:uid="{6E46DA84-8C5D-4E7F-9A9F-1BF6045F9CC2}"/>
    <cellStyle name="Normal 53 2 4" xfId="2633" xr:uid="{FF6BCD3F-F73E-4B94-810B-86436D50A68A}"/>
    <cellStyle name="Normal 53 2 4 2" xfId="7789" xr:uid="{1E714ADE-69FE-43B5-8938-B474B8309EF8}"/>
    <cellStyle name="Normal 53 2 5" xfId="3896" xr:uid="{106C2980-5C03-4173-A8E8-C7AACE5D746A}"/>
    <cellStyle name="Normal 53 2 5 2" xfId="9025" xr:uid="{262E6146-56A6-489A-9C7A-E7118571B4B5}"/>
    <cellStyle name="Normal 53 2 6" xfId="4501" xr:uid="{8E2DCE2D-A6A0-4725-8F7C-57C8EF447EFE}"/>
    <cellStyle name="Normal 53 2 6 2" xfId="9629" xr:uid="{DCB3D8A0-474B-4DC9-97C8-B4A258465CA1}"/>
    <cellStyle name="Normal 53 2 7" xfId="5598" xr:uid="{059AA85D-4158-40A3-8C0C-8A0D1635054C}"/>
    <cellStyle name="Normal 53 2 8" xfId="10732" xr:uid="{3E444A75-39C6-4DA6-9E4E-F61316E3C79E}"/>
    <cellStyle name="Normal 53 3" xfId="700" xr:uid="{2F54C834-12AC-4D56-B331-4D7F589AF399}"/>
    <cellStyle name="Normal 53 3 2" xfId="1869" xr:uid="{1A1F19DD-D34D-4C56-BBD2-FBBB4B5AE836}"/>
    <cellStyle name="Normal 53 3 2 2" xfId="7027" xr:uid="{A3914172-170E-4046-9B59-6993B6B168F6}"/>
    <cellStyle name="Normal 53 3 3" xfId="2966" xr:uid="{A1B2DED6-9607-4051-A9E5-5A655D5E1668}"/>
    <cellStyle name="Normal 53 3 3 2" xfId="8122" xr:uid="{07370525-3613-4A4C-A5FD-17743F7E07D2}"/>
    <cellStyle name="Normal 53 3 4" xfId="4834" xr:uid="{51450C74-F402-48F4-96AE-264E23B18057}"/>
    <cellStyle name="Normal 53 3 4 2" xfId="9962" xr:uid="{AFEACFC1-23BD-4728-8E5B-54FBE3A14E6D}"/>
    <cellStyle name="Normal 53 3 5" xfId="5931" xr:uid="{8EC07DA3-C427-4851-9F63-D0E03EAFF398}"/>
    <cellStyle name="Normal 53 3 6" xfId="11065" xr:uid="{7AEBC2F0-1029-4673-B23A-6EAE364A499A}"/>
    <cellStyle name="Normal 53 4" xfId="1045" xr:uid="{2DF82637-143D-4916-9E8D-66C71BAD6773}"/>
    <cellStyle name="Normal 53 4 2" xfId="2205" xr:uid="{5A502681-9C21-48A4-8D1E-0CC95103D394}"/>
    <cellStyle name="Normal 53 4 2 2" xfId="7363" xr:uid="{23A48E7F-FD77-4C16-B912-E8ED0C60F104}"/>
    <cellStyle name="Normal 53 4 3" xfId="3302" xr:uid="{26400693-CF03-4AF7-B28F-6DB2DB7D4B71}"/>
    <cellStyle name="Normal 53 4 3 2" xfId="8458" xr:uid="{749113CA-8F7F-4314-9C03-837293D514B2}"/>
    <cellStyle name="Normal 53 4 4" xfId="5170" xr:uid="{1AB41799-E5E1-4644-AC0E-839680F7741F}"/>
    <cellStyle name="Normal 53 4 4 2" xfId="10298" xr:uid="{41316A69-930B-4783-A633-256CCB0A788C}"/>
    <cellStyle name="Normal 53 4 5" xfId="6268" xr:uid="{97492E21-3C4E-45DF-B5D7-00D37388D8EF}"/>
    <cellStyle name="Normal 53 4 6" xfId="11401" xr:uid="{B090FA28-293E-4B78-A5B2-4E3C3D735B0F}"/>
    <cellStyle name="Normal 53 5" xfId="1212" xr:uid="{1CADA100-0293-4486-845A-76A3E9E9A2BD}"/>
    <cellStyle name="Normal 53 5 2" xfId="2347" xr:uid="{C109D187-4073-4A73-82DC-03EA6A7B62A1}"/>
    <cellStyle name="Normal 53 5 2 2" xfId="7505" xr:uid="{E110102C-0BC3-4ABA-8496-B3886F551158}"/>
    <cellStyle name="Normal 53 5 3" xfId="3445" xr:uid="{FFD89062-2100-4F63-B0A0-56C4B24EB963}"/>
    <cellStyle name="Normal 53 5 3 2" xfId="8600" xr:uid="{706C23D9-9984-4CFC-9136-9D90374646AB}"/>
    <cellStyle name="Normal 53 5 4" xfId="5312" xr:uid="{6A4C33D7-F058-46A4-A67A-163EDD9A5BB0}"/>
    <cellStyle name="Normal 53 5 4 2" xfId="10440" xr:uid="{7E27B883-44F7-4EF5-9DCE-187B81E04592}"/>
    <cellStyle name="Normal 53 5 5" xfId="6410" xr:uid="{141821BA-0FB1-425E-8537-9DA4C9375D68}"/>
    <cellStyle name="Normal 53 5 6" xfId="11543" xr:uid="{44801541-7739-4A39-AC0D-99E9B361EB92}"/>
    <cellStyle name="Normal 53 6" xfId="1394" xr:uid="{8CF919AC-1876-489B-B935-FB1521515D23}"/>
    <cellStyle name="Normal 53 6 2" xfId="6552" xr:uid="{87CCC609-7032-4A30-93CD-AA5210DD675C}"/>
    <cellStyle name="Normal 53 7" xfId="2491" xr:uid="{4F4D9992-A164-4DD8-8880-985B0A0FA312}"/>
    <cellStyle name="Normal 53 7 2" xfId="7647" xr:uid="{E50A87F6-A224-4312-843A-16460A048BEC}"/>
    <cellStyle name="Normal 53 8" xfId="3754" xr:uid="{AA9B9FF1-D278-4C47-8F5E-A44A1CA3104A}"/>
    <cellStyle name="Normal 53 8 2" xfId="8883" xr:uid="{36EEC3B5-1FAF-44C1-9A45-0FFC34A5B12C}"/>
    <cellStyle name="Normal 53 9" xfId="4359" xr:uid="{FE0BE02A-0EC6-4B9C-A05C-D11BD8CA7F16}"/>
    <cellStyle name="Normal 53 9 2" xfId="9487" xr:uid="{0B3F1FA3-385E-43DD-855E-75C3FDA4F6EC}"/>
    <cellStyle name="Normal 54" xfId="404" xr:uid="{60810EA5-08C9-4323-9492-8108633E9448}"/>
    <cellStyle name="Normal 54 2" xfId="1598" xr:uid="{5344F214-6AD7-4146-936F-00733F92C6D7}"/>
    <cellStyle name="Normal 54 2 2" xfId="6756" xr:uid="{34A12085-F91C-4576-911A-7F6FFDDC536F}"/>
    <cellStyle name="Normal 54 3" xfId="2695" xr:uid="{33B22EC2-0C2E-4CC5-8624-942D098FB987}"/>
    <cellStyle name="Normal 54 3 2" xfId="7851" xr:uid="{893938F6-9EE8-4381-AC58-478843DEC2FD}"/>
    <cellStyle name="Normal 54 4" xfId="4563" xr:uid="{EC053E34-19D6-40CB-A7D4-75980C188CC0}"/>
    <cellStyle name="Normal 54 4 2" xfId="9691" xr:uid="{F79598D0-505A-4937-9060-704BF2B14481}"/>
    <cellStyle name="Normal 54 5" xfId="5660" xr:uid="{55384B50-BD94-42FB-9D81-D6D4015986F3}"/>
    <cellStyle name="Normal 54 6" xfId="10794" xr:uid="{386DE9D9-ADF5-4CBC-BC54-D665FA7AADAF}"/>
    <cellStyle name="Normal 55" xfId="3482" xr:uid="{85432A9D-4BE8-458B-92D7-4FF5BCFB593D}"/>
    <cellStyle name="Normal 55 2" xfId="8611" xr:uid="{0B101673-4226-4E7D-B847-46089404089B}"/>
    <cellStyle name="Normal 6" xfId="28" xr:uid="{00000000-0005-0000-0000-0000B0000000}"/>
    <cellStyle name="Normal 6 10" xfId="3636" xr:uid="{6A214168-3C70-4DB0-8101-19D518FE2F0A}"/>
    <cellStyle name="Normal 6 10 2" xfId="8765" xr:uid="{ED97E107-CEAB-4974-ACB1-9FBF8DD6BE9C}"/>
    <cellStyle name="Normal 6 11" xfId="4231" xr:uid="{237F80BE-AAB6-48E4-A724-454F053C4C0F}"/>
    <cellStyle name="Normal 6 11 2" xfId="9359" xr:uid="{9B6A932A-C233-4B25-A51F-B71F8D503A25}"/>
    <cellStyle name="Normal 6 12" xfId="5328" xr:uid="{0350803F-D3C6-4D63-9948-667D918815DF}"/>
    <cellStyle name="Normal 6 13" xfId="10461" xr:uid="{CBB2854E-2F3C-43CE-9748-BE35BEA4A2F5}"/>
    <cellStyle name="Normal 6 2" xfId="129" xr:uid="{00000000-0005-0000-0000-0000B1000000}"/>
    <cellStyle name="Normal 6 2 10" xfId="5394" xr:uid="{BF4F9291-BC3F-4B89-AAF8-892E2E64C6C2}"/>
    <cellStyle name="Normal 6 2 11" xfId="10528" xr:uid="{912E74E0-DEAA-4256-A0ED-7DEA3BF6C9D2}"/>
    <cellStyle name="Normal 6 2 2" xfId="277" xr:uid="{D7D32812-DACE-4744-BAE8-99D96B37837D}"/>
    <cellStyle name="Normal 6 2 2 2" xfId="783" xr:uid="{13D5C2B0-9DFB-40E4-BEF1-E6A60F1B3A0E}"/>
    <cellStyle name="Normal 6 2 2 2 2" xfId="1949" xr:uid="{57F8D414-C858-4574-936E-EB160B976354}"/>
    <cellStyle name="Normal 6 2 2 2 2 2" xfId="7107" xr:uid="{99A1BD95-470B-4E4A-BAA2-792599564A5A}"/>
    <cellStyle name="Normal 6 2 2 2 3" xfId="3046" xr:uid="{9AD99351-0A63-4B83-8E1B-5A11F78534C2}"/>
    <cellStyle name="Normal 6 2 2 2 3 2" xfId="8202" xr:uid="{EA2C8E67-C796-46EE-A839-70FDB90D141E}"/>
    <cellStyle name="Normal 6 2 2 2 4" xfId="4914" xr:uid="{B9F8E121-0666-48A2-9B61-39D591B39A08}"/>
    <cellStyle name="Normal 6 2 2 2 4 2" xfId="10042" xr:uid="{70F19BD5-808D-4AE9-8977-75AC58BB414A}"/>
    <cellStyle name="Normal 6 2 2 2 5" xfId="6011" xr:uid="{6239CB4E-4934-4E5F-B0C0-C1743F740DAA}"/>
    <cellStyle name="Normal 6 2 2 2 6" xfId="11145" xr:uid="{E12A36E2-6CEE-4D11-A94A-CE58F8C4FA03}"/>
    <cellStyle name="Normal 6 2 2 3" xfId="1474" xr:uid="{89F58522-8758-496F-B03B-B782D1F470F1}"/>
    <cellStyle name="Normal 6 2 2 3 2" xfId="6632" xr:uid="{A99BC59F-E9DE-4718-9D82-620F483B065E}"/>
    <cellStyle name="Normal 6 2 2 4" xfId="2571" xr:uid="{02E6400F-DF3E-4497-8A0B-8486BA57204A}"/>
    <cellStyle name="Normal 6 2 2 4 2" xfId="7727" xr:uid="{CF4394E3-5B56-423E-AE8C-17E5827BE420}"/>
    <cellStyle name="Normal 6 2 2 5" xfId="3834" xr:uid="{E1937FC8-D2E9-41C7-8680-6C09526F3E24}"/>
    <cellStyle name="Normal 6 2 2 5 2" xfId="8963" xr:uid="{C9BA515F-6176-4560-89BA-BB6C882E2849}"/>
    <cellStyle name="Normal 6 2 2 6" xfId="4439" xr:uid="{6EF0751E-0CD5-4D81-A553-4491E4CA7D8A}"/>
    <cellStyle name="Normal 6 2 2 6 2" xfId="9567" xr:uid="{9495FDC7-306A-43A2-9B35-0138CE9F7DFA}"/>
    <cellStyle name="Normal 6 2 2 7" xfId="5536" xr:uid="{CBB9DFBF-CE2A-4CF0-910B-1DAD4DF61DB3}"/>
    <cellStyle name="Normal 6 2 2 8" xfId="10670" xr:uid="{47FA46FB-52C0-4B09-8BB7-104989DCFD2E}"/>
    <cellStyle name="Normal 6 2 3" xfId="638" xr:uid="{E4F2F555-F48B-4309-B5D9-D2446044D170}"/>
    <cellStyle name="Normal 6 2 3 2" xfId="1807" xr:uid="{4AB894F4-7A08-4AEC-A25D-2F06CF31DCEE}"/>
    <cellStyle name="Normal 6 2 3 2 2" xfId="6965" xr:uid="{526569F1-616F-4760-96E1-19AD4B1D7AC1}"/>
    <cellStyle name="Normal 6 2 3 3" xfId="2904" xr:uid="{A00C71DE-8134-4EE2-B928-7D121410E143}"/>
    <cellStyle name="Normal 6 2 3 3 2" xfId="8060" xr:uid="{5D4906C5-0A58-4B11-AE78-35194E94BDA4}"/>
    <cellStyle name="Normal 6 2 3 4" xfId="4772" xr:uid="{5131822F-6AD1-429C-95D5-164D816E0522}"/>
    <cellStyle name="Normal 6 2 3 4 2" xfId="9900" xr:uid="{02B0E073-DFA7-4D78-8910-7C63F8651911}"/>
    <cellStyle name="Normal 6 2 3 5" xfId="5869" xr:uid="{D7590F19-331A-4F2A-ACE7-B524A6902C23}"/>
    <cellStyle name="Normal 6 2 3 6" xfId="11003" xr:uid="{5E4A4ED4-F157-418B-8DB4-B39A022755B5}"/>
    <cellStyle name="Normal 6 2 4" xfId="983" xr:uid="{CB07FCD8-8168-4960-A16D-D77761E5DA40}"/>
    <cellStyle name="Normal 6 2 4 2" xfId="2143" xr:uid="{682EDCE1-BDBF-4F60-8590-5EF1BB0E917F}"/>
    <cellStyle name="Normal 6 2 4 2 2" xfId="7301" xr:uid="{32CBC9CA-5B93-4E2B-A883-8619EC88B720}"/>
    <cellStyle name="Normal 6 2 4 3" xfId="3240" xr:uid="{8C1B2251-FBDA-499D-A4B9-68932A5480AA}"/>
    <cellStyle name="Normal 6 2 4 3 2" xfId="8396" xr:uid="{79B83E36-E7BE-408F-9D8C-5AAEDA4E6AA5}"/>
    <cellStyle name="Normal 6 2 4 4" xfId="5108" xr:uid="{8111B2DE-4E31-470C-BB99-F98E1CA0F51C}"/>
    <cellStyle name="Normal 6 2 4 4 2" xfId="10236" xr:uid="{DD92AC6E-AF95-4700-81F8-941D426B0590}"/>
    <cellStyle name="Normal 6 2 4 5" xfId="6206" xr:uid="{1B046FE4-C5CC-4B0B-944A-451C5B3AE750}"/>
    <cellStyle name="Normal 6 2 4 6" xfId="11339" xr:uid="{CCA4241C-276D-40E0-B248-80649DD6A1CA}"/>
    <cellStyle name="Normal 6 2 5" xfId="1150" xr:uid="{33A95011-95BD-42EF-A6ED-0BC9C25049F2}"/>
    <cellStyle name="Normal 6 2 5 2" xfId="2285" xr:uid="{64C767EE-5C34-4BB6-B2DC-CE852B1BA6C1}"/>
    <cellStyle name="Normal 6 2 5 2 2" xfId="7443" xr:uid="{DA97F694-5674-4E01-B01A-D7CAA2EC4B51}"/>
    <cellStyle name="Normal 6 2 5 3" xfId="3383" xr:uid="{519A0B1B-35C5-4BF8-A71F-70E6C02E1874}"/>
    <cellStyle name="Normal 6 2 5 3 2" xfId="8538" xr:uid="{D13EBB24-6D5E-432B-AAB4-79B0B1250CCF}"/>
    <cellStyle name="Normal 6 2 5 4" xfId="5250" xr:uid="{2C7CCA48-5446-4666-9B9D-62F418FB2E61}"/>
    <cellStyle name="Normal 6 2 5 4 2" xfId="10378" xr:uid="{5D036025-D5C4-4A97-9D52-B21BFF7846DA}"/>
    <cellStyle name="Normal 6 2 5 5" xfId="6348" xr:uid="{0F89802B-18CE-4245-88FB-CFC8E510BFCD}"/>
    <cellStyle name="Normal 6 2 5 6" xfId="11481" xr:uid="{1F303E63-1AF7-4128-BA9E-A517B6331CBB}"/>
    <cellStyle name="Normal 6 2 6" xfId="1332" xr:uid="{B016C5B7-7D26-4C9B-99EE-D856F10621A1}"/>
    <cellStyle name="Normal 6 2 6 2" xfId="6490" xr:uid="{64876445-B234-4D14-B66D-138F91054FF4}"/>
    <cellStyle name="Normal 6 2 7" xfId="2429" xr:uid="{DA6329E0-1E8B-4D42-A251-F012DBCDC7F1}"/>
    <cellStyle name="Normal 6 2 7 2" xfId="7585" xr:uid="{19FE8776-0983-4D46-811B-7DD637F47EC5}"/>
    <cellStyle name="Normal 6 2 8" xfId="3692" xr:uid="{2C01FED7-C811-4C1A-B2F3-CE2A91E0D17B}"/>
    <cellStyle name="Normal 6 2 8 2" xfId="8821" xr:uid="{19385D8D-6AE2-4E60-877D-E65AE37E6E0B}"/>
    <cellStyle name="Normal 6 2 9" xfId="4297" xr:uid="{C7F4C3F5-3A39-427C-BD6C-CDF3786188DE}"/>
    <cellStyle name="Normal 6 2 9 2" xfId="9425" xr:uid="{37D0ED0D-AE1B-4DD5-93CB-D58893ACD054}"/>
    <cellStyle name="Normal 6 3" xfId="356" xr:uid="{1F6DA609-118F-44D6-8FBD-AB05B59A0539}"/>
    <cellStyle name="Normal 6 3 2" xfId="862" xr:uid="{1CBE45F8-4914-4C0A-8567-D1AEB46D0E31}"/>
    <cellStyle name="Normal 6 3 2 2" xfId="2026" xr:uid="{AC14F647-41F3-48E6-9438-8072653B9407}"/>
    <cellStyle name="Normal 6 3 2 2 2" xfId="7184" xr:uid="{AD88CE2B-4470-4714-ABB1-3EDC3725F704}"/>
    <cellStyle name="Normal 6 3 2 3" xfId="3123" xr:uid="{E10425C8-D3BB-49BB-B07A-F3573D5B6ED5}"/>
    <cellStyle name="Normal 6 3 2 3 2" xfId="8279" xr:uid="{82E3BC6F-2F8B-4DD1-B89C-8B6D4702DAC5}"/>
    <cellStyle name="Normal 6 3 2 4" xfId="4991" xr:uid="{B804B3EA-89FB-4349-BEC3-A2C66D813C78}"/>
    <cellStyle name="Normal 6 3 2 4 2" xfId="10119" xr:uid="{16090A70-7A35-41C9-A0A9-25C83C2C77D8}"/>
    <cellStyle name="Normal 6 3 2 5" xfId="6089" xr:uid="{3A15E67D-9DB9-42FB-B5AF-7944742E1BB3}"/>
    <cellStyle name="Normal 6 3 2 6" xfId="11222" xr:uid="{F19A7F42-52ED-4990-890B-0E22A4B7DF9A}"/>
    <cellStyle name="Normal 6 3 3" xfId="1551" xr:uid="{689E4F6C-3680-479B-9CD9-2EF66689896B}"/>
    <cellStyle name="Normal 6 3 3 2" xfId="6709" xr:uid="{1BF8A88C-C368-4FE4-BBB8-9A68A409E5EC}"/>
    <cellStyle name="Normal 6 3 4" xfId="2648" xr:uid="{9AFFEF69-9519-4CF3-8F4E-E259CC221448}"/>
    <cellStyle name="Normal 6 3 4 2" xfId="7804" xr:uid="{D02D6008-A590-40FB-9443-36C26FB287B7}"/>
    <cellStyle name="Normal 6 3 5" xfId="3911" xr:uid="{B02462B4-6D85-4F06-8979-75F285E500C1}"/>
    <cellStyle name="Normal 6 3 5 2" xfId="9040" xr:uid="{9886CD48-24C6-4224-8FB3-F45EADF264E4}"/>
    <cellStyle name="Normal 6 3 6" xfId="4516" xr:uid="{0726D9E6-5FDC-4CB5-88E9-1D0EF12F2EC4}"/>
    <cellStyle name="Normal 6 3 6 2" xfId="9644" xr:uid="{637A7B67-A73C-4021-AD3F-9F304535DAC5}"/>
    <cellStyle name="Normal 6 3 7" xfId="5613" xr:uid="{ACCAD1E7-FDFE-45D7-B34A-4663BCC46433}"/>
    <cellStyle name="Normal 6 3 8" xfId="10747" xr:uid="{99A7E0FA-93FF-43A1-8CC2-C228730CE741}"/>
    <cellStyle name="Normal 6 4" xfId="211" xr:uid="{25396217-5CC7-4410-8555-5EC37B0C45C2}"/>
    <cellStyle name="Normal 6 4 2" xfId="717" xr:uid="{470572C3-89E4-4259-9DB2-300301352CE3}"/>
    <cellStyle name="Normal 6 4 2 2" xfId="1883" xr:uid="{FDA1EB76-25C9-4486-9433-A0BA6ED81184}"/>
    <cellStyle name="Normal 6 4 2 2 2" xfId="7041" xr:uid="{1533387B-9E8D-40D1-92A3-63110085B185}"/>
    <cellStyle name="Normal 6 4 2 3" xfId="2980" xr:uid="{2B024C21-767C-4140-A9A6-B7276369D942}"/>
    <cellStyle name="Normal 6 4 2 3 2" xfId="8136" xr:uid="{26B2864F-63F4-4CC3-932F-7A987FB75C91}"/>
    <cellStyle name="Normal 6 4 2 4" xfId="4848" xr:uid="{F4F6B45E-A2E9-4A98-B26D-2F0AF7681959}"/>
    <cellStyle name="Normal 6 4 2 4 2" xfId="9976" xr:uid="{C9DC4B25-64E2-4498-A33B-9328A7F1D0FC}"/>
    <cellStyle name="Normal 6 4 2 5" xfId="5945" xr:uid="{5806D982-5A1B-45E5-9F18-356388E9FCF1}"/>
    <cellStyle name="Normal 6 4 2 6" xfId="11079" xr:uid="{5FD3AA98-6D23-442C-8D44-1020ABDEEAF9}"/>
    <cellStyle name="Normal 6 4 3" xfId="1408" xr:uid="{01D44902-A338-4D2F-A1AC-945A45D98B5C}"/>
    <cellStyle name="Normal 6 4 3 2" xfId="6566" xr:uid="{A29E08FC-F2EA-46C4-A9F4-2FF0E0C9FC89}"/>
    <cellStyle name="Normal 6 4 4" xfId="2505" xr:uid="{72A366BE-D277-434F-BE1C-4A5857AE72E1}"/>
    <cellStyle name="Normal 6 4 4 2" xfId="7661" xr:uid="{200E0792-D318-48A9-9466-E4D765E97539}"/>
    <cellStyle name="Normal 6 4 5" xfId="3768" xr:uid="{C7156174-57E5-48DE-AD68-19F87C404BA6}"/>
    <cellStyle name="Normal 6 4 5 2" xfId="8897" xr:uid="{B64A4A23-3EAF-427C-84CA-03622A28E543}"/>
    <cellStyle name="Normal 6 4 6" xfId="4373" xr:uid="{2BBD6E5E-C1FF-4EFD-A43A-2A6E93A7F6CD}"/>
    <cellStyle name="Normal 6 4 6 2" xfId="9501" xr:uid="{DFBA3768-9FDD-4FA5-8379-FECF8DA73E70}"/>
    <cellStyle name="Normal 6 4 7" xfId="5470" xr:uid="{E6F74139-4F05-4830-9F2C-C1A0EE3B5ED8}"/>
    <cellStyle name="Normal 6 4 8" xfId="10604" xr:uid="{7F1E69B4-B7CA-46E2-B119-04FED05BB441}"/>
    <cellStyle name="Normal 6 5" xfId="574" xr:uid="{0B89D3B4-CD5C-4ABD-99B9-ABD4598B84E5}"/>
    <cellStyle name="Normal 6 5 2" xfId="1751" xr:uid="{93B623F6-34C8-4729-822F-86AF6EA06B62}"/>
    <cellStyle name="Normal 6 5 2 2" xfId="6909" xr:uid="{FCA9B3C4-C681-45CF-AE06-9583BDF352C2}"/>
    <cellStyle name="Normal 6 5 3" xfId="2848" xr:uid="{08796279-8FFB-474B-A41C-6A293A7813B1}"/>
    <cellStyle name="Normal 6 5 3 2" xfId="8004" xr:uid="{CF02CF9C-4FE2-48D3-BDA9-B8DC1328665E}"/>
    <cellStyle name="Normal 6 5 4" xfId="4716" xr:uid="{3EA7859C-6466-4C65-9752-6A05E24A08A0}"/>
    <cellStyle name="Normal 6 5 4 2" xfId="9844" xr:uid="{83B85A75-77C2-4C6B-BA93-0BAFE7299172}"/>
    <cellStyle name="Normal 6 5 5" xfId="5813" xr:uid="{13E4E360-486C-4401-8102-211725B72491}"/>
    <cellStyle name="Normal 6 5 6" xfId="10947" xr:uid="{A911FD56-F171-4CB3-8B18-BBCB566253A8}"/>
    <cellStyle name="Normal 6 6" xfId="915" xr:uid="{9642C214-14E5-4FB1-9317-EB9723B5EEC1}"/>
    <cellStyle name="Normal 6 6 2" xfId="2077" xr:uid="{22F5445B-65A8-48EC-A9F0-7B81CC15A4A7}"/>
    <cellStyle name="Normal 6 6 2 2" xfId="7235" xr:uid="{A1442404-5922-49E2-8BB7-449FB2754340}"/>
    <cellStyle name="Normal 6 6 3" xfId="3174" xr:uid="{29465C92-65AB-446A-B473-F3034D16F0FB}"/>
    <cellStyle name="Normal 6 6 3 2" xfId="8330" xr:uid="{A947A4B3-2572-4FB2-9199-2874E0D5BA68}"/>
    <cellStyle name="Normal 6 6 4" xfId="5042" xr:uid="{66374C1F-9EB2-40FA-8A5D-93695ACBDBA7}"/>
    <cellStyle name="Normal 6 6 4 2" xfId="10170" xr:uid="{B58F4D7C-5281-48A1-BCA8-C26158D1973C}"/>
    <cellStyle name="Normal 6 6 5" xfId="6140" xr:uid="{C14690E6-4EF7-4711-A883-96E1208B20E7}"/>
    <cellStyle name="Normal 6 6 6" xfId="11273" xr:uid="{E4DB39C7-6EEA-4BD2-ABC3-8A6BBB9FBDD0}"/>
    <cellStyle name="Normal 6 7" xfId="1074" xr:uid="{76DACF3D-1C83-448F-A88E-83C1517CFC6C}"/>
    <cellStyle name="Normal 6 7 2" xfId="2219" xr:uid="{171A5AEB-44DF-4384-8210-6B1AAB139CFC}"/>
    <cellStyle name="Normal 6 7 2 2" xfId="7377" xr:uid="{D09F6E36-47FC-40C8-8BA4-BABB100A44A5}"/>
    <cellStyle name="Normal 6 7 3" xfId="3317" xr:uid="{731ADFE9-E99E-4C17-8455-EC721385E6AB}"/>
    <cellStyle name="Normal 6 7 3 2" xfId="8472" xr:uid="{286008F0-1075-4A27-A0D6-AADEA6869DC6}"/>
    <cellStyle name="Normal 6 7 4" xfId="5184" xr:uid="{7E88CCEC-D16A-4C5A-9C58-57B8D682EC2A}"/>
    <cellStyle name="Normal 6 7 4 2" xfId="10312" xr:uid="{76C8A5C9-1CEC-4072-8DAF-356F6FF431AE}"/>
    <cellStyle name="Normal 6 7 5" xfId="6282" xr:uid="{A45043D0-205B-4BC3-9218-CC1B46E35ACE}"/>
    <cellStyle name="Normal 6 7 6" xfId="11415" xr:uid="{5CF5F0E9-6AC2-4B2F-8517-EE2EEA80AC41}"/>
    <cellStyle name="Normal 6 8" xfId="1265" xr:uid="{C693AE73-6536-425F-A75C-834A9774FB8D}"/>
    <cellStyle name="Normal 6 8 2" xfId="6424" xr:uid="{6EE6EDE0-0E6C-4E3B-875A-16C0CBC99C8D}"/>
    <cellStyle name="Normal 6 9" xfId="2362" xr:uid="{7E5003E5-BE6C-4355-9F1D-5CF73F8487CF}"/>
    <cellStyle name="Normal 6 9 2" xfId="7519" xr:uid="{BA8DFBF0-FE00-46BF-AF4A-C3751E6CAF74}"/>
    <cellStyle name="Normal 7" xfId="29" xr:uid="{00000000-0005-0000-0000-0000B2000000}"/>
    <cellStyle name="Normal 7 10" xfId="3640" xr:uid="{877C0C80-D83C-4F91-88D6-40F3D33E7DEE}"/>
    <cellStyle name="Normal 7 10 2" xfId="8769" xr:uid="{AE41C3C4-A32C-491A-898C-021DE94AC8BC}"/>
    <cellStyle name="Normal 7 11" xfId="4232" xr:uid="{7841D915-059D-4070-8D5B-39A7C3B08859}"/>
    <cellStyle name="Normal 7 11 2" xfId="9360" xr:uid="{C9EA43F2-BD13-483E-81B7-3F470B594B2E}"/>
    <cellStyle name="Normal 7 12" xfId="5329" xr:uid="{9352D6A2-B04B-416A-8F8A-0FC4ADD2698C}"/>
    <cellStyle name="Normal 7 13" xfId="10462" xr:uid="{77EAB5F4-2058-48E0-934B-54CCD5D2C109}"/>
    <cellStyle name="Normal 7 2" xfId="130" xr:uid="{00000000-0005-0000-0000-0000B3000000}"/>
    <cellStyle name="Normal 7 2 10" xfId="5395" xr:uid="{007C3EEB-52F6-4560-933B-5A42EF52CEC3}"/>
    <cellStyle name="Normal 7 2 11" xfId="10529" xr:uid="{312C229E-3CC6-4E3E-B960-EA0B04CC8365}"/>
    <cellStyle name="Normal 7 2 2" xfId="278" xr:uid="{EDC8A458-CE26-4265-AE9E-6BF37D327690}"/>
    <cellStyle name="Normal 7 2 2 2" xfId="784" xr:uid="{895D2907-8F2C-4A89-A0FA-FE71B3DD97B8}"/>
    <cellStyle name="Normal 7 2 2 2 2" xfId="1950" xr:uid="{EA2D5F40-D987-4D58-BC3D-58845FB0B020}"/>
    <cellStyle name="Normal 7 2 2 2 2 2" xfId="7108" xr:uid="{610C9913-E6B8-4B84-941A-A4611E933B00}"/>
    <cellStyle name="Normal 7 2 2 2 3" xfId="3047" xr:uid="{17A59B1E-FC8A-4637-9753-ECB8833941FD}"/>
    <cellStyle name="Normal 7 2 2 2 3 2" xfId="8203" xr:uid="{7AE2D377-65EA-4592-8D3F-155C7ED84042}"/>
    <cellStyle name="Normal 7 2 2 2 4" xfId="4915" xr:uid="{8F18D38D-8821-4763-8388-C2FD6B06AD4F}"/>
    <cellStyle name="Normal 7 2 2 2 4 2" xfId="10043" xr:uid="{A1883736-DFF2-45EB-80BF-68B8A5538ABC}"/>
    <cellStyle name="Normal 7 2 2 2 5" xfId="6012" xr:uid="{DB242337-F307-4393-A253-0F294399F556}"/>
    <cellStyle name="Normal 7 2 2 2 6" xfId="11146" xr:uid="{D1BB5228-3A56-4B05-9640-13ABD9C5928E}"/>
    <cellStyle name="Normal 7 2 2 3" xfId="1475" xr:uid="{FFCBADFA-A763-4449-8EE5-6709E000B17C}"/>
    <cellStyle name="Normal 7 2 2 3 2" xfId="6633" xr:uid="{272FD2AA-49E7-46C6-9534-81162F210600}"/>
    <cellStyle name="Normal 7 2 2 4" xfId="2572" xr:uid="{F6A9A822-4B1C-4082-9151-D5FD1C2C00E1}"/>
    <cellStyle name="Normal 7 2 2 4 2" xfId="7728" xr:uid="{C2C1C72B-CD33-4C8B-A352-F16D84B2045C}"/>
    <cellStyle name="Normal 7 2 2 5" xfId="3835" xr:uid="{119B83A0-515F-450C-867C-E905A59772DB}"/>
    <cellStyle name="Normal 7 2 2 5 2" xfId="8964" xr:uid="{D010A2A3-D8F8-4041-B960-AB3F23BCFFEC}"/>
    <cellStyle name="Normal 7 2 2 6" xfId="4440" xr:uid="{43058871-A582-4D7A-802F-CBA8BE035561}"/>
    <cellStyle name="Normal 7 2 2 6 2" xfId="9568" xr:uid="{EB6A5624-BCFB-4596-9C9D-8A18EA99AA06}"/>
    <cellStyle name="Normal 7 2 2 7" xfId="5537" xr:uid="{CF525BAF-8E23-4389-9C9F-5DB7629127DB}"/>
    <cellStyle name="Normal 7 2 2 8" xfId="10671" xr:uid="{5DB95EEF-693B-4840-9A0E-15CF2D7ADEAC}"/>
    <cellStyle name="Normal 7 2 3" xfId="639" xr:uid="{7521262F-08C4-4CBC-A87A-9777E2BBAFBE}"/>
    <cellStyle name="Normal 7 2 3 2" xfId="1808" xr:uid="{858B294C-8005-4BA8-B198-3DC58FB3EF31}"/>
    <cellStyle name="Normal 7 2 3 2 2" xfId="6966" xr:uid="{EA22E8DF-A32C-484F-AB6F-A6E7BB6CBDCE}"/>
    <cellStyle name="Normal 7 2 3 3" xfId="2905" xr:uid="{D7B77CEB-F7F2-41DE-B605-F144A4F334F2}"/>
    <cellStyle name="Normal 7 2 3 3 2" xfId="8061" xr:uid="{CD457B4D-D8C0-4E0C-896D-F771B4FE73A6}"/>
    <cellStyle name="Normal 7 2 3 4" xfId="4773" xr:uid="{D283B0F7-446E-4E61-A254-9D96F9FBB327}"/>
    <cellStyle name="Normal 7 2 3 4 2" xfId="9901" xr:uid="{B7AC8ED1-4F45-450B-A016-A3E909A6C35E}"/>
    <cellStyle name="Normal 7 2 3 5" xfId="5870" xr:uid="{B97FA24B-42FA-467B-B874-66F13ACF3058}"/>
    <cellStyle name="Normal 7 2 3 6" xfId="11004" xr:uid="{71027483-D9F8-4FC7-AB4E-940B1FFAB2F0}"/>
    <cellStyle name="Normal 7 2 4" xfId="984" xr:uid="{AFA7EAD8-414B-4D8C-91CD-B88DB8B89F24}"/>
    <cellStyle name="Normal 7 2 4 2" xfId="2144" xr:uid="{D3FE1A5D-1310-4A91-ABC3-AC05BCE33BCF}"/>
    <cellStyle name="Normal 7 2 4 2 2" xfId="7302" xr:uid="{6D02F111-71A9-41DB-8660-D4B351D67623}"/>
    <cellStyle name="Normal 7 2 4 3" xfId="3241" xr:uid="{3E7D03AC-9E28-467E-BB0B-C31A3F30CD58}"/>
    <cellStyle name="Normal 7 2 4 3 2" xfId="8397" xr:uid="{98A689EC-C314-4A94-88C5-C0A4A2DD8E52}"/>
    <cellStyle name="Normal 7 2 4 4" xfId="5109" xr:uid="{ED59B168-6BB1-4886-8F73-89AA0DA1D594}"/>
    <cellStyle name="Normal 7 2 4 4 2" xfId="10237" xr:uid="{A1CAE921-B6BF-43B6-A68C-2755CC54E44A}"/>
    <cellStyle name="Normal 7 2 4 5" xfId="6207" xr:uid="{9EE3CD85-DA6C-40C7-80C3-8DDF3540418C}"/>
    <cellStyle name="Normal 7 2 4 6" xfId="11340" xr:uid="{0E2E41A9-5053-473D-A73D-BAA6207DCD78}"/>
    <cellStyle name="Normal 7 2 5" xfId="1151" xr:uid="{295968A8-82ED-4861-9BAA-F70C0845F26D}"/>
    <cellStyle name="Normal 7 2 5 2" xfId="2286" xr:uid="{31DD7CFF-00B1-49F4-8C6C-094C064F4CA5}"/>
    <cellStyle name="Normal 7 2 5 2 2" xfId="7444" xr:uid="{A026711F-8128-4559-BB32-50CFEB92B7E3}"/>
    <cellStyle name="Normal 7 2 5 3" xfId="3384" xr:uid="{F9355083-DBA5-4D4A-B1D8-74C4F656EFDF}"/>
    <cellStyle name="Normal 7 2 5 3 2" xfId="8539" xr:uid="{0004716B-0660-47C4-85C5-4E1CF4C9BC48}"/>
    <cellStyle name="Normal 7 2 5 4" xfId="5251" xr:uid="{9843C364-E344-4B16-9884-1AAA86F79C3B}"/>
    <cellStyle name="Normal 7 2 5 4 2" xfId="10379" xr:uid="{0F38FD65-80FB-4463-B8CE-1255F0F2C36F}"/>
    <cellStyle name="Normal 7 2 5 5" xfId="6349" xr:uid="{0DE37672-7368-4B1C-B828-2032D08226B2}"/>
    <cellStyle name="Normal 7 2 5 6" xfId="11482" xr:uid="{F22D6B65-F0F4-4F9C-87D0-7DAA7E8EA71F}"/>
    <cellStyle name="Normal 7 2 6" xfId="1333" xr:uid="{F923EFEC-4AFB-4AF3-A128-60481F9AB33B}"/>
    <cellStyle name="Normal 7 2 6 2" xfId="6491" xr:uid="{C3FDCCDC-74D0-44E2-9B05-4499DE19D3A2}"/>
    <cellStyle name="Normal 7 2 7" xfId="2430" xr:uid="{B751CCC5-A4A3-4DFD-96DB-D87178C35A51}"/>
    <cellStyle name="Normal 7 2 7 2" xfId="7586" xr:uid="{15C815C9-99EA-4CCB-BDCD-1BF37AE889B2}"/>
    <cellStyle name="Normal 7 2 8" xfId="3693" xr:uid="{2316B23F-2559-4191-A012-E56CD830CCBE}"/>
    <cellStyle name="Normal 7 2 8 2" xfId="8822" xr:uid="{41FA31C6-95FE-414E-9982-00C48ABA4E18}"/>
    <cellStyle name="Normal 7 2 9" xfId="4298" xr:uid="{09C9A477-F411-4CBE-BB70-0078D648D9DD}"/>
    <cellStyle name="Normal 7 2 9 2" xfId="9426" xr:uid="{377E88B3-E902-4EE3-BCF1-DC16B85CE0A1}"/>
    <cellStyle name="Normal 7 3" xfId="357" xr:uid="{9B1F2F3D-1870-4449-AAA2-B6BBE99E13E1}"/>
    <cellStyle name="Normal 7 3 2" xfId="863" xr:uid="{DBFE9E62-8A33-4B19-B13E-9680087AA54D}"/>
    <cellStyle name="Normal 7 3 2 2" xfId="2027" xr:uid="{3DA0775A-A457-45A9-BADF-94E3E2D19D29}"/>
    <cellStyle name="Normal 7 3 2 2 2" xfId="7185" xr:uid="{3F1D1333-D8D9-4674-9452-79FF2EF5EC5A}"/>
    <cellStyle name="Normal 7 3 2 3" xfId="3124" xr:uid="{9B2EB242-2C96-4632-9AF3-CDCBEA14003B}"/>
    <cellStyle name="Normal 7 3 2 3 2" xfId="8280" xr:uid="{BA319315-8B71-46A8-B4D4-50F7A1073621}"/>
    <cellStyle name="Normal 7 3 2 4" xfId="4992" xr:uid="{F9DBEBC9-0D84-42EE-AA6E-5BFC0CBAAB0F}"/>
    <cellStyle name="Normal 7 3 2 4 2" xfId="10120" xr:uid="{521E8134-D337-40C7-AEB9-7E90068C3CD6}"/>
    <cellStyle name="Normal 7 3 2 5" xfId="6090" xr:uid="{4132B418-5230-4E7C-88C0-E6A877EE6ECE}"/>
    <cellStyle name="Normal 7 3 2 6" xfId="11223" xr:uid="{03110835-116D-4189-9295-FE7A69B185CF}"/>
    <cellStyle name="Normal 7 3 3" xfId="1552" xr:uid="{9A6E50C8-678E-4B09-B1BB-2561E2061732}"/>
    <cellStyle name="Normal 7 3 3 2" xfId="6710" xr:uid="{D0B7721D-D25F-4661-9194-A3E9993C28D3}"/>
    <cellStyle name="Normal 7 3 4" xfId="2649" xr:uid="{DFE650E6-69D9-40FD-83A7-0F83FE449D10}"/>
    <cellStyle name="Normal 7 3 4 2" xfId="7805" xr:uid="{B11FAB67-E9D7-484E-9D82-3C2895BD325B}"/>
    <cellStyle name="Normal 7 3 5" xfId="3912" xr:uid="{D50EDD8B-E365-4465-A484-6452C97732E9}"/>
    <cellStyle name="Normal 7 3 5 2" xfId="9041" xr:uid="{EB5C2C34-84A5-4901-A18B-6FF71F16052E}"/>
    <cellStyle name="Normal 7 3 6" xfId="4517" xr:uid="{5E0F0CC9-B93E-43EE-8AA8-D3C455A0EE35}"/>
    <cellStyle name="Normal 7 3 6 2" xfId="9645" xr:uid="{D4771875-F565-4693-AE13-C6536289E884}"/>
    <cellStyle name="Normal 7 3 7" xfId="5614" xr:uid="{59219CE3-ACA1-47E4-94E7-0F3AAAFC9BE8}"/>
    <cellStyle name="Normal 7 3 8" xfId="10748" xr:uid="{E11BC608-4031-40B2-9CBF-C35D245FC527}"/>
    <cellStyle name="Normal 7 4" xfId="212" xr:uid="{4201EA9F-5DB9-45D9-BC6F-774F9783B353}"/>
    <cellStyle name="Normal 7 4 2" xfId="718" xr:uid="{FC77A088-974F-4524-A30B-6B6B1390D9CC}"/>
    <cellStyle name="Normal 7 4 2 2" xfId="1884" xr:uid="{E5B24C93-D258-4BB7-91D4-81EB118AD4B0}"/>
    <cellStyle name="Normal 7 4 2 2 2" xfId="7042" xr:uid="{B03BE93F-2B34-41D2-8F1C-2E32A00466FA}"/>
    <cellStyle name="Normal 7 4 2 3" xfId="2981" xr:uid="{676499B4-BA4B-4587-B698-970047B706BC}"/>
    <cellStyle name="Normal 7 4 2 3 2" xfId="8137" xr:uid="{2CF30520-58BE-4150-A814-B8D4FC34498A}"/>
    <cellStyle name="Normal 7 4 2 4" xfId="4849" xr:uid="{54609945-8DD7-4A82-9FA8-FD3CF5247504}"/>
    <cellStyle name="Normal 7 4 2 4 2" xfId="9977" xr:uid="{C33BD314-7AB8-45A6-B566-5FDB66AB064B}"/>
    <cellStyle name="Normal 7 4 2 5" xfId="5946" xr:uid="{7A923D4C-460F-4A38-A053-657FF7B1F048}"/>
    <cellStyle name="Normal 7 4 2 6" xfId="11080" xr:uid="{AE9A6124-B7E6-4B22-9B4B-BC5595F0E438}"/>
    <cellStyle name="Normal 7 4 3" xfId="1409" xr:uid="{A303BC45-AD2E-465E-90BF-72C3A75ECECE}"/>
    <cellStyle name="Normal 7 4 3 2" xfId="6567" xr:uid="{F4DF14FD-DCC9-4AD1-ADD4-6DE3B6E79564}"/>
    <cellStyle name="Normal 7 4 4" xfId="2506" xr:uid="{E1592B68-608F-4FA1-9C97-97718FDC23D9}"/>
    <cellStyle name="Normal 7 4 4 2" xfId="7662" xr:uid="{FDD76142-6EB0-4F8D-901E-ED537901CF11}"/>
    <cellStyle name="Normal 7 4 5" xfId="3769" xr:uid="{CA4A6930-C28D-46AC-9842-A68402BF24CA}"/>
    <cellStyle name="Normal 7 4 5 2" xfId="8898" xr:uid="{DCE6567A-158B-4C73-9A8A-BED6A66E558D}"/>
    <cellStyle name="Normal 7 4 6" xfId="4374" xr:uid="{DE1C1828-AA94-488F-A1F5-B14150698286}"/>
    <cellStyle name="Normal 7 4 6 2" xfId="9502" xr:uid="{B5B78633-1505-41F3-86B9-E08FB2BAF6DB}"/>
    <cellStyle name="Normal 7 4 7" xfId="5471" xr:uid="{353C5EC1-4D23-49FB-97E4-D0562133D980}"/>
    <cellStyle name="Normal 7 4 8" xfId="10605" xr:uid="{9EC5D380-CAEE-4ACF-8DCA-C7169EF5659A}"/>
    <cellStyle name="Normal 7 5" xfId="583" xr:uid="{B7A7082D-0811-419A-AC41-BE5A39CBE78D}"/>
    <cellStyle name="Normal 7 5 2" xfId="1755" xr:uid="{79C34421-6EE3-4E2E-B2BB-949486DB9F94}"/>
    <cellStyle name="Normal 7 5 2 2" xfId="6913" xr:uid="{560B9803-1751-4A93-AE78-BCAA8DEAA0C7}"/>
    <cellStyle name="Normal 7 5 3" xfId="2852" xr:uid="{5B0FCFA2-8251-4A22-81E0-593FAD333FC4}"/>
    <cellStyle name="Normal 7 5 3 2" xfId="8008" xr:uid="{3D08BB6F-1E8A-4E72-8D96-A51A1F3F460E}"/>
    <cellStyle name="Normal 7 5 4" xfId="4720" xr:uid="{E5B15D62-96B7-494C-A351-E248EE9E777A}"/>
    <cellStyle name="Normal 7 5 4 2" xfId="9848" xr:uid="{4BDE1B2F-380C-43C8-988B-C4AE983A4FC3}"/>
    <cellStyle name="Normal 7 5 5" xfId="5817" xr:uid="{FF151B5F-FA6B-4FCB-9926-BC4FCAAEAFF5}"/>
    <cellStyle name="Normal 7 5 6" xfId="10951" xr:uid="{C0D7DC73-6B4C-411F-A2F2-71F8B2C56A90}"/>
    <cellStyle name="Normal 7 6" xfId="916" xr:uid="{4CB60398-01C4-41AB-A5CB-F2B6AECE1619}"/>
    <cellStyle name="Normal 7 6 2" xfId="2078" xr:uid="{69FA694D-2E8B-4501-BEF7-8585D01F2830}"/>
    <cellStyle name="Normal 7 6 2 2" xfId="7236" xr:uid="{C5458B19-3218-4E5A-9759-887F254EB46A}"/>
    <cellStyle name="Normal 7 6 3" xfId="3175" xr:uid="{1E828FD6-504A-4DBD-89D4-1A8F35800414}"/>
    <cellStyle name="Normal 7 6 3 2" xfId="8331" xr:uid="{7D732B30-B708-46F7-8FD2-272326FB23AA}"/>
    <cellStyle name="Normal 7 6 4" xfId="5043" xr:uid="{0B521AD4-01D8-4233-83A6-3EB4E137CA4E}"/>
    <cellStyle name="Normal 7 6 4 2" xfId="10171" xr:uid="{CE1F950E-F8F3-4577-A5E4-73D4D954F479}"/>
    <cellStyle name="Normal 7 6 5" xfId="6141" xr:uid="{3EBADE00-C780-4E4D-A62A-C739F8F0F749}"/>
    <cellStyle name="Normal 7 6 6" xfId="11274" xr:uid="{DC1194DC-5B56-411E-BE36-471CAE9BFD94}"/>
    <cellStyle name="Normal 7 7" xfId="1075" xr:uid="{9CBC35C7-5210-44B3-8439-0CB3D7599657}"/>
    <cellStyle name="Normal 7 7 2" xfId="2220" xr:uid="{22E61578-C9B8-4DCE-B449-09660FFE04F4}"/>
    <cellStyle name="Normal 7 7 2 2" xfId="7378" xr:uid="{46001711-CA6F-4BE6-A965-163C735C7C4E}"/>
    <cellStyle name="Normal 7 7 3" xfId="3318" xr:uid="{2A401C3B-0E96-4DDE-BD3F-38D29B917496}"/>
    <cellStyle name="Normal 7 7 3 2" xfId="8473" xr:uid="{51D7112F-2E68-43B3-9F3F-843A8552ADD4}"/>
    <cellStyle name="Normal 7 7 4" xfId="5185" xr:uid="{2FC491E6-8B7F-4B0E-8E5B-AEC50FD0C506}"/>
    <cellStyle name="Normal 7 7 4 2" xfId="10313" xr:uid="{059D61ED-7C2F-4A8B-ACF1-36784DFDD59C}"/>
    <cellStyle name="Normal 7 7 5" xfId="6283" xr:uid="{C970882D-A091-45E9-86F3-794EFF5F9007}"/>
    <cellStyle name="Normal 7 7 6" xfId="11416" xr:uid="{2D34A7C5-FFAC-4132-838E-9C6DAB651897}"/>
    <cellStyle name="Normal 7 8" xfId="1266" xr:uid="{CB86E796-7869-4A82-9EB8-BC42AE4D605C}"/>
    <cellStyle name="Normal 7 8 2" xfId="6425" xr:uid="{92650C92-C61F-4531-8A26-5F5476FCC1B1}"/>
    <cellStyle name="Normal 7 9" xfId="2363" xr:uid="{752CD137-BC5A-4465-A4FF-9BB610296F7F}"/>
    <cellStyle name="Normal 7 9 2" xfId="7520" xr:uid="{7402D0A5-D998-42F3-97BD-A9A1EBA649C1}"/>
    <cellStyle name="Normal 8" xfId="27" xr:uid="{00000000-0005-0000-0000-0000B4000000}"/>
    <cellStyle name="Normal 8 10" xfId="3639" xr:uid="{98CD5102-92DC-4394-9153-E94883311EA8}"/>
    <cellStyle name="Normal 8 10 2" xfId="8768" xr:uid="{58BEA49C-762D-424F-A95E-81FEE2B1EBF1}"/>
    <cellStyle name="Normal 8 11" xfId="4230" xr:uid="{959BD127-F679-4415-818E-5D16A173DD29}"/>
    <cellStyle name="Normal 8 11 2" xfId="9358" xr:uid="{22830FFD-50A8-4F76-B7E7-B6334686AAB4}"/>
    <cellStyle name="Normal 8 12" xfId="5327" xr:uid="{A315C3BB-03DB-41EB-873C-719AD29EC387}"/>
    <cellStyle name="Normal 8 13" xfId="10460" xr:uid="{FAB3BAF0-6960-4DD6-9C65-29BFFCEF74A9}"/>
    <cellStyle name="Normal 8 2" xfId="128" xr:uid="{00000000-0005-0000-0000-0000B5000000}"/>
    <cellStyle name="Normal 8 2 10" xfId="5393" xr:uid="{43E5BBC9-2A14-4586-8AAB-86EA90FFDAD2}"/>
    <cellStyle name="Normal 8 2 11" xfId="10527" xr:uid="{4FCAF6B7-77AC-4C87-A1DD-3CC181A2D510}"/>
    <cellStyle name="Normal 8 2 2" xfId="276" xr:uid="{3406C31F-2F48-444E-9E98-E569375F689A}"/>
    <cellStyle name="Normal 8 2 2 2" xfId="782" xr:uid="{89E75DDE-020A-4492-96D5-1C9893F3480C}"/>
    <cellStyle name="Normal 8 2 2 2 2" xfId="1948" xr:uid="{C9F607BC-4E18-45E7-A90A-DF7445C6625E}"/>
    <cellStyle name="Normal 8 2 2 2 2 2" xfId="7106" xr:uid="{69FF1E62-263E-4758-8E76-E25A096CFAF1}"/>
    <cellStyle name="Normal 8 2 2 2 3" xfId="3045" xr:uid="{92183289-E0DD-4B8A-BE30-71779F9B6D45}"/>
    <cellStyle name="Normal 8 2 2 2 3 2" xfId="8201" xr:uid="{0956996E-DCDF-464E-9783-734D6B0460DC}"/>
    <cellStyle name="Normal 8 2 2 2 4" xfId="4913" xr:uid="{99D04E51-B0D4-4B25-AF32-9D565D630B63}"/>
    <cellStyle name="Normal 8 2 2 2 4 2" xfId="10041" xr:uid="{94F5BEDF-9A4D-452A-ACE5-903FDC037BF8}"/>
    <cellStyle name="Normal 8 2 2 2 5" xfId="6010" xr:uid="{EDB7F0E7-17B4-47C7-9895-77F8B097F9E6}"/>
    <cellStyle name="Normal 8 2 2 2 6" xfId="11144" xr:uid="{305D4BC5-4B2F-445A-8FA4-CA1134745E05}"/>
    <cellStyle name="Normal 8 2 2 3" xfId="1473" xr:uid="{73FEF377-2D96-4595-B333-EB6E794C8036}"/>
    <cellStyle name="Normal 8 2 2 3 2" xfId="6631" xr:uid="{D7C621C3-597B-4A62-ACBD-AC46B1C21CD0}"/>
    <cellStyle name="Normal 8 2 2 4" xfId="2570" xr:uid="{870050CF-4846-4641-A5A1-0314BAAB4BD4}"/>
    <cellStyle name="Normal 8 2 2 4 2" xfId="7726" xr:uid="{B7A4C573-6402-4FA1-913E-E2393400C6A2}"/>
    <cellStyle name="Normal 8 2 2 5" xfId="3833" xr:uid="{ECDC66F5-1AFA-4C2F-B7ED-E846858E5F7B}"/>
    <cellStyle name="Normal 8 2 2 5 2" xfId="8962" xr:uid="{99F86721-F351-4791-AB97-EBE67026A908}"/>
    <cellStyle name="Normal 8 2 2 6" xfId="4438" xr:uid="{520EE185-B32F-4D1D-AFEE-AAE7408FB5D8}"/>
    <cellStyle name="Normal 8 2 2 6 2" xfId="9566" xr:uid="{4C33F1A3-22A2-4F90-ACAF-FC546E3875E3}"/>
    <cellStyle name="Normal 8 2 2 7" xfId="5535" xr:uid="{1258BB37-8874-48AB-98D2-D3B611FC7831}"/>
    <cellStyle name="Normal 8 2 2 8" xfId="10669" xr:uid="{8ABEF685-4217-4F75-A965-3DD00375B981}"/>
    <cellStyle name="Normal 8 2 3" xfId="637" xr:uid="{FF176E7C-DF98-4DEF-A6BD-FCEA882B72F4}"/>
    <cellStyle name="Normal 8 2 3 2" xfId="1806" xr:uid="{8E83CAE7-E6DE-4549-A21C-AD37FCF22FC3}"/>
    <cellStyle name="Normal 8 2 3 2 2" xfId="6964" xr:uid="{C170B714-8EDE-426E-A48E-3D799B22D853}"/>
    <cellStyle name="Normal 8 2 3 3" xfId="2903" xr:uid="{CAB3BCDF-7996-4EE6-9191-9383A6639BAF}"/>
    <cellStyle name="Normal 8 2 3 3 2" xfId="8059" xr:uid="{7020BC33-9F09-43C8-9474-D16B3E2FF9C0}"/>
    <cellStyle name="Normal 8 2 3 4" xfId="4771" xr:uid="{08522EA8-03D4-4CDA-BF40-B7BB838C4AE4}"/>
    <cellStyle name="Normal 8 2 3 4 2" xfId="9899" xr:uid="{3156F247-FB9E-4025-8450-326FBA49552D}"/>
    <cellStyle name="Normal 8 2 3 5" xfId="5868" xr:uid="{CFD41BA1-3AE0-4D76-8E95-8D9E5DE12EAF}"/>
    <cellStyle name="Normal 8 2 3 6" xfId="11002" xr:uid="{0476444C-E92C-401B-9B3C-67D006E37C13}"/>
    <cellStyle name="Normal 8 2 4" xfId="982" xr:uid="{54DC8FDB-3918-4542-957C-F0A3F9A229E7}"/>
    <cellStyle name="Normal 8 2 4 2" xfId="2142" xr:uid="{C32407CC-766D-4649-ABD2-A46562F50637}"/>
    <cellStyle name="Normal 8 2 4 2 2" xfId="7300" xr:uid="{B959B078-8D70-4478-8C42-E7D461C12B6B}"/>
    <cellStyle name="Normal 8 2 4 3" xfId="3239" xr:uid="{2A81164D-C446-489A-8F49-1E6072BB7540}"/>
    <cellStyle name="Normal 8 2 4 3 2" xfId="8395" xr:uid="{FC9CC72A-1B7F-477F-8C9A-AA718445A493}"/>
    <cellStyle name="Normal 8 2 4 4" xfId="5107" xr:uid="{01D4808A-7679-4A25-84AE-5937D0D59E56}"/>
    <cellStyle name="Normal 8 2 4 4 2" xfId="10235" xr:uid="{26721801-FE47-4E0C-A690-05B77657633F}"/>
    <cellStyle name="Normal 8 2 4 5" xfId="6205" xr:uid="{738B5AF0-25DD-4486-BE56-6D0D665FC680}"/>
    <cellStyle name="Normal 8 2 4 6" xfId="11338" xr:uid="{31E5CDA3-7AF2-41AA-AD47-721999FA7A3E}"/>
    <cellStyle name="Normal 8 2 5" xfId="1149" xr:uid="{4F129D93-DA2F-446E-B604-EDACF4644EDD}"/>
    <cellStyle name="Normal 8 2 5 2" xfId="2284" xr:uid="{E398A96A-A634-4636-B374-89A23102BAD7}"/>
    <cellStyle name="Normal 8 2 5 2 2" xfId="7442" xr:uid="{20273C78-4E8F-46B0-9506-BBDF931260D7}"/>
    <cellStyle name="Normal 8 2 5 3" xfId="3382" xr:uid="{B771C561-A2CD-41D3-81DC-17B10E22D369}"/>
    <cellStyle name="Normal 8 2 5 3 2" xfId="8537" xr:uid="{AD2245D5-F406-4CF2-9058-5C70F9B03D81}"/>
    <cellStyle name="Normal 8 2 5 4" xfId="5249" xr:uid="{1C8122AD-7338-4F5E-A9B7-AC5D124E7161}"/>
    <cellStyle name="Normal 8 2 5 4 2" xfId="10377" xr:uid="{7AF9EAD1-9553-4884-9B8C-3D81E8BE9165}"/>
    <cellStyle name="Normal 8 2 5 5" xfId="6347" xr:uid="{290C83DD-DBF5-42A7-94FD-D8354A5342BA}"/>
    <cellStyle name="Normal 8 2 5 6" xfId="11480" xr:uid="{303CA131-C28A-4321-8F0C-1B4FB9F83642}"/>
    <cellStyle name="Normal 8 2 6" xfId="1331" xr:uid="{F280027A-22C3-4EAC-9A71-083E09DB78E4}"/>
    <cellStyle name="Normal 8 2 6 2" xfId="6489" xr:uid="{CF503595-A392-45F1-AA25-7EB2A707302D}"/>
    <cellStyle name="Normal 8 2 7" xfId="2428" xr:uid="{4201D0A4-AE62-4EB7-9235-139AC690B4D7}"/>
    <cellStyle name="Normal 8 2 7 2" xfId="7584" xr:uid="{8527B744-0E38-4838-B00C-61CF3A1CB60E}"/>
    <cellStyle name="Normal 8 2 8" xfId="3691" xr:uid="{6EAD4202-132C-479D-BE57-20D833B8F46E}"/>
    <cellStyle name="Normal 8 2 8 2" xfId="8820" xr:uid="{CA9A35A9-C632-415A-A36F-B4B5B7F5C794}"/>
    <cellStyle name="Normal 8 2 9" xfId="4296" xr:uid="{001B1315-1B1D-40EF-B474-C2574E2A6851}"/>
    <cellStyle name="Normal 8 2 9 2" xfId="9424" xr:uid="{00D29B08-5774-41A4-8914-4FC17E47159C}"/>
    <cellStyle name="Normal 8 3" xfId="355" xr:uid="{40AD9D23-54F2-481A-BF98-DFCFCEB11F2E}"/>
    <cellStyle name="Normal 8 3 2" xfId="861" xr:uid="{742BEC73-C8A0-4004-9233-AEED541019DE}"/>
    <cellStyle name="Normal 8 3 2 2" xfId="2025" xr:uid="{AB429112-3634-43A0-8C69-3C2EB5743CB2}"/>
    <cellStyle name="Normal 8 3 2 2 2" xfId="7183" xr:uid="{F3A37C28-01BD-48DC-B5FB-0D0359162DE9}"/>
    <cellStyle name="Normal 8 3 2 3" xfId="3122" xr:uid="{AC180A14-C5CE-45D5-A8BD-7821C6FFA04C}"/>
    <cellStyle name="Normal 8 3 2 3 2" xfId="8278" xr:uid="{E72841E4-FA46-4522-A4ED-1C252F18A296}"/>
    <cellStyle name="Normal 8 3 2 4" xfId="4990" xr:uid="{597A82C1-5336-416D-BCE8-03BA95EBEF24}"/>
    <cellStyle name="Normal 8 3 2 4 2" xfId="10118" xr:uid="{56E8AB0D-2E29-446A-8A49-5DED7C800593}"/>
    <cellStyle name="Normal 8 3 2 5" xfId="6088" xr:uid="{6E11D586-A961-4C6F-A14A-6671501B4426}"/>
    <cellStyle name="Normal 8 3 2 6" xfId="11221" xr:uid="{63C6FA33-01A0-4C98-B788-489154D1828D}"/>
    <cellStyle name="Normal 8 3 3" xfId="1550" xr:uid="{0B342DC6-3828-4846-A53D-6EADB9D8E57C}"/>
    <cellStyle name="Normal 8 3 3 2" xfId="6708" xr:uid="{C31C8968-745E-4867-AB4F-382D08EFA12B}"/>
    <cellStyle name="Normal 8 3 4" xfId="2647" xr:uid="{E70848BB-DFDD-4A2C-AD84-AA99DCB93DD6}"/>
    <cellStyle name="Normal 8 3 4 2" xfId="7803" xr:uid="{1CED11FD-5AC6-486B-B304-2A5690B8FD2A}"/>
    <cellStyle name="Normal 8 3 5" xfId="3910" xr:uid="{9EEC4A72-B763-4018-BDFE-B411932A7657}"/>
    <cellStyle name="Normal 8 3 5 2" xfId="9039" xr:uid="{6C573B7A-CD16-4D91-A7F2-861B699DCAFD}"/>
    <cellStyle name="Normal 8 3 6" xfId="4515" xr:uid="{B0D29310-6C56-4BE1-8388-C1E0F0EBE133}"/>
    <cellStyle name="Normal 8 3 6 2" xfId="9643" xr:uid="{8B712304-9901-46F1-AF26-3BEC4B8ED4A6}"/>
    <cellStyle name="Normal 8 3 7" xfId="5612" xr:uid="{7026DF6E-6774-4453-AC55-F11310074096}"/>
    <cellStyle name="Normal 8 3 8" xfId="10746" xr:uid="{77AC5548-43B5-47AA-A901-349FD1C64DFE}"/>
    <cellStyle name="Normal 8 4" xfId="210" xr:uid="{4746A9C8-5AA3-4A85-9A8B-6D41A4380531}"/>
    <cellStyle name="Normal 8 4 2" xfId="716" xr:uid="{0248D495-3544-48B2-9681-166E26046354}"/>
    <cellStyle name="Normal 8 4 2 2" xfId="1882" xr:uid="{82092EC2-3A40-4546-B5C0-55C706FAA66A}"/>
    <cellStyle name="Normal 8 4 2 2 2" xfId="7040" xr:uid="{4A03FF24-5CDC-48FE-909F-C4845E9DE0D4}"/>
    <cellStyle name="Normal 8 4 2 3" xfId="2979" xr:uid="{E85D53C0-06FA-408E-846A-F27C53F463B7}"/>
    <cellStyle name="Normal 8 4 2 3 2" xfId="8135" xr:uid="{000D4622-8228-464C-804B-D5B6C5030D68}"/>
    <cellStyle name="Normal 8 4 2 4" xfId="4847" xr:uid="{73CEDF92-5447-415C-80DD-34D82B5F2424}"/>
    <cellStyle name="Normal 8 4 2 4 2" xfId="9975" xr:uid="{9E1B4F11-A493-4DD1-82D9-0866FE55821F}"/>
    <cellStyle name="Normal 8 4 2 5" xfId="5944" xr:uid="{8A1852C8-8688-45E9-81CC-703309EB250D}"/>
    <cellStyle name="Normal 8 4 2 6" xfId="11078" xr:uid="{31370933-1FAB-4A7C-8276-37813399E56A}"/>
    <cellStyle name="Normal 8 4 3" xfId="1407" xr:uid="{4BB8FBE2-E323-498A-91B9-1F2ACF6B4681}"/>
    <cellStyle name="Normal 8 4 3 2" xfId="6565" xr:uid="{9ABC65CE-CA31-45DC-8A42-508ADB1AC0BB}"/>
    <cellStyle name="Normal 8 4 4" xfId="2504" xr:uid="{512006AA-9980-4902-8D6B-A6A92C00CC2C}"/>
    <cellStyle name="Normal 8 4 4 2" xfId="7660" xr:uid="{EF312ADC-6A05-427F-AC16-226084CC0634}"/>
    <cellStyle name="Normal 8 4 5" xfId="3767" xr:uid="{3CB226FF-6FAF-416E-B619-E60975145CBB}"/>
    <cellStyle name="Normal 8 4 5 2" xfId="8896" xr:uid="{D2EF8291-28BB-414C-9AD1-F12A2A9B4AAB}"/>
    <cellStyle name="Normal 8 4 6" xfId="4372" xr:uid="{0A67CAF6-5421-48CD-9700-9EAE6C3830C7}"/>
    <cellStyle name="Normal 8 4 6 2" xfId="9500" xr:uid="{31136B6E-08FC-4942-AB42-247124B7B3B2}"/>
    <cellStyle name="Normal 8 4 7" xfId="5469" xr:uid="{825E90A2-EE15-491E-96C5-0F7B84C680B7}"/>
    <cellStyle name="Normal 8 4 8" xfId="10603" xr:uid="{97BFA759-0F79-4CF3-8DF2-3C8BDC5E3A8A}"/>
    <cellStyle name="Normal 8 5" xfId="582" xr:uid="{0F8FE34F-8884-4614-ACDA-45D5B37FE870}"/>
    <cellStyle name="Normal 8 5 2" xfId="1754" xr:uid="{1A8C207A-2A06-4A1C-946B-8D53170D4A51}"/>
    <cellStyle name="Normal 8 5 2 2" xfId="6912" xr:uid="{EB877AD5-AAF5-47FA-B65B-3165C4FFC2CB}"/>
    <cellStyle name="Normal 8 5 3" xfId="2851" xr:uid="{F8B2274A-1019-444F-AEB1-95DEE214027F}"/>
    <cellStyle name="Normal 8 5 3 2" xfId="8007" xr:uid="{13C1BDD6-85B2-4DC6-BA25-F7EC4B83699D}"/>
    <cellStyle name="Normal 8 5 4" xfId="4719" xr:uid="{6DE5F5A3-26A3-41F2-B2E1-34CFB9A7C2B9}"/>
    <cellStyle name="Normal 8 5 4 2" xfId="9847" xr:uid="{08310A4A-746F-4E43-8D46-C7ADF9031EC2}"/>
    <cellStyle name="Normal 8 5 5" xfId="5816" xr:uid="{1D9543F7-75F6-441A-87A2-A6440CA02EB3}"/>
    <cellStyle name="Normal 8 5 6" xfId="10950" xr:uid="{42A30A7B-2445-4679-9613-02D75E684544}"/>
    <cellStyle name="Normal 8 6" xfId="914" xr:uid="{EEEF4B16-938B-4A48-8484-F0936D960359}"/>
    <cellStyle name="Normal 8 6 2" xfId="2076" xr:uid="{90ACC853-37B4-4F61-98C3-037C66AAB188}"/>
    <cellStyle name="Normal 8 6 2 2" xfId="7234" xr:uid="{84DC6F15-2998-489F-8CEC-9BF29A5727A4}"/>
    <cellStyle name="Normal 8 6 3" xfId="3173" xr:uid="{C6A65E10-595C-4C2B-9E69-167632002CAB}"/>
    <cellStyle name="Normal 8 6 3 2" xfId="8329" xr:uid="{74A7F4EB-D182-4110-9A33-053195CC671F}"/>
    <cellStyle name="Normal 8 6 4" xfId="5041" xr:uid="{24B93B62-F797-4DBC-A5FF-40C5AED6FFD1}"/>
    <cellStyle name="Normal 8 6 4 2" xfId="10169" xr:uid="{8D0D9789-010D-4319-9BE2-F43E33AB4FA2}"/>
    <cellStyle name="Normal 8 6 5" xfId="6139" xr:uid="{12FE7431-83EA-4638-A526-DADF4295BFF2}"/>
    <cellStyle name="Normal 8 6 6" xfId="11272" xr:uid="{136049A1-E7DF-4147-8554-0A9C41F03C30}"/>
    <cellStyle name="Normal 8 7" xfId="1073" xr:uid="{50AFCB4B-1594-4936-9445-BEDB3960B0C1}"/>
    <cellStyle name="Normal 8 7 2" xfId="2218" xr:uid="{5CDEEF56-2B5A-4715-9F37-373BF242621F}"/>
    <cellStyle name="Normal 8 7 2 2" xfId="7376" xr:uid="{83633E7E-0024-4399-9A8A-5C813D276518}"/>
    <cellStyle name="Normal 8 7 3" xfId="3316" xr:uid="{8085044D-3262-4CB8-AA81-ED61DDCB3472}"/>
    <cellStyle name="Normal 8 7 3 2" xfId="8471" xr:uid="{6AE9687F-6D02-4575-B46D-EB9BA3B23E6C}"/>
    <cellStyle name="Normal 8 7 4" xfId="5183" xr:uid="{39732777-66E1-46FA-9167-A90D5288B2B0}"/>
    <cellStyle name="Normal 8 7 4 2" xfId="10311" xr:uid="{06E188EF-6A31-44BD-85E2-C10309D98C1A}"/>
    <cellStyle name="Normal 8 7 5" xfId="6281" xr:uid="{F6BC23E7-D0A6-4132-A76D-F339317A594D}"/>
    <cellStyle name="Normal 8 7 6" xfId="11414" xr:uid="{02EBB4C5-9D0C-49ED-A082-F2BB6683672B}"/>
    <cellStyle name="Normal 8 8" xfId="1264" xr:uid="{BC3E7C1C-F651-41BE-8069-05697BB55E27}"/>
    <cellStyle name="Normal 8 8 2" xfId="6423" xr:uid="{FA1F48C9-1DFB-484A-A2F3-6AB0EEB1C0EA}"/>
    <cellStyle name="Normal 8 9" xfId="2361" xr:uid="{0CF692CF-9CD2-4D47-9E6E-F077678DC1EC}"/>
    <cellStyle name="Normal 8 9 2" xfId="7518" xr:uid="{BE08F0E3-5642-4CB1-A2B9-C30E5E529D47}"/>
    <cellStyle name="Normal 9" xfId="30" xr:uid="{00000000-0005-0000-0000-0000B6000000}"/>
    <cellStyle name="Normal 9 10" xfId="3641" xr:uid="{4C3F922A-41AA-4364-B622-19D2177B11BE}"/>
    <cellStyle name="Normal 9 10 2" xfId="8770" xr:uid="{999BAFCC-D23D-4DE2-974F-FB142A1AF396}"/>
    <cellStyle name="Normal 9 11" xfId="4233" xr:uid="{F896BCC8-BF6A-4A7B-9E59-53265BAD7B38}"/>
    <cellStyle name="Normal 9 11 2" xfId="9361" xr:uid="{A20F2E91-27E9-47B5-BA5F-0339E1B2470A}"/>
    <cellStyle name="Normal 9 12" xfId="5330" xr:uid="{60F16FAB-95A7-4D75-8636-6624D9AAF986}"/>
    <cellStyle name="Normal 9 13" xfId="10463" xr:uid="{90F64ED5-9045-4968-85CD-27F20D698EB3}"/>
    <cellStyle name="Normal 9 2" xfId="131" xr:uid="{00000000-0005-0000-0000-0000B7000000}"/>
    <cellStyle name="Normal 9 2 10" xfId="5396" xr:uid="{077B24FC-1685-4B63-AFD0-1A264880E8B5}"/>
    <cellStyle name="Normal 9 2 11" xfId="10530" xr:uid="{282B0968-DA33-4EDF-B6BE-32038E7C0D5E}"/>
    <cellStyle name="Normal 9 2 2" xfId="279" xr:uid="{EE629F06-1D99-4EC6-81D4-E35E1FA5E22B}"/>
    <cellStyle name="Normal 9 2 2 2" xfId="785" xr:uid="{029DBA08-18B5-46F6-8D7D-8E33C99CAD1A}"/>
    <cellStyle name="Normal 9 2 2 2 2" xfId="1951" xr:uid="{E602BAD1-20F9-4ACD-83EE-586B76F02482}"/>
    <cellStyle name="Normal 9 2 2 2 2 2" xfId="7109" xr:uid="{189D8E1E-1496-4CD3-8C47-5E5559379001}"/>
    <cellStyle name="Normal 9 2 2 2 3" xfId="3048" xr:uid="{5B624831-051A-425D-85DD-9E7F97523C5E}"/>
    <cellStyle name="Normal 9 2 2 2 3 2" xfId="8204" xr:uid="{DC92299E-F1FC-4883-8F3A-082FE975C2C3}"/>
    <cellStyle name="Normal 9 2 2 2 4" xfId="4916" xr:uid="{E0707EBA-852B-4290-BAFA-538BEF23283E}"/>
    <cellStyle name="Normal 9 2 2 2 4 2" xfId="10044" xr:uid="{67992944-2158-4529-B22B-B3888734A764}"/>
    <cellStyle name="Normal 9 2 2 2 5" xfId="6013" xr:uid="{303FA759-29CD-417D-835B-01E4B954B8E8}"/>
    <cellStyle name="Normal 9 2 2 2 6" xfId="11147" xr:uid="{790EEFC6-B63E-4445-8E15-7A13DF51202F}"/>
    <cellStyle name="Normal 9 2 2 3" xfId="1476" xr:uid="{49D1B03F-51C6-4FC9-815F-76D87D144F32}"/>
    <cellStyle name="Normal 9 2 2 3 2" xfId="6634" xr:uid="{2C4BBFBE-F743-48CA-BAD7-767F1484100E}"/>
    <cellStyle name="Normal 9 2 2 4" xfId="2573" xr:uid="{55BA88A1-68F3-4855-AC3C-67D71E577CE3}"/>
    <cellStyle name="Normal 9 2 2 4 2" xfId="7729" xr:uid="{D61385EC-2DAA-4DB1-8C00-BB7157B2FFCA}"/>
    <cellStyle name="Normal 9 2 2 5" xfId="3836" xr:uid="{1643F179-1CCC-4B9D-85DB-50DE3CD6A17B}"/>
    <cellStyle name="Normal 9 2 2 5 2" xfId="8965" xr:uid="{EC7605FA-E6DE-475D-82BE-497F57F9AD5D}"/>
    <cellStyle name="Normal 9 2 2 6" xfId="4441" xr:uid="{A17C5B6F-2598-4423-9F02-941BE1688E67}"/>
    <cellStyle name="Normal 9 2 2 6 2" xfId="9569" xr:uid="{66732CFB-7672-462D-BAFE-E08A72EB269E}"/>
    <cellStyle name="Normal 9 2 2 7" xfId="5538" xr:uid="{4D5EFB3B-B6D2-401C-867F-33E68BA213B1}"/>
    <cellStyle name="Normal 9 2 2 8" xfId="10672" xr:uid="{AA408DD4-E012-457C-8930-C9458DCECB5A}"/>
    <cellStyle name="Normal 9 2 3" xfId="640" xr:uid="{38A75AA5-190D-4233-AD39-2F12524AA1D3}"/>
    <cellStyle name="Normal 9 2 3 2" xfId="1809" xr:uid="{9FA5D072-5737-4D17-A3C9-AB26E12BC7BA}"/>
    <cellStyle name="Normal 9 2 3 2 2" xfId="6967" xr:uid="{47B7E4DC-8E67-4F9D-99B0-85348ADB4F87}"/>
    <cellStyle name="Normal 9 2 3 3" xfId="2906" xr:uid="{88BB1162-E599-4B64-A55B-8462548BA592}"/>
    <cellStyle name="Normal 9 2 3 3 2" xfId="8062" xr:uid="{3E2EF166-B81A-4F83-988F-6E5CDF8D365F}"/>
    <cellStyle name="Normal 9 2 3 4" xfId="4774" xr:uid="{04A97CF5-6C20-4784-935D-FE13BD82519F}"/>
    <cellStyle name="Normal 9 2 3 4 2" xfId="9902" xr:uid="{03036BF5-7C5C-4AF5-87AE-173FD48896BB}"/>
    <cellStyle name="Normal 9 2 3 5" xfId="5871" xr:uid="{BCED666F-0F0D-49FC-9F87-ECD28AB9BA07}"/>
    <cellStyle name="Normal 9 2 3 6" xfId="11005" xr:uid="{4DACF988-C495-486C-9DA3-0412F74F3580}"/>
    <cellStyle name="Normal 9 2 4" xfId="985" xr:uid="{945072CB-276C-43DD-A8E0-69FFA1A649F3}"/>
    <cellStyle name="Normal 9 2 4 2" xfId="2145" xr:uid="{41682519-B9B8-483B-AA1D-A9DC5FC09212}"/>
    <cellStyle name="Normal 9 2 4 2 2" xfId="7303" xr:uid="{9E3E29A7-D93C-4B79-B6F2-6B4E13316B2B}"/>
    <cellStyle name="Normal 9 2 4 3" xfId="3242" xr:uid="{6B542AF7-8F5F-40EA-AD8E-52B3ED07ADCA}"/>
    <cellStyle name="Normal 9 2 4 3 2" xfId="8398" xr:uid="{8A7C4FB8-4348-4037-9BD4-C8ED375EF90A}"/>
    <cellStyle name="Normal 9 2 4 4" xfId="5110" xr:uid="{787148E0-AC7F-4F7C-982B-AE816A8855F5}"/>
    <cellStyle name="Normal 9 2 4 4 2" xfId="10238" xr:uid="{F186AAA9-1685-4A76-AF68-23C1ED0C3FA2}"/>
    <cellStyle name="Normal 9 2 4 5" xfId="6208" xr:uid="{30502374-F01C-4FC9-A963-5DCAF028A540}"/>
    <cellStyle name="Normal 9 2 4 6" xfId="11341" xr:uid="{DA31CC78-BDAE-4E12-9259-0BCA34F3FDA6}"/>
    <cellStyle name="Normal 9 2 5" xfId="1152" xr:uid="{96CC43D9-BEC4-461E-B0BA-5EC1713C8895}"/>
    <cellStyle name="Normal 9 2 5 2" xfId="2287" xr:uid="{F0027733-EEC4-42D9-BCB2-1821E25D0FA2}"/>
    <cellStyle name="Normal 9 2 5 2 2" xfId="7445" xr:uid="{0509F323-A35D-42D9-9004-4D27E68CE407}"/>
    <cellStyle name="Normal 9 2 5 3" xfId="3385" xr:uid="{A8D7473D-E242-4FED-AD31-5AD4B9F21B76}"/>
    <cellStyle name="Normal 9 2 5 3 2" xfId="8540" xr:uid="{F7C6F1DB-13DF-44BE-B115-9E7A9532BFA8}"/>
    <cellStyle name="Normal 9 2 5 4" xfId="5252" xr:uid="{F1E9D6C6-9EBB-4054-8B8E-4FAA314147F3}"/>
    <cellStyle name="Normal 9 2 5 4 2" xfId="10380" xr:uid="{499EB0CD-ECD4-46DE-BF13-99386491BB3F}"/>
    <cellStyle name="Normal 9 2 5 5" xfId="6350" xr:uid="{27EC190E-DFDA-4288-8DFD-0B7A156A1293}"/>
    <cellStyle name="Normal 9 2 5 6" xfId="11483" xr:uid="{4B7CA05A-E961-449F-80FB-812B0AE65143}"/>
    <cellStyle name="Normal 9 2 6" xfId="1334" xr:uid="{014133E5-F4DB-4C7E-B44C-48EA13FCC82C}"/>
    <cellStyle name="Normal 9 2 6 2" xfId="6492" xr:uid="{F0DC32F1-C915-4F52-BD47-A7AB8F62BA81}"/>
    <cellStyle name="Normal 9 2 7" xfId="2431" xr:uid="{FF4EE00D-C4D2-4EC8-9373-40C2391317C5}"/>
    <cellStyle name="Normal 9 2 7 2" xfId="7587" xr:uid="{BF6964D2-8F0F-4D33-9DB4-78A21BE422D7}"/>
    <cellStyle name="Normal 9 2 8" xfId="3694" xr:uid="{D7B17A85-8B68-4A97-910D-94986D2EC747}"/>
    <cellStyle name="Normal 9 2 8 2" xfId="8823" xr:uid="{2C69AB45-930F-48E4-92AE-6537B8DF8C55}"/>
    <cellStyle name="Normal 9 2 9" xfId="4299" xr:uid="{4E1E8DC5-003B-434C-BE5A-275166173749}"/>
    <cellStyle name="Normal 9 2 9 2" xfId="9427" xr:uid="{9789508F-A10B-43A4-B06C-8C9B822A2C6F}"/>
    <cellStyle name="Normal 9 3" xfId="358" xr:uid="{C92BE6EC-0BA6-4A43-9014-55C433D3BDE3}"/>
    <cellStyle name="Normal 9 3 2" xfId="864" xr:uid="{D9BCAAC0-34BF-48D4-B163-984CF5610C04}"/>
    <cellStyle name="Normal 9 3 2 2" xfId="2028" xr:uid="{354DEEF3-990D-4432-933C-FA4442F08C53}"/>
    <cellStyle name="Normal 9 3 2 2 2" xfId="7186" xr:uid="{B1A50886-5204-4393-AAFC-AF3653BB548F}"/>
    <cellStyle name="Normal 9 3 2 3" xfId="3125" xr:uid="{002BAF89-9B51-41B1-9156-05EB78FEE2AA}"/>
    <cellStyle name="Normal 9 3 2 3 2" xfId="8281" xr:uid="{CC483AD3-BD6C-40CA-B884-CB17B9520A19}"/>
    <cellStyle name="Normal 9 3 2 4" xfId="4993" xr:uid="{07F51A90-CFC8-4B9F-9D2C-6FD99F0EE0B3}"/>
    <cellStyle name="Normal 9 3 2 4 2" xfId="10121" xr:uid="{2AC1DF79-43F8-48D5-8ACC-A77F0015E87B}"/>
    <cellStyle name="Normal 9 3 2 5" xfId="6091" xr:uid="{190E2CC7-6200-403F-A072-CF296DA547BD}"/>
    <cellStyle name="Normal 9 3 2 6" xfId="11224" xr:uid="{710FC426-B848-4F94-8E7B-543F462E76A5}"/>
    <cellStyle name="Normal 9 3 3" xfId="1553" xr:uid="{BE6C6641-F8BA-4CE4-BECF-DF8A8F45BEC5}"/>
    <cellStyle name="Normal 9 3 3 2" xfId="6711" xr:uid="{5279BD49-C5DE-455C-AE08-22A36AAC81F1}"/>
    <cellStyle name="Normal 9 3 4" xfId="2650" xr:uid="{B1DC04D4-7A95-4C72-8130-9BB298B42642}"/>
    <cellStyle name="Normal 9 3 4 2" xfId="7806" xr:uid="{0D6DA001-1A42-45F8-BB46-FB6D34FF4451}"/>
    <cellStyle name="Normal 9 3 5" xfId="3913" xr:uid="{4E2A9114-DB33-4D8F-8E98-626F2863C50D}"/>
    <cellStyle name="Normal 9 3 5 2" xfId="9042" xr:uid="{927D4663-B3F1-482B-941B-EB1BAB07CC05}"/>
    <cellStyle name="Normal 9 3 6" xfId="4518" xr:uid="{67B16C50-86ED-418C-999A-F592899CCC45}"/>
    <cellStyle name="Normal 9 3 6 2" xfId="9646" xr:uid="{53B62FCE-5AEB-4D50-8ABA-3B71FF372A64}"/>
    <cellStyle name="Normal 9 3 7" xfId="5615" xr:uid="{7DCA7C8C-1A0D-471F-8CBE-5F1F2E438A95}"/>
    <cellStyle name="Normal 9 3 8" xfId="10749" xr:uid="{CCCB852F-E979-4B2B-8FDA-23003FFB75B4}"/>
    <cellStyle name="Normal 9 4" xfId="213" xr:uid="{CB2C851A-3F88-43CB-B5D5-573913FEE2FB}"/>
    <cellStyle name="Normal 9 4 2" xfId="719" xr:uid="{398FD270-A865-446B-98CC-39454995CDD5}"/>
    <cellStyle name="Normal 9 4 2 2" xfId="1885" xr:uid="{48A2C30E-FD95-4BE4-AFFF-151E05AF1B97}"/>
    <cellStyle name="Normal 9 4 2 2 2" xfId="7043" xr:uid="{AE9355D4-1E1C-472B-9058-FA0EB0B38E3F}"/>
    <cellStyle name="Normal 9 4 2 3" xfId="2982" xr:uid="{4D1E4806-522E-4850-A2C2-5CED07C97750}"/>
    <cellStyle name="Normal 9 4 2 3 2" xfId="8138" xr:uid="{6E0779C2-5491-43C2-871B-B8CC2F0A67DD}"/>
    <cellStyle name="Normal 9 4 2 4" xfId="4850" xr:uid="{D098719C-F846-45A6-A3DC-8F22776E52FD}"/>
    <cellStyle name="Normal 9 4 2 4 2" xfId="9978" xr:uid="{862D2783-81CE-4D71-A918-78ECF5571085}"/>
    <cellStyle name="Normal 9 4 2 5" xfId="5947" xr:uid="{6554FCBE-3BA4-4147-85D4-2EB08897B579}"/>
    <cellStyle name="Normal 9 4 2 6" xfId="11081" xr:uid="{EF6A1764-ED70-49F8-BA09-3C7C606BFEC5}"/>
    <cellStyle name="Normal 9 4 3" xfId="1410" xr:uid="{CADC467F-D7B8-4A85-9BBB-5A9521E851EE}"/>
    <cellStyle name="Normal 9 4 3 2" xfId="6568" xr:uid="{1D4A335E-E1E5-4F7A-BA71-1ADF3C4BD4D7}"/>
    <cellStyle name="Normal 9 4 4" xfId="2507" xr:uid="{FDA74096-F91E-4225-860A-CF97A235B999}"/>
    <cellStyle name="Normal 9 4 4 2" xfId="7663" xr:uid="{2CF3585C-81B0-4B11-A9CC-CA354714C02C}"/>
    <cellStyle name="Normal 9 4 5" xfId="3770" xr:uid="{559C37E4-0461-433B-B5FE-3D493976027D}"/>
    <cellStyle name="Normal 9 4 5 2" xfId="8899" xr:uid="{643FC80C-6635-4651-9D1D-39EE7EC1BDA2}"/>
    <cellStyle name="Normal 9 4 6" xfId="4375" xr:uid="{B273A0CA-7820-407D-8A91-E291261968C9}"/>
    <cellStyle name="Normal 9 4 6 2" xfId="9503" xr:uid="{849BA2E4-0500-41B2-B7C2-6A3FB46E18C1}"/>
    <cellStyle name="Normal 9 4 7" xfId="5472" xr:uid="{AD2B56A2-D4E3-4A61-A6D8-054D5D8DE0E0}"/>
    <cellStyle name="Normal 9 4 8" xfId="10606" xr:uid="{423E1F61-EBED-4DEC-809F-FAD81481E836}"/>
    <cellStyle name="Normal 9 5" xfId="584" xr:uid="{28473459-0182-4C79-B3FB-662FEAC3A572}"/>
    <cellStyle name="Normal 9 5 2" xfId="1756" xr:uid="{37934FD8-42A3-4555-8BB9-D1060CEB1048}"/>
    <cellStyle name="Normal 9 5 2 2" xfId="6914" xr:uid="{AF63E71F-CF0A-41DF-9B00-81CA3A65DB8F}"/>
    <cellStyle name="Normal 9 5 3" xfId="2853" xr:uid="{3DCC3068-F137-4AF9-890B-843E7C27E740}"/>
    <cellStyle name="Normal 9 5 3 2" xfId="8009" xr:uid="{908E277C-56D2-4363-A5FC-AD3F7C2EE025}"/>
    <cellStyle name="Normal 9 5 4" xfId="4721" xr:uid="{6A07C18B-E7E3-4294-BCE9-50FD7646957C}"/>
    <cellStyle name="Normal 9 5 4 2" xfId="9849" xr:uid="{607F47C3-0284-43D3-92CB-C4451672BC1F}"/>
    <cellStyle name="Normal 9 5 5" xfId="5818" xr:uid="{E420525D-87D4-4C6C-9B81-54DC71E7E9C5}"/>
    <cellStyle name="Normal 9 5 6" xfId="10952" xr:uid="{6D5AC7F3-B3A4-4782-B36F-D6777C1C2B83}"/>
    <cellStyle name="Normal 9 6" xfId="917" xr:uid="{9A193B0C-1DFF-41DA-8F09-F6F1ED0C9BD7}"/>
    <cellStyle name="Normal 9 6 2" xfId="2079" xr:uid="{CC108C2B-5BEB-421F-9A0D-F98A82807240}"/>
    <cellStyle name="Normal 9 6 2 2" xfId="7237" xr:uid="{DA5A9D66-B6D6-4927-BC57-3DF85418D102}"/>
    <cellStyle name="Normal 9 6 3" xfId="3176" xr:uid="{186F14DB-1012-42C4-BCBC-9DE8A85A8013}"/>
    <cellStyle name="Normal 9 6 3 2" xfId="8332" xr:uid="{39B9AA6A-953F-4CB6-86FE-AB695C905F5F}"/>
    <cellStyle name="Normal 9 6 4" xfId="5044" xr:uid="{E88A7245-91B6-40AB-8869-10D9B1E21A93}"/>
    <cellStyle name="Normal 9 6 4 2" xfId="10172" xr:uid="{592A799B-83FF-4465-B19B-1228FBF1706F}"/>
    <cellStyle name="Normal 9 6 5" xfId="6142" xr:uid="{F957BB3E-BCB3-41F3-A96A-DAB18E1E28A5}"/>
    <cellStyle name="Normal 9 6 6" xfId="11275" xr:uid="{60CB8685-3DE8-4177-9701-91F9BEF4BE26}"/>
    <cellStyle name="Normal 9 7" xfId="1076" xr:uid="{18C7FC6C-B70C-4C23-B43A-682DC901F1F0}"/>
    <cellStyle name="Normal 9 7 2" xfId="2221" xr:uid="{1FD13FA3-6336-4167-BE3B-D68D56EA902A}"/>
    <cellStyle name="Normal 9 7 2 2" xfId="7379" xr:uid="{5FA1E14B-D5F6-43A2-9299-E0CC19C904AD}"/>
    <cellStyle name="Normal 9 7 3" xfId="3319" xr:uid="{D5512E3B-E19D-4632-A7F0-D467DB225309}"/>
    <cellStyle name="Normal 9 7 3 2" xfId="8474" xr:uid="{470E7417-1C77-416A-A239-81F72E8DD3FF}"/>
    <cellStyle name="Normal 9 7 4" xfId="5186" xr:uid="{B7C71CFE-2CFB-4B86-BB43-A75700628D6D}"/>
    <cellStyle name="Normal 9 7 4 2" xfId="10314" xr:uid="{EE3809CB-FA84-4895-98E0-BD60AECDE982}"/>
    <cellStyle name="Normal 9 7 5" xfId="6284" xr:uid="{28699666-064C-4F20-A4F3-31A6B281117D}"/>
    <cellStyle name="Normal 9 7 6" xfId="11417" xr:uid="{1229D713-AE54-4B09-BAA0-50102A2EC8AE}"/>
    <cellStyle name="Normal 9 8" xfId="1267" xr:uid="{1647DFD2-6770-49C8-9257-A180D39A99BC}"/>
    <cellStyle name="Normal 9 8 2" xfId="6426" xr:uid="{F8679191-340A-4B9A-9C76-97247D1D86E8}"/>
    <cellStyle name="Normal 9 9" xfId="2364" xr:uid="{EBD6E0BF-3C80-43AA-8DA5-CFE02FD5F1FB}"/>
    <cellStyle name="Normal 9 9 2" xfId="7521" xr:uid="{BD83AA93-FAA6-4D30-ABA3-99D66E6926CD}"/>
    <cellStyle name="Normal_ANEXOC" xfId="17" xr:uid="{00000000-0005-0000-0000-0000B8000000}"/>
    <cellStyle name="Normal_ANEXOD" xfId="18" xr:uid="{00000000-0005-0000-0000-0000B9000000}"/>
    <cellStyle name="Normal_ANEXOG" xfId="19" xr:uid="{00000000-0005-0000-0000-0000BA000000}"/>
    <cellStyle name="Normal_Balance a Dic´05" xfId="20" xr:uid="{00000000-0005-0000-0000-0000BB000000}"/>
    <cellStyle name="Normal_Estado de Resultado a Dic´05" xfId="21" xr:uid="{00000000-0005-0000-0000-0000BC000000}"/>
    <cellStyle name="Normal_Evolucion del Patrimonio" xfId="22" xr:uid="{00000000-0005-0000-0000-0000BD000000}"/>
    <cellStyle name="Notas 2" xfId="116" xr:uid="{00000000-0005-0000-0000-0000BF000000}"/>
    <cellStyle name="Notas 2 10" xfId="4291" xr:uid="{9F5F6302-57B7-4E5C-B47F-3965C8E53C48}"/>
    <cellStyle name="Notas 2 10 2" xfId="9419" xr:uid="{D4B1C1C1-3BEC-4F94-B235-893CB0C47193}"/>
    <cellStyle name="Notas 2 11" xfId="5388" xr:uid="{597A910A-1080-4AB7-AA76-E897BA6AB961}"/>
    <cellStyle name="Notas 2 12" xfId="10522" xr:uid="{8210612F-E94A-47A6-BDEA-038AF3DC1E5C}"/>
    <cellStyle name="Notas 2 2" xfId="189" xr:uid="{00000000-0005-0000-0000-0000C0000000}"/>
    <cellStyle name="Notas 2 2 10" xfId="5454" xr:uid="{7908B8B3-8CC9-4A92-AEA8-089DD562D324}"/>
    <cellStyle name="Notas 2 2 11" xfId="10588" xr:uid="{51F48426-B059-465F-9611-91DD6A1DED95}"/>
    <cellStyle name="Notas 2 2 2" xfId="337" xr:uid="{EF493484-402E-42D3-888A-1A2D966E647A}"/>
    <cellStyle name="Notas 2 2 2 2" xfId="843" xr:uid="{6EE906E9-37FE-459B-8B0F-83BF59034EF6}"/>
    <cellStyle name="Notas 2 2 2 2 2" xfId="2009" xr:uid="{C17F3C07-E14D-445D-B843-F809EC3D278E}"/>
    <cellStyle name="Notas 2 2 2 2 2 2" xfId="7167" xr:uid="{3179A686-1025-4BDC-BCDA-4DFACE60F346}"/>
    <cellStyle name="Notas 2 2 2 2 3" xfId="3106" xr:uid="{DB1A9F08-EE6B-4A09-BCF6-D57D59246CC4}"/>
    <cellStyle name="Notas 2 2 2 2 3 2" xfId="8262" xr:uid="{3CCD14C3-1528-4DA3-9873-7E385F7C522B}"/>
    <cellStyle name="Notas 2 2 2 2 4" xfId="4974" xr:uid="{2714254C-9582-4578-B27D-BB063236CA9D}"/>
    <cellStyle name="Notas 2 2 2 2 4 2" xfId="10102" xr:uid="{2904AD62-4392-49F9-B7D7-BF4AA08736BB}"/>
    <cellStyle name="Notas 2 2 2 2 5" xfId="6071" xr:uid="{7F3658B4-981D-4CDE-BDBE-676895B3B1A3}"/>
    <cellStyle name="Notas 2 2 2 2 6" xfId="11205" xr:uid="{9DC24053-46D7-45BC-B02F-50E554351291}"/>
    <cellStyle name="Notas 2 2 2 3" xfId="1534" xr:uid="{01F6A98C-5956-4D27-8C7C-E386EA90EE2A}"/>
    <cellStyle name="Notas 2 2 2 3 2" xfId="6692" xr:uid="{8B6948E5-EAFA-4F95-A417-A5BFD7372EB5}"/>
    <cellStyle name="Notas 2 2 2 4" xfId="2631" xr:uid="{313BBA1E-B580-42CC-8C7F-2060D60CA443}"/>
    <cellStyle name="Notas 2 2 2 4 2" xfId="7787" xr:uid="{E8554E88-E50C-42E3-9D6B-051A148DBA17}"/>
    <cellStyle name="Notas 2 2 2 5" xfId="3894" xr:uid="{4A0B4A5E-4DB4-48E9-BF7F-16DE5483F5F7}"/>
    <cellStyle name="Notas 2 2 2 5 2" xfId="9023" xr:uid="{1F63B005-ACC7-458D-A090-968328EF0E22}"/>
    <cellStyle name="Notas 2 2 2 6" xfId="4499" xr:uid="{D10EADF7-C34A-4A7C-8001-A5BEEC56DB0E}"/>
    <cellStyle name="Notas 2 2 2 6 2" xfId="9627" xr:uid="{D499BE21-053B-4F69-B162-A4E65B179FEF}"/>
    <cellStyle name="Notas 2 2 2 7" xfId="5596" xr:uid="{C47542A1-714E-4CF5-A933-F2DA3BF38ED5}"/>
    <cellStyle name="Notas 2 2 2 8" xfId="10730" xr:uid="{D5EF9FE7-86A3-4121-964B-121906C29FFB}"/>
    <cellStyle name="Notas 2 2 3" xfId="698" xr:uid="{6DCCCCF7-B151-4553-AAAC-1A501AAEEB3A}"/>
    <cellStyle name="Notas 2 2 3 2" xfId="1867" xr:uid="{7E5DAE83-6256-4A23-8FDB-A3DAAF80E0E7}"/>
    <cellStyle name="Notas 2 2 3 2 2" xfId="7025" xr:uid="{6F0B73C9-9092-4372-8290-2BE95801500F}"/>
    <cellStyle name="Notas 2 2 3 3" xfId="2964" xr:uid="{64FFDBBF-EDF3-4B74-AFCE-48F708ACFFBC}"/>
    <cellStyle name="Notas 2 2 3 3 2" xfId="8120" xr:uid="{D03D498B-D835-4EC0-9D6E-0AA5F6CA1DB0}"/>
    <cellStyle name="Notas 2 2 3 4" xfId="4832" xr:uid="{D73E28D8-701F-4F31-8E4B-CE3512547785}"/>
    <cellStyle name="Notas 2 2 3 4 2" xfId="9960" xr:uid="{E57C1A65-51B3-4A84-BC7C-18DC4ACF3016}"/>
    <cellStyle name="Notas 2 2 3 5" xfId="5929" xr:uid="{AA7B114F-E3E1-4A68-BEB5-F6EBB5E8D53C}"/>
    <cellStyle name="Notas 2 2 3 6" xfId="11063" xr:uid="{56CABFED-E0A5-49AD-908C-31353AC3FAB8}"/>
    <cellStyle name="Notas 2 2 4" xfId="1043" xr:uid="{411EA160-1264-49A0-B12C-4E794C45E20B}"/>
    <cellStyle name="Notas 2 2 4 2" xfId="2203" xr:uid="{0D3FBF5B-DFF2-42B2-9260-D7AA331EEE0B}"/>
    <cellStyle name="Notas 2 2 4 2 2" xfId="7361" xr:uid="{9BDE3175-1601-4D8E-A547-265CCD8B3E50}"/>
    <cellStyle name="Notas 2 2 4 3" xfId="3300" xr:uid="{4CDDC51D-8603-474B-9DEA-1D16397D71BC}"/>
    <cellStyle name="Notas 2 2 4 3 2" xfId="8456" xr:uid="{EA29608C-47D0-4B08-B604-1EF690556515}"/>
    <cellStyle name="Notas 2 2 4 4" xfId="5168" xr:uid="{2EEA786F-C21E-4284-99FB-5CCD470B763B}"/>
    <cellStyle name="Notas 2 2 4 4 2" xfId="10296" xr:uid="{A80098CE-C30A-4AC7-B965-8F344D412CB5}"/>
    <cellStyle name="Notas 2 2 4 5" xfId="6266" xr:uid="{D2B83618-FBF3-4AE8-B078-AB2C797FF3DA}"/>
    <cellStyle name="Notas 2 2 4 6" xfId="11399" xr:uid="{679FB2A9-D0A2-44E2-8994-CC60B8830CB4}"/>
    <cellStyle name="Notas 2 2 5" xfId="1210" xr:uid="{BC77F838-C5CC-4FF1-A8FF-057C45EC63E4}"/>
    <cellStyle name="Notas 2 2 5 2" xfId="2345" xr:uid="{A9913C00-3792-4361-89B3-6DBD75334830}"/>
    <cellStyle name="Notas 2 2 5 2 2" xfId="7503" xr:uid="{7110F680-5854-4A7C-8E3E-E177AABBE96C}"/>
    <cellStyle name="Notas 2 2 5 3" xfId="3443" xr:uid="{B43906B3-9E05-4C69-ADEB-6DC1AA3A65D8}"/>
    <cellStyle name="Notas 2 2 5 3 2" xfId="8598" xr:uid="{40638F5D-C127-4F7B-BBDE-8E1CBE18D2AA}"/>
    <cellStyle name="Notas 2 2 5 4" xfId="5310" xr:uid="{A8A941CA-6B95-4FA4-87D8-E4F959256B9F}"/>
    <cellStyle name="Notas 2 2 5 4 2" xfId="10438" xr:uid="{42FDB08A-BFD9-4E48-9F88-F3285D0FF651}"/>
    <cellStyle name="Notas 2 2 5 5" xfId="6408" xr:uid="{6B35DB4D-A8D4-40D8-9AFF-E27A4106DE02}"/>
    <cellStyle name="Notas 2 2 5 6" xfId="11541" xr:uid="{F8A8F2B0-27A8-406C-A26F-29D00BCC1D6C}"/>
    <cellStyle name="Notas 2 2 6" xfId="1392" xr:uid="{19D668F0-BE2B-45C2-9EA8-CEA94C1FED1C}"/>
    <cellStyle name="Notas 2 2 6 2" xfId="6550" xr:uid="{95AA1046-6887-4E30-A8C7-C663F83F1B53}"/>
    <cellStyle name="Notas 2 2 7" xfId="2489" xr:uid="{8261D252-D471-4E48-BB7F-66E54E6CA81C}"/>
    <cellStyle name="Notas 2 2 7 2" xfId="7645" xr:uid="{83FABA6B-BCA9-4045-AC58-76351C6CCB63}"/>
    <cellStyle name="Notas 2 2 8" xfId="3752" xr:uid="{94A726EF-284F-4B75-8597-A17C31E8A7BD}"/>
    <cellStyle name="Notas 2 2 8 2" xfId="8881" xr:uid="{9E5A630F-DD50-4D02-AD9B-05872CBF7BE9}"/>
    <cellStyle name="Notas 2 2 9" xfId="4357" xr:uid="{A338ED61-6C4C-47DC-B4C6-74B2775424B8}"/>
    <cellStyle name="Notas 2 2 9 2" xfId="9485" xr:uid="{2C8963D4-0F9C-44E6-BC35-64F0F7AF74AD}"/>
    <cellStyle name="Notas 2 3" xfId="271" xr:uid="{83C8F96B-E86E-4E1E-B1E5-EA994396A5C9}"/>
    <cellStyle name="Notas 2 3 2" xfId="777" xr:uid="{B48E72BD-EA0E-4CFA-A6CC-9E88EA0B980C}"/>
    <cellStyle name="Notas 2 3 2 2" xfId="1943" xr:uid="{9F6E4B15-A425-490A-90F7-A3CB0B5564DB}"/>
    <cellStyle name="Notas 2 3 2 2 2" xfId="7101" xr:uid="{A13664FF-A2F3-45EB-ADAF-724708F18EB8}"/>
    <cellStyle name="Notas 2 3 2 3" xfId="3040" xr:uid="{F732DF09-1B9B-4E66-9A7B-B6F1EA366DDA}"/>
    <cellStyle name="Notas 2 3 2 3 2" xfId="8196" xr:uid="{EFECEAF8-CB9B-48F5-A2F8-1D0DA4E40F55}"/>
    <cellStyle name="Notas 2 3 2 4" xfId="4908" xr:uid="{F2057EB8-F41C-4446-9539-95B12AABDDAD}"/>
    <cellStyle name="Notas 2 3 2 4 2" xfId="10036" xr:uid="{66E54420-AC9C-4946-90C9-5DEB80244DEC}"/>
    <cellStyle name="Notas 2 3 2 5" xfId="6005" xr:uid="{78F715B5-E758-44B7-BEC0-34B19E2D27FF}"/>
    <cellStyle name="Notas 2 3 2 6" xfId="11139" xr:uid="{DD611220-DF57-481E-B0F7-CC765EA98C50}"/>
    <cellStyle name="Notas 2 3 3" xfId="1468" xr:uid="{429857EE-2762-4A38-98D2-0B5ABC3DFD6C}"/>
    <cellStyle name="Notas 2 3 3 2" xfId="6626" xr:uid="{1FF50304-9914-480E-97AF-A0AF7DDEE942}"/>
    <cellStyle name="Notas 2 3 4" xfId="2565" xr:uid="{A1D2E3A7-94DB-4336-9F92-78D21C7ABDC3}"/>
    <cellStyle name="Notas 2 3 4 2" xfId="7721" xr:uid="{AB472F3D-3B4B-48D0-BF28-128938AF88E0}"/>
    <cellStyle name="Notas 2 3 5" xfId="3828" xr:uid="{BC025428-AA7A-4C19-8DB6-2DB5C89A453D}"/>
    <cellStyle name="Notas 2 3 5 2" xfId="8957" xr:uid="{59E2E55B-AE7D-45A2-B915-B787B56C22A9}"/>
    <cellStyle name="Notas 2 3 6" xfId="4433" xr:uid="{9BC5B325-DE61-443B-B983-667FA0965DC3}"/>
    <cellStyle name="Notas 2 3 6 2" xfId="9561" xr:uid="{D5ECF768-84AB-461F-95AD-216B800CA4B8}"/>
    <cellStyle name="Notas 2 3 7" xfId="5530" xr:uid="{167999DF-8D30-48BC-88BE-24357B05E40F}"/>
    <cellStyle name="Notas 2 3 8" xfId="10664" xr:uid="{89AC5573-5D51-45C2-9630-4330C42FE13A}"/>
    <cellStyle name="Notas 2 4" xfId="629" xr:uid="{DF6D3DFD-8FD3-440A-8C97-AF773A724C11}"/>
    <cellStyle name="Notas 2 4 2" xfId="1801" xr:uid="{7F7824B8-5AC2-4F1A-B89D-2EC11DAC1F19}"/>
    <cellStyle name="Notas 2 4 2 2" xfId="6959" xr:uid="{774BACF1-ADCE-421D-BBE3-41BE149608F2}"/>
    <cellStyle name="Notas 2 4 3" xfId="2898" xr:uid="{6C20C3D2-F054-42FE-BAE8-6805B2E28AE9}"/>
    <cellStyle name="Notas 2 4 3 2" xfId="8054" xr:uid="{B08F2E0A-39FC-41C9-B45D-442CB8928962}"/>
    <cellStyle name="Notas 2 4 4" xfId="4766" xr:uid="{ABE11B28-2291-4B4C-BE0C-1BBDC1B8DA71}"/>
    <cellStyle name="Notas 2 4 4 2" xfId="9894" xr:uid="{915387DF-D4C1-4F51-A597-431CD9FBB013}"/>
    <cellStyle name="Notas 2 4 5" xfId="5863" xr:uid="{3AF21A2E-5CBA-4502-B419-7F368639783D}"/>
    <cellStyle name="Notas 2 4 6" xfId="10997" xr:uid="{D765F7DB-2459-45C7-9ECA-8B6879425984}"/>
    <cellStyle name="Notas 2 5" xfId="977" xr:uid="{24D07D1E-8480-4875-ACE4-9365B3CC888F}"/>
    <cellStyle name="Notas 2 5 2" xfId="2137" xr:uid="{301D0E97-7587-4E1C-9BCD-65AB3FF97344}"/>
    <cellStyle name="Notas 2 5 2 2" xfId="7295" xr:uid="{18A2464C-CF5D-4BF4-8C1C-C986BD440DAD}"/>
    <cellStyle name="Notas 2 5 3" xfId="3234" xr:uid="{54D6348F-7D5D-45D4-ADB2-090C47CF1A92}"/>
    <cellStyle name="Notas 2 5 3 2" xfId="8390" xr:uid="{1FE4B9BF-93CE-46B2-A1B9-7B92BDD504CB}"/>
    <cellStyle name="Notas 2 5 4" xfId="5102" xr:uid="{F4563FD2-9F90-4747-AAF0-7DB0C500034A}"/>
    <cellStyle name="Notas 2 5 4 2" xfId="10230" xr:uid="{9FE89054-DA5B-45C5-AAED-5F26AD7E7ED8}"/>
    <cellStyle name="Notas 2 5 5" xfId="6200" xr:uid="{8FF18073-9753-44CA-B757-C01943441FD6}"/>
    <cellStyle name="Notas 2 5 6" xfId="11333" xr:uid="{208C9190-3AAD-423C-BE0A-739083EC6956}"/>
    <cellStyle name="Notas 2 6" xfId="1144" xr:uid="{BD9620AD-CD31-41DD-9A70-3DFBE7D24FAF}"/>
    <cellStyle name="Notas 2 6 2" xfId="2279" xr:uid="{92C076EF-4748-4639-BB8E-9842D3DC15FE}"/>
    <cellStyle name="Notas 2 6 2 2" xfId="7437" xr:uid="{0F556FEC-377A-407C-8680-DC899729ABCB}"/>
    <cellStyle name="Notas 2 6 3" xfId="3377" xr:uid="{FF656B9A-1388-401C-B46F-396ADF7744DA}"/>
    <cellStyle name="Notas 2 6 3 2" xfId="8532" xr:uid="{AA97B4AB-5C29-446F-8958-85EDC1F6FAC3}"/>
    <cellStyle name="Notas 2 6 4" xfId="5244" xr:uid="{0E141036-20EC-4786-80F4-1FF8D2DD4E58}"/>
    <cellStyle name="Notas 2 6 4 2" xfId="10372" xr:uid="{F6DF4E5E-EE2A-4061-BA1F-D183C95C2E40}"/>
    <cellStyle name="Notas 2 6 5" xfId="6342" xr:uid="{D6D867AA-B61F-4E12-8F3E-B2B527EAE318}"/>
    <cellStyle name="Notas 2 6 6" xfId="11475" xr:uid="{3E1D3934-3F55-4C76-8656-6DE268C25503}"/>
    <cellStyle name="Notas 2 7" xfId="1326" xr:uid="{031EA866-F9D7-4D2E-99A5-C4F43DD0B129}"/>
    <cellStyle name="Notas 2 7 2" xfId="6484" xr:uid="{64D68A11-F743-4E8E-A6CF-547AC0EF163F}"/>
    <cellStyle name="Notas 2 8" xfId="2423" xr:uid="{12740AE9-9CAC-4EA4-843C-93226DCF7428}"/>
    <cellStyle name="Notas 2 8 2" xfId="7579" xr:uid="{C206F609-093C-4B53-B465-FC515179D619}"/>
    <cellStyle name="Notas 2 9" xfId="3686" xr:uid="{082F99ED-9E46-4D38-9AA6-0879D032650E}"/>
    <cellStyle name="Notas 2 9 2" xfId="8815" xr:uid="{A0ACD021-FB68-46A3-A71E-F50518E17B26}"/>
    <cellStyle name="Notas 3" xfId="455" xr:uid="{1D2080F9-B414-4CD2-86D0-4EA63FF7AB3A}"/>
    <cellStyle name="Notas 3 2" xfId="1637" xr:uid="{E4610484-36AC-4417-B38E-0D68787A2B1A}"/>
    <cellStyle name="Notas 3 2 2" xfId="6795" xr:uid="{949256F1-10C0-46D5-AE96-9422A0DA97FD}"/>
    <cellStyle name="Notas 3 3" xfId="2734" xr:uid="{C8558313-2A84-4FC9-91F1-CABF16D192EF}"/>
    <cellStyle name="Notas 3 3 2" xfId="7890" xr:uid="{03F29745-AF73-4AA4-AE86-70A76DBD22C7}"/>
    <cellStyle name="Notas 3 4" xfId="4602" xr:uid="{BE5B3E60-D91D-4FE2-94D2-27D378C81EBF}"/>
    <cellStyle name="Notas 3 4 2" xfId="9730" xr:uid="{5FC5C5DE-5FF5-4AFA-93F3-91B6BEC0C5F0}"/>
    <cellStyle name="Notas 3 5" xfId="5699" xr:uid="{F608C7A2-A8C0-47B9-8B7A-DC2E617E8D06}"/>
    <cellStyle name="Notas 3 6" xfId="10833" xr:uid="{EAA1C412-5F49-4090-806B-30CE35F4D16B}"/>
    <cellStyle name="Notas 4" xfId="3522" xr:uid="{23757A58-2206-491D-A766-2B89AF679540}"/>
    <cellStyle name="Notas 4 2" xfId="8651" xr:uid="{FB29F881-661D-44F7-A8D5-D656C5C78B82}"/>
    <cellStyle name="Porcentaje" xfId="23" builtinId="5"/>
    <cellStyle name="Porcentaje 2" xfId="193" xr:uid="{00000000-0005-0000-0000-0000C2000000}"/>
    <cellStyle name="Porcentaje 3" xfId="581" xr:uid="{6B2B736B-78E7-437F-9F53-B0D31C5C781C}"/>
    <cellStyle name="Porcentaje 4" xfId="406" xr:uid="{EC0AB8DF-A826-466F-9D00-BA7EB25BBA1B}"/>
    <cellStyle name="Porcentaje 4 2" xfId="1600" xr:uid="{E74E69D6-8793-4A31-B463-FB5AABCD9D36}"/>
    <cellStyle name="Porcentaje 4 2 2" xfId="6758" xr:uid="{4BEFBDA6-1638-46F1-BA4E-07FA7E28C6E2}"/>
    <cellStyle name="Porcentaje 4 3" xfId="2697" xr:uid="{9960F614-F9B1-4923-9CF2-3063A3DFAD2C}"/>
    <cellStyle name="Porcentaje 4 3 2" xfId="7853" xr:uid="{B17C29D6-F34E-4E4C-B4B1-AEC86AE7D7E1}"/>
    <cellStyle name="Porcentaje 4 4" xfId="4565" xr:uid="{4B5F9045-D73A-42B3-9462-0EDAF72613D5}"/>
    <cellStyle name="Porcentaje 4 4 2" xfId="9693" xr:uid="{1688C7BD-7FAD-4A84-B249-E6725651044E}"/>
    <cellStyle name="Porcentaje 4 5" xfId="5662" xr:uid="{BB8734DF-743E-4B32-A6BC-AFA3BB1893D1}"/>
    <cellStyle name="Porcentaje 4 6" xfId="10796" xr:uid="{5C28ADB1-9F8B-4E9C-9D81-1B9969EC6F00}"/>
    <cellStyle name="Porcentaje 5" xfId="3484" xr:uid="{290FDB1D-B8F1-4AD6-B297-94EA58F6C588}"/>
    <cellStyle name="Porcentaje 5 2" xfId="8613" xr:uid="{A34F225A-621D-4CAA-AC7F-F74358E9B8F6}"/>
    <cellStyle name="Porcentual 2" xfId="24" xr:uid="{00000000-0005-0000-0000-0000C3000000}"/>
    <cellStyle name="Porcentual 2 2" xfId="125" xr:uid="{00000000-0005-0000-0000-0000C4000000}"/>
    <cellStyle name="Porcentual 3" xfId="25" xr:uid="{00000000-0005-0000-0000-0000C5000000}"/>
    <cellStyle name="Porcentual 3 2" xfId="126" xr:uid="{00000000-0005-0000-0000-0000C6000000}"/>
    <cellStyle name="Salida" xfId="83" builtinId="21" customBuiltin="1"/>
    <cellStyle name="Texto de advertencia" xfId="87" builtinId="11" customBuiltin="1"/>
    <cellStyle name="Texto explicativo" xfId="88" builtinId="53" customBuiltin="1"/>
    <cellStyle name="Título" xfId="74" builtinId="15" customBuiltin="1"/>
    <cellStyle name="Título 2" xfId="76" builtinId="17" customBuiltin="1"/>
    <cellStyle name="Título 3" xfId="77" builtinId="18" customBuiltin="1"/>
    <cellStyle name="Total" xfId="89" builtinId="25" customBuiltin="1"/>
  </cellStyles>
  <dxfs count="0"/>
  <tableStyles count="0" defaultTableStyle="TableStyleMedium9" defaultPivotStyle="PivotStyleLight16"/>
  <colors>
    <mruColors>
      <color rgb="FFFFFF66"/>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1328738</xdr:colOff>
      <xdr:row>0</xdr:row>
      <xdr:rowOff>0</xdr:rowOff>
    </xdr:from>
    <xdr:to>
      <xdr:col>7</xdr:col>
      <xdr:colOff>98584</xdr:colOff>
      <xdr:row>6</xdr:row>
      <xdr:rowOff>15240</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2090738" y="0"/>
          <a:ext cx="5688806" cy="1162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461309</xdr:colOff>
      <xdr:row>0</xdr:row>
      <xdr:rowOff>0</xdr:rowOff>
    </xdr:from>
    <xdr:to>
      <xdr:col>7</xdr:col>
      <xdr:colOff>3659</xdr:colOff>
      <xdr:row>7</xdr:row>
      <xdr:rowOff>53340</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641726" y="0"/>
          <a:ext cx="5500766" cy="1390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1313585</xdr:colOff>
      <xdr:row>0</xdr:row>
      <xdr:rowOff>20782</xdr:rowOff>
    </xdr:from>
    <xdr:to>
      <xdr:col>4</xdr:col>
      <xdr:colOff>174229</xdr:colOff>
      <xdr:row>4</xdr:row>
      <xdr:rowOff>39832</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616653" y="20782"/>
          <a:ext cx="435379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258234</xdr:colOff>
      <xdr:row>0</xdr:row>
      <xdr:rowOff>0</xdr:rowOff>
    </xdr:from>
    <xdr:to>
      <xdr:col>4</xdr:col>
      <xdr:colOff>1006264</xdr:colOff>
      <xdr:row>5</xdr:row>
      <xdr:rowOff>18415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1305984" y="0"/>
          <a:ext cx="3572933" cy="984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133350</xdr:colOff>
      <xdr:row>0</xdr:row>
      <xdr:rowOff>57150</xdr:rowOff>
    </xdr:from>
    <xdr:to>
      <xdr:col>7</xdr:col>
      <xdr:colOff>860002</xdr:colOff>
      <xdr:row>5</xdr:row>
      <xdr:rowOff>96520</xdr:rowOff>
    </xdr:to>
    <xdr:pic>
      <xdr:nvPicPr>
        <xdr:cNvPr id="2" name="Imagen 1">
          <a:extLst>
            <a:ext uri="{FF2B5EF4-FFF2-40B4-BE49-F238E27FC236}">
              <a16:creationId xmlns:a16="http://schemas.microsoft.com/office/drawing/2014/main" id="{01BF552F-5C33-4C84-A785-7C09AE8EE2A4}"/>
            </a:ext>
          </a:extLst>
        </xdr:cNvPr>
        <xdr:cNvPicPr>
          <a:picLocks noChangeAspect="1"/>
        </xdr:cNvPicPr>
      </xdr:nvPicPr>
      <xdr:blipFill>
        <a:blip xmlns:r="http://schemas.openxmlformats.org/officeDocument/2006/relationships" r:embed="rId1"/>
        <a:stretch>
          <a:fillRect/>
        </a:stretch>
      </xdr:blipFill>
      <xdr:spPr>
        <a:xfrm>
          <a:off x="3800475" y="57150"/>
          <a:ext cx="4430183" cy="984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1100666</xdr:colOff>
      <xdr:row>0</xdr:row>
      <xdr:rowOff>0</xdr:rowOff>
    </xdr:from>
    <xdr:to>
      <xdr:col>6</xdr:col>
      <xdr:colOff>839259</xdr:colOff>
      <xdr:row>5</xdr:row>
      <xdr:rowOff>55245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2709333" y="0"/>
          <a:ext cx="5217584" cy="1019175"/>
        </a:xfrm>
        <a:prstGeom prst="rect">
          <a:avLst/>
        </a:prstGeom>
      </xdr:spPr>
    </xdr:pic>
    <xdr:clientData/>
  </xdr:twoCellAnchor>
  <xdr:twoCellAnchor editAs="oneCell">
    <xdr:from>
      <xdr:col>1</xdr:col>
      <xdr:colOff>247650</xdr:colOff>
      <xdr:row>552</xdr:row>
      <xdr:rowOff>161925</xdr:rowOff>
    </xdr:from>
    <xdr:to>
      <xdr:col>3</xdr:col>
      <xdr:colOff>2663740</xdr:colOff>
      <xdr:row>557</xdr:row>
      <xdr:rowOff>34404</xdr:rowOff>
    </xdr:to>
    <xdr:pic>
      <xdr:nvPicPr>
        <xdr:cNvPr id="2" name="Imagen 1">
          <a:extLst>
            <a:ext uri="{FF2B5EF4-FFF2-40B4-BE49-F238E27FC236}">
              <a16:creationId xmlns:a16="http://schemas.microsoft.com/office/drawing/2014/main" id="{DD27DAD3-1DAF-E0CB-0577-1217EE214B44}"/>
            </a:ext>
          </a:extLst>
        </xdr:cNvPr>
        <xdr:cNvPicPr>
          <a:picLocks noChangeAspect="1"/>
        </xdr:cNvPicPr>
      </xdr:nvPicPr>
      <xdr:blipFill>
        <a:blip xmlns:r="http://schemas.openxmlformats.org/officeDocument/2006/relationships" r:embed="rId2"/>
        <a:stretch>
          <a:fillRect/>
        </a:stretch>
      </xdr:blipFill>
      <xdr:spPr>
        <a:xfrm>
          <a:off x="333375" y="102831900"/>
          <a:ext cx="3940090" cy="8249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8:K92"/>
  <sheetViews>
    <sheetView zoomScaleNormal="100" workbookViewId="0">
      <selection activeCell="F14" sqref="F14"/>
    </sheetView>
  </sheetViews>
  <sheetFormatPr baseColWidth="10" defaultColWidth="11.44140625" defaultRowHeight="14.4"/>
  <cols>
    <col min="1" max="1" width="11.44140625" style="3"/>
    <col min="2" max="2" width="21.88671875" style="3" customWidth="1"/>
    <col min="3" max="3" width="36.109375" style="3" customWidth="1"/>
    <col min="4" max="8" width="11.44140625" style="3"/>
    <col min="9" max="9" width="12.6640625" style="3" bestFit="1" customWidth="1"/>
    <col min="10" max="16384" width="11.44140625" style="3"/>
  </cols>
  <sheetData>
    <row r="8" spans="2:3">
      <c r="B8" s="785" t="s">
        <v>0</v>
      </c>
      <c r="C8" s="785"/>
    </row>
    <row r="10" spans="2:3">
      <c r="B10" s="785" t="s">
        <v>835</v>
      </c>
      <c r="C10" s="785"/>
    </row>
    <row r="12" spans="2:3">
      <c r="B12" s="33" t="s">
        <v>1</v>
      </c>
    </row>
    <row r="13" spans="2:3" ht="15" thickBot="1">
      <c r="B13" s="34"/>
    </row>
    <row r="14" spans="2:3" ht="15" thickBot="1">
      <c r="B14" s="28" t="s">
        <v>2</v>
      </c>
      <c r="C14" s="29" t="s">
        <v>3</v>
      </c>
    </row>
    <row r="15" spans="2:3" ht="30" customHeight="1" thickBot="1">
      <c r="B15" s="30" t="s">
        <v>4</v>
      </c>
      <c r="C15" s="251" t="s">
        <v>5</v>
      </c>
    </row>
    <row r="16" spans="2:3" ht="30" customHeight="1" thickBot="1">
      <c r="B16" s="312" t="s">
        <v>6</v>
      </c>
      <c r="C16" s="251" t="s">
        <v>816</v>
      </c>
    </row>
    <row r="17" spans="2:3" ht="30" customHeight="1">
      <c r="B17" s="783" t="s">
        <v>7</v>
      </c>
      <c r="C17" s="32" t="s">
        <v>8</v>
      </c>
    </row>
    <row r="18" spans="2:3" ht="15" thickBot="1">
      <c r="B18" s="784"/>
      <c r="C18" s="31" t="s">
        <v>9</v>
      </c>
    </row>
    <row r="19" spans="2:3" ht="15" thickBot="1">
      <c r="B19" s="30" t="s">
        <v>10</v>
      </c>
      <c r="C19" s="31" t="s">
        <v>11</v>
      </c>
    </row>
    <row r="20" spans="2:3" ht="15" thickBot="1">
      <c r="B20" s="30" t="s">
        <v>12</v>
      </c>
      <c r="C20" s="245" t="s">
        <v>13</v>
      </c>
    </row>
    <row r="21" spans="2:3" ht="30" customHeight="1" thickBot="1">
      <c r="B21" s="30" t="s">
        <v>14</v>
      </c>
      <c r="C21" s="245" t="s">
        <v>15</v>
      </c>
    </row>
    <row r="22" spans="2:3" ht="30" customHeight="1">
      <c r="B22" s="783" t="s">
        <v>16</v>
      </c>
      <c r="C22" s="32" t="s">
        <v>8</v>
      </c>
    </row>
    <row r="23" spans="2:3" ht="15" thickBot="1">
      <c r="B23" s="784"/>
      <c r="C23" s="31" t="s">
        <v>9</v>
      </c>
    </row>
    <row r="25" spans="2:3">
      <c r="B25" s="33" t="s">
        <v>17</v>
      </c>
    </row>
    <row r="26" spans="2:3" ht="15" thickBot="1"/>
    <row r="27" spans="2:3">
      <c r="B27" s="35" t="s">
        <v>18</v>
      </c>
      <c r="C27" s="39" t="s">
        <v>19</v>
      </c>
    </row>
    <row r="28" spans="2:3">
      <c r="B28" s="36" t="s">
        <v>20</v>
      </c>
      <c r="C28" s="40" t="s">
        <v>21</v>
      </c>
    </row>
    <row r="29" spans="2:3" ht="54" customHeight="1" thickBot="1">
      <c r="B29" s="37" t="s">
        <v>22</v>
      </c>
      <c r="C29" s="41" t="s">
        <v>23</v>
      </c>
    </row>
    <row r="30" spans="2:3" ht="15" thickBot="1">
      <c r="B30" s="42"/>
      <c r="C30" s="42"/>
    </row>
    <row r="31" spans="2:3" ht="28.8">
      <c r="B31" s="35" t="s">
        <v>24</v>
      </c>
      <c r="C31" s="39"/>
    </row>
    <row r="32" spans="2:3">
      <c r="B32" s="36" t="s">
        <v>18</v>
      </c>
      <c r="C32" s="40" t="s">
        <v>25</v>
      </c>
    </row>
    <row r="33" spans="2:3">
      <c r="B33" s="36" t="s">
        <v>20</v>
      </c>
      <c r="C33" s="255" t="s">
        <v>26</v>
      </c>
    </row>
    <row r="34" spans="2:3" ht="40.5" customHeight="1" thickBot="1">
      <c r="B34" s="37" t="s">
        <v>22</v>
      </c>
      <c r="C34" s="41" t="s">
        <v>27</v>
      </c>
    </row>
    <row r="35" spans="2:3" ht="15" thickBot="1">
      <c r="B35" s="38"/>
      <c r="C35" s="42"/>
    </row>
    <row r="36" spans="2:3" ht="28.8">
      <c r="B36" s="35" t="s">
        <v>24</v>
      </c>
      <c r="C36" s="39"/>
    </row>
    <row r="37" spans="2:3">
      <c r="B37" s="36" t="s">
        <v>18</v>
      </c>
      <c r="C37" s="40" t="s">
        <v>28</v>
      </c>
    </row>
    <row r="38" spans="2:3">
      <c r="B38" s="36" t="s">
        <v>20</v>
      </c>
      <c r="C38" s="255" t="s">
        <v>29</v>
      </c>
    </row>
    <row r="39" spans="2:3" ht="46.5" customHeight="1" thickBot="1">
      <c r="B39" s="37" t="s">
        <v>22</v>
      </c>
      <c r="C39" s="41" t="s">
        <v>30</v>
      </c>
    </row>
    <row r="40" spans="2:3" ht="46.5" customHeight="1"/>
    <row r="41" spans="2:3">
      <c r="B41" s="33" t="s">
        <v>31</v>
      </c>
    </row>
    <row r="42" spans="2:3" ht="15" thickBot="1"/>
    <row r="43" spans="2:3">
      <c r="B43" s="43" t="s">
        <v>32</v>
      </c>
      <c r="C43" s="44" t="s">
        <v>33</v>
      </c>
    </row>
    <row r="44" spans="2:3">
      <c r="B44" s="45" t="s">
        <v>34</v>
      </c>
      <c r="C44" s="46" t="s">
        <v>36</v>
      </c>
    </row>
    <row r="45" spans="2:3">
      <c r="B45" s="45" t="s">
        <v>35</v>
      </c>
      <c r="C45" s="46" t="s">
        <v>36</v>
      </c>
    </row>
    <row r="46" spans="2:3">
      <c r="B46" s="45" t="s">
        <v>37</v>
      </c>
      <c r="C46" s="46" t="s">
        <v>39</v>
      </c>
    </row>
    <row r="47" spans="2:3">
      <c r="B47" s="45" t="s">
        <v>38</v>
      </c>
      <c r="C47" s="46" t="s">
        <v>40</v>
      </c>
    </row>
    <row r="48" spans="2:3" ht="28.8">
      <c r="B48" s="45" t="s">
        <v>41</v>
      </c>
      <c r="C48" s="46" t="s">
        <v>42</v>
      </c>
    </row>
    <row r="49" spans="2:11">
      <c r="B49" s="45" t="s">
        <v>43</v>
      </c>
      <c r="C49" s="46" t="s">
        <v>44</v>
      </c>
    </row>
    <row r="50" spans="2:11">
      <c r="B50" s="306" t="s">
        <v>45</v>
      </c>
      <c r="C50" s="307" t="s">
        <v>36</v>
      </c>
    </row>
    <row r="51" spans="2:11" ht="15" thickBot="1">
      <c r="B51" s="308" t="s">
        <v>46</v>
      </c>
      <c r="C51" s="309" t="s">
        <v>36</v>
      </c>
    </row>
    <row r="54" spans="2:11">
      <c r="B54" s="33" t="s">
        <v>47</v>
      </c>
    </row>
    <row r="55" spans="2:11">
      <c r="B55" s="27" t="s">
        <v>48</v>
      </c>
      <c r="C55" s="27"/>
    </row>
    <row r="57" spans="2:11">
      <c r="B57" s="33" t="s">
        <v>49</v>
      </c>
    </row>
    <row r="58" spans="2:11">
      <c r="B58" s="3" t="s">
        <v>50</v>
      </c>
    </row>
    <row r="60" spans="2:11">
      <c r="B60" s="33" t="s">
        <v>51</v>
      </c>
    </row>
    <row r="62" spans="2:11">
      <c r="B62" s="1" t="s">
        <v>52</v>
      </c>
    </row>
    <row r="63" spans="2:11">
      <c r="B63" s="1" t="s">
        <v>53</v>
      </c>
      <c r="C63" s="1"/>
      <c r="D63" s="1"/>
      <c r="E63" s="1"/>
      <c r="F63" s="1"/>
      <c r="G63" s="1"/>
      <c r="H63" s="1"/>
      <c r="I63" s="1"/>
      <c r="J63" s="1"/>
      <c r="K63" s="1"/>
    </row>
    <row r="64" spans="2:11">
      <c r="B64" s="1" t="s">
        <v>54</v>
      </c>
      <c r="C64" s="1"/>
      <c r="D64" s="1"/>
      <c r="E64" s="1"/>
      <c r="F64" s="1"/>
      <c r="G64" s="1"/>
      <c r="H64" s="1"/>
      <c r="I64" s="1"/>
      <c r="J64" s="1"/>
      <c r="K64" s="1"/>
    </row>
    <row r="65" spans="2:11">
      <c r="B65" s="1" t="s">
        <v>55</v>
      </c>
      <c r="C65" s="1"/>
      <c r="D65" s="1"/>
      <c r="E65" s="1"/>
      <c r="F65" s="1"/>
      <c r="G65" s="1"/>
      <c r="H65" s="1"/>
      <c r="I65" s="1"/>
      <c r="J65" s="1"/>
    </row>
    <row r="66" spans="2:11" ht="15" thickBot="1">
      <c r="B66" s="782" t="s">
        <v>56</v>
      </c>
      <c r="C66" s="782"/>
      <c r="D66" s="782"/>
      <c r="E66" s="782"/>
      <c r="F66" s="782"/>
      <c r="G66" s="782"/>
      <c r="H66" s="782"/>
      <c r="I66" s="782"/>
      <c r="J66" s="782"/>
      <c r="K66" s="26"/>
    </row>
    <row r="67" spans="2:11" ht="72.599999999999994" thickBot="1">
      <c r="B67" s="48" t="s">
        <v>57</v>
      </c>
      <c r="C67" s="49" t="s">
        <v>58</v>
      </c>
      <c r="D67" s="49" t="s">
        <v>59</v>
      </c>
      <c r="E67" s="50" t="s">
        <v>60</v>
      </c>
      <c r="F67" s="50" t="s">
        <v>61</v>
      </c>
      <c r="G67" s="49" t="s">
        <v>62</v>
      </c>
      <c r="H67" s="49" t="s">
        <v>63</v>
      </c>
      <c r="I67" s="49" t="s">
        <v>64</v>
      </c>
      <c r="J67" s="50" t="s">
        <v>65</v>
      </c>
    </row>
    <row r="68" spans="2:11" ht="15" thickBot="1">
      <c r="B68" s="51">
        <v>1</v>
      </c>
      <c r="C68" s="52" t="s">
        <v>36</v>
      </c>
      <c r="D68" s="53" t="s">
        <v>66</v>
      </c>
      <c r="E68" s="53" t="s">
        <v>67</v>
      </c>
      <c r="F68" s="53">
        <v>618</v>
      </c>
      <c r="G68" s="53" t="s">
        <v>68</v>
      </c>
      <c r="H68" s="53">
        <v>618</v>
      </c>
      <c r="I68" s="54">
        <v>6180000000</v>
      </c>
      <c r="J68" s="53">
        <v>95</v>
      </c>
    </row>
    <row r="69" spans="2:11" ht="15" thickBot="1">
      <c r="B69" s="51">
        <v>2</v>
      </c>
      <c r="C69" s="52" t="s">
        <v>69</v>
      </c>
      <c r="D69" s="53" t="s">
        <v>66</v>
      </c>
      <c r="E69" s="53" t="s">
        <v>70</v>
      </c>
      <c r="F69" s="53">
        <v>32</v>
      </c>
      <c r="G69" s="53" t="s">
        <v>68</v>
      </c>
      <c r="H69" s="53">
        <v>32</v>
      </c>
      <c r="I69" s="54">
        <v>320000000</v>
      </c>
      <c r="J69" s="53">
        <v>5</v>
      </c>
      <c r="K69" s="641"/>
    </row>
    <row r="70" spans="2:11" ht="15" thickBot="1">
      <c r="C70" s="55" t="s">
        <v>71</v>
      </c>
      <c r="D70" s="56"/>
      <c r="E70" s="57"/>
      <c r="F70" s="58">
        <f>SUM(F68:F69)</f>
        <v>650</v>
      </c>
      <c r="G70" s="56"/>
      <c r="H70" s="59">
        <f>SUM(H68:H69)</f>
        <v>650</v>
      </c>
      <c r="I70" s="60">
        <f>SUM(I68:I69)</f>
        <v>6500000000</v>
      </c>
      <c r="J70" s="60">
        <f>SUM(J68:J69)</f>
        <v>100</v>
      </c>
    </row>
    <row r="72" spans="2:11" ht="15" thickBot="1">
      <c r="B72" s="782" t="s">
        <v>72</v>
      </c>
      <c r="C72" s="782"/>
      <c r="D72" s="782"/>
      <c r="E72" s="782"/>
      <c r="F72" s="782"/>
      <c r="G72" s="782"/>
      <c r="H72" s="782"/>
      <c r="I72" s="782"/>
      <c r="J72" s="782"/>
      <c r="K72" s="26"/>
    </row>
    <row r="73" spans="2:11" ht="72.599999999999994" thickBot="1">
      <c r="B73" s="48" t="s">
        <v>57</v>
      </c>
      <c r="C73" s="49" t="s">
        <v>58</v>
      </c>
      <c r="D73" s="49" t="s">
        <v>59</v>
      </c>
      <c r="E73" s="50" t="s">
        <v>60</v>
      </c>
      <c r="F73" s="50" t="s">
        <v>61</v>
      </c>
      <c r="G73" s="49" t="s">
        <v>62</v>
      </c>
      <c r="H73" s="49" t="s">
        <v>63</v>
      </c>
      <c r="I73" s="49" t="s">
        <v>64</v>
      </c>
      <c r="J73" s="50" t="s">
        <v>65</v>
      </c>
    </row>
    <row r="74" spans="2:11" ht="15" thickBot="1">
      <c r="B74" s="51">
        <v>1</v>
      </c>
      <c r="C74" s="52" t="s">
        <v>36</v>
      </c>
      <c r="D74" s="53" t="s">
        <v>66</v>
      </c>
      <c r="E74" s="53" t="s">
        <v>67</v>
      </c>
      <c r="F74" s="53">
        <v>618</v>
      </c>
      <c r="G74" s="53" t="s">
        <v>68</v>
      </c>
      <c r="H74" s="53">
        <v>618</v>
      </c>
      <c r="I74" s="54">
        <v>6180000000</v>
      </c>
      <c r="J74" s="53">
        <v>95</v>
      </c>
    </row>
    <row r="75" spans="2:11" ht="15" thickBot="1">
      <c r="B75" s="51">
        <v>2</v>
      </c>
      <c r="C75" s="52" t="s">
        <v>69</v>
      </c>
      <c r="D75" s="53" t="s">
        <v>66</v>
      </c>
      <c r="E75" s="53" t="s">
        <v>70</v>
      </c>
      <c r="F75" s="53">
        <v>32</v>
      </c>
      <c r="G75" s="53" t="s">
        <v>68</v>
      </c>
      <c r="H75" s="53">
        <v>32</v>
      </c>
      <c r="I75" s="54">
        <v>320000000</v>
      </c>
      <c r="J75" s="53">
        <v>5</v>
      </c>
    </row>
    <row r="76" spans="2:11" ht="15" thickBot="1">
      <c r="C76" s="55" t="s">
        <v>71</v>
      </c>
      <c r="D76" s="56"/>
      <c r="E76" s="57"/>
      <c r="F76" s="58">
        <f>SUM(F74:F75)</f>
        <v>650</v>
      </c>
      <c r="G76" s="56"/>
      <c r="H76" s="59">
        <f>SUM(H74:H75)</f>
        <v>650</v>
      </c>
      <c r="I76" s="60">
        <f>SUM(I74:I75)</f>
        <v>6500000000</v>
      </c>
      <c r="J76" s="60">
        <f>SUM(J74:J75)</f>
        <v>100</v>
      </c>
    </row>
    <row r="78" spans="2:11">
      <c r="B78" s="780" t="s">
        <v>73</v>
      </c>
      <c r="C78" s="780"/>
      <c r="D78" s="780"/>
      <c r="E78" s="780"/>
    </row>
    <row r="80" spans="2:11">
      <c r="B80" s="26" t="s">
        <v>74</v>
      </c>
    </row>
    <row r="81" spans="2:11">
      <c r="B81" s="781" t="s">
        <v>75</v>
      </c>
      <c r="C81" s="781"/>
      <c r="D81" s="781"/>
      <c r="E81" s="781"/>
    </row>
    <row r="82" spans="2:11">
      <c r="B82" s="63"/>
    </row>
    <row r="83" spans="2:11">
      <c r="B83" s="26" t="s">
        <v>76</v>
      </c>
    </row>
    <row r="84" spans="2:11">
      <c r="B84" s="781" t="s">
        <v>77</v>
      </c>
      <c r="C84" s="781"/>
      <c r="D84" s="781"/>
      <c r="E84" s="781"/>
    </row>
    <row r="85" spans="2:11">
      <c r="B85" s="334"/>
      <c r="C85" s="334"/>
      <c r="D85" s="334"/>
      <c r="E85" s="334"/>
    </row>
    <row r="86" spans="2:11">
      <c r="B86" s="64" t="s">
        <v>78</v>
      </c>
    </row>
    <row r="88" spans="2:11">
      <c r="B88" s="47" t="s">
        <v>79</v>
      </c>
    </row>
    <row r="91" spans="2:11">
      <c r="B91" s="247" t="s">
        <v>80</v>
      </c>
      <c r="C91" s="81"/>
      <c r="D91" s="247" t="s">
        <v>81</v>
      </c>
      <c r="E91" s="82"/>
      <c r="F91" s="81"/>
      <c r="G91" s="247" t="s">
        <v>82</v>
      </c>
      <c r="I91" s="699" t="s">
        <v>83</v>
      </c>
      <c r="J91" s="699"/>
      <c r="K91" s="699"/>
    </row>
    <row r="92" spans="2:11">
      <c r="B92" s="247" t="s">
        <v>36</v>
      </c>
      <c r="C92" s="81"/>
      <c r="D92" s="247" t="s">
        <v>84</v>
      </c>
      <c r="E92" s="82"/>
      <c r="F92" s="81"/>
      <c r="G92" s="247" t="s">
        <v>44</v>
      </c>
      <c r="I92" s="700" t="s">
        <v>85</v>
      </c>
      <c r="J92" s="700"/>
      <c r="K92" s="700"/>
    </row>
  </sheetData>
  <mergeCells count="11">
    <mergeCell ref="B72:J72"/>
    <mergeCell ref="B17:B18"/>
    <mergeCell ref="B8:C8"/>
    <mergeCell ref="B10:C10"/>
    <mergeCell ref="B22:B23"/>
    <mergeCell ref="B66:J66"/>
    <mergeCell ref="I91:K91"/>
    <mergeCell ref="I92:K92"/>
    <mergeCell ref="B78:E78"/>
    <mergeCell ref="B81:E81"/>
    <mergeCell ref="B84:E84"/>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6:M232"/>
  <sheetViews>
    <sheetView showGridLines="0" topLeftCell="A10" zoomScaleNormal="100" workbookViewId="0">
      <selection activeCell="D33" sqref="D33"/>
    </sheetView>
  </sheetViews>
  <sheetFormatPr baseColWidth="10" defaultColWidth="11.44140625" defaultRowHeight="14.4"/>
  <cols>
    <col min="1" max="1" width="2.33203125" style="65" customWidth="1"/>
    <col min="2" max="2" width="54" style="65" customWidth="1"/>
    <col min="3" max="3" width="6.44140625" style="228" bestFit="1" customWidth="1"/>
    <col min="4" max="4" width="17" style="65" customWidth="1"/>
    <col min="5" max="5" width="20" style="65" bestFit="1" customWidth="1"/>
    <col min="6" max="6" width="1.5546875" style="65" customWidth="1"/>
    <col min="7" max="7" width="50.88671875" style="65" customWidth="1"/>
    <col min="8" max="8" width="6.44140625" style="228" bestFit="1" customWidth="1"/>
    <col min="9" max="9" width="17" style="65" customWidth="1"/>
    <col min="10" max="10" width="20" style="65" bestFit="1" customWidth="1"/>
    <col min="11" max="11" width="2.6640625" style="65" bestFit="1" customWidth="1"/>
    <col min="12" max="12" width="3.33203125" style="276" bestFit="1" customWidth="1"/>
    <col min="13" max="16384" width="11.44140625" style="65"/>
  </cols>
  <sheetData>
    <row r="6" spans="2:10">
      <c r="B6" s="786"/>
      <c r="C6" s="786"/>
      <c r="D6" s="786"/>
      <c r="E6" s="786"/>
      <c r="F6" s="786"/>
      <c r="G6" s="786"/>
      <c r="H6" s="786"/>
      <c r="I6" s="786"/>
      <c r="J6" s="786"/>
    </row>
    <row r="7" spans="2:10">
      <c r="B7" s="229"/>
      <c r="C7" s="229"/>
      <c r="D7" s="229"/>
      <c r="E7" s="463"/>
      <c r="F7" s="229"/>
      <c r="G7" s="229"/>
      <c r="H7" s="229"/>
      <c r="I7" s="229"/>
      <c r="J7" s="463"/>
    </row>
    <row r="8" spans="2:10">
      <c r="B8" s="229"/>
      <c r="C8" s="229"/>
      <c r="D8" s="229"/>
      <c r="E8" s="463"/>
      <c r="F8" s="229"/>
      <c r="G8" s="229"/>
      <c r="H8" s="229"/>
      <c r="I8" s="229"/>
      <c r="J8" s="463"/>
    </row>
    <row r="9" spans="2:10">
      <c r="B9" s="787" t="s">
        <v>836</v>
      </c>
      <c r="C9" s="787"/>
      <c r="D9" s="787"/>
      <c r="E9" s="787"/>
      <c r="F9" s="787"/>
      <c r="G9" s="787"/>
      <c r="H9" s="787"/>
      <c r="I9" s="787"/>
      <c r="J9" s="787"/>
    </row>
    <row r="10" spans="2:10" ht="15" thickBot="1">
      <c r="B10" s="699" t="s">
        <v>86</v>
      </c>
      <c r="C10" s="699"/>
      <c r="D10" s="699"/>
      <c r="E10" s="699"/>
      <c r="F10" s="699"/>
      <c r="G10" s="699"/>
      <c r="H10" s="699"/>
      <c r="I10" s="699"/>
      <c r="J10" s="699"/>
    </row>
    <row r="11" spans="2:10">
      <c r="B11" s="66"/>
      <c r="C11" s="428"/>
      <c r="D11" s="67">
        <v>46112</v>
      </c>
      <c r="E11" s="493">
        <v>46022</v>
      </c>
      <c r="F11" s="68"/>
      <c r="G11" s="428"/>
      <c r="H11" s="428"/>
      <c r="I11" s="67">
        <f>+D11</f>
        <v>46112</v>
      </c>
      <c r="J11" s="508">
        <f>+E11</f>
        <v>46022</v>
      </c>
    </row>
    <row r="12" spans="2:10" ht="15" customHeight="1">
      <c r="B12" s="788" t="s">
        <v>87</v>
      </c>
      <c r="C12" s="790" t="s">
        <v>88</v>
      </c>
      <c r="D12" s="570" t="s">
        <v>89</v>
      </c>
      <c r="E12" s="494" t="s">
        <v>90</v>
      </c>
      <c r="F12" s="570"/>
      <c r="G12" s="790" t="s">
        <v>91</v>
      </c>
      <c r="H12" s="790" t="s">
        <v>88</v>
      </c>
      <c r="I12" s="570" t="s">
        <v>89</v>
      </c>
      <c r="J12" s="509" t="s">
        <v>90</v>
      </c>
    </row>
    <row r="13" spans="2:10" ht="15" thickBot="1">
      <c r="B13" s="789"/>
      <c r="C13" s="791"/>
      <c r="D13" s="429" t="s">
        <v>92</v>
      </c>
      <c r="E13" s="495" t="s">
        <v>93</v>
      </c>
      <c r="F13" s="429"/>
      <c r="G13" s="791"/>
      <c r="H13" s="791"/>
      <c r="I13" s="429" t="s">
        <v>92</v>
      </c>
      <c r="J13" s="510" t="s">
        <v>93</v>
      </c>
    </row>
    <row r="14" spans="2:10">
      <c r="B14" s="69"/>
      <c r="C14" s="411"/>
      <c r="D14" s="394"/>
      <c r="E14" s="496"/>
      <c r="F14" s="558"/>
      <c r="G14" s="69"/>
      <c r="H14" s="411"/>
      <c r="I14" s="394"/>
      <c r="J14" s="511"/>
    </row>
    <row r="15" spans="2:10">
      <c r="B15" s="391" t="s">
        <v>94</v>
      </c>
      <c r="C15" s="411"/>
      <c r="D15" s="625"/>
      <c r="E15" s="626"/>
      <c r="F15" s="558"/>
      <c r="G15" s="391" t="s">
        <v>95</v>
      </c>
      <c r="H15" s="411"/>
      <c r="I15" s="394"/>
      <c r="J15" s="511"/>
    </row>
    <row r="16" spans="2:10">
      <c r="B16" s="69"/>
      <c r="C16" s="411"/>
      <c r="D16" s="627"/>
      <c r="E16" s="628"/>
      <c r="F16" s="72"/>
      <c r="G16" s="69"/>
      <c r="H16" s="411"/>
      <c r="I16" s="394"/>
      <c r="J16" s="511"/>
    </row>
    <row r="17" spans="2:11">
      <c r="B17" s="70" t="s">
        <v>96</v>
      </c>
      <c r="C17" s="412"/>
      <c r="D17" s="629"/>
      <c r="E17" s="630"/>
      <c r="F17" s="72"/>
      <c r="G17" s="559" t="s">
        <v>97</v>
      </c>
      <c r="H17" s="423"/>
      <c r="I17" s="395"/>
      <c r="J17" s="512"/>
    </row>
    <row r="18" spans="2:11">
      <c r="B18" s="71" t="s">
        <v>98</v>
      </c>
      <c r="C18" s="411" t="s">
        <v>99</v>
      </c>
      <c r="D18" s="631">
        <v>1500000</v>
      </c>
      <c r="E18" s="632">
        <v>1500000</v>
      </c>
      <c r="F18" s="72"/>
      <c r="G18" s="560" t="s">
        <v>100</v>
      </c>
      <c r="H18" s="424"/>
      <c r="I18" s="396"/>
      <c r="J18" s="513"/>
    </row>
    <row r="19" spans="2:11">
      <c r="B19" s="71" t="s">
        <v>101</v>
      </c>
      <c r="C19" s="413"/>
      <c r="D19" s="631">
        <v>0</v>
      </c>
      <c r="E19" s="632">
        <v>0</v>
      </c>
      <c r="F19" s="72"/>
      <c r="G19" s="560" t="s">
        <v>102</v>
      </c>
      <c r="H19" s="425" t="s">
        <v>103</v>
      </c>
      <c r="I19" s="396">
        <f>+NOTAS!E321</f>
        <v>484137030</v>
      </c>
      <c r="J19" s="513">
        <v>2910562</v>
      </c>
    </row>
    <row r="20" spans="2:11">
      <c r="B20" s="71" t="s">
        <v>104</v>
      </c>
      <c r="C20" s="411" t="s">
        <v>99</v>
      </c>
      <c r="D20" s="631">
        <f>+NOTAS!F176</f>
        <v>828231351</v>
      </c>
      <c r="E20" s="631">
        <v>683355456</v>
      </c>
      <c r="F20" s="72"/>
      <c r="G20" s="561" t="s">
        <v>105</v>
      </c>
      <c r="H20" s="425" t="s">
        <v>106</v>
      </c>
      <c r="I20" s="396">
        <f>+NOTAS!J359</f>
        <v>0</v>
      </c>
      <c r="J20" s="513">
        <v>0</v>
      </c>
      <c r="K20" s="72"/>
    </row>
    <row r="21" spans="2:11">
      <c r="B21" s="71"/>
      <c r="C21" s="413"/>
      <c r="D21" s="399">
        <f>SUM(D18:D20)</f>
        <v>829731351</v>
      </c>
      <c r="E21" s="633">
        <f>SUM(E18:E20)</f>
        <v>684855456</v>
      </c>
      <c r="F21" s="72"/>
      <c r="G21" s="560" t="s">
        <v>107</v>
      </c>
      <c r="H21" s="425" t="s">
        <v>108</v>
      </c>
      <c r="I21" s="396">
        <v>0</v>
      </c>
      <c r="J21" s="513">
        <v>0</v>
      </c>
    </row>
    <row r="22" spans="2:11">
      <c r="B22" s="71"/>
      <c r="C22" s="413"/>
      <c r="D22" s="571"/>
      <c r="E22" s="634"/>
      <c r="F22" s="72"/>
      <c r="G22" s="560" t="s">
        <v>109</v>
      </c>
      <c r="H22" s="425" t="s">
        <v>110</v>
      </c>
      <c r="I22" s="396">
        <v>0</v>
      </c>
      <c r="J22" s="513">
        <v>0</v>
      </c>
    </row>
    <row r="23" spans="2:11">
      <c r="B23" s="70" t="s">
        <v>111</v>
      </c>
      <c r="C23" s="414"/>
      <c r="D23" s="571"/>
      <c r="E23" s="635"/>
      <c r="F23" s="72"/>
      <c r="G23" s="69"/>
      <c r="H23" s="411"/>
      <c r="I23" s="389">
        <f>SUM(I18:I22)</f>
        <v>484137030</v>
      </c>
      <c r="J23" s="514">
        <f>SUM(J18:J22)</f>
        <v>2910562</v>
      </c>
    </row>
    <row r="24" spans="2:11">
      <c r="B24" s="71" t="s">
        <v>112</v>
      </c>
      <c r="C24" s="411" t="s">
        <v>113</v>
      </c>
      <c r="D24" s="636">
        <f>+NOTAS!G191</f>
        <v>0</v>
      </c>
      <c r="E24" s="637">
        <v>654222668</v>
      </c>
      <c r="F24" s="73"/>
      <c r="G24" s="559" t="s">
        <v>114</v>
      </c>
      <c r="H24" s="423"/>
      <c r="I24" s="395"/>
      <c r="J24" s="512"/>
    </row>
    <row r="25" spans="2:11">
      <c r="B25" s="71"/>
      <c r="C25" s="413"/>
      <c r="D25" s="399">
        <f>+D24</f>
        <v>0</v>
      </c>
      <c r="E25" s="633">
        <f>+E24</f>
        <v>654222668</v>
      </c>
      <c r="F25" s="73"/>
      <c r="G25" s="560" t="s">
        <v>115</v>
      </c>
      <c r="H25" s="425" t="s">
        <v>116</v>
      </c>
      <c r="I25" s="396">
        <v>0</v>
      </c>
      <c r="J25" s="513">
        <v>0</v>
      </c>
    </row>
    <row r="26" spans="2:11">
      <c r="B26" s="70" t="s">
        <v>117</v>
      </c>
      <c r="C26" s="414"/>
      <c r="D26" s="571"/>
      <c r="E26" s="638"/>
      <c r="F26" s="73"/>
      <c r="G26" s="560" t="s">
        <v>118</v>
      </c>
      <c r="H26" s="425" t="s">
        <v>116</v>
      </c>
      <c r="I26" s="396">
        <v>0</v>
      </c>
      <c r="J26" s="513">
        <v>0</v>
      </c>
    </row>
    <row r="27" spans="2:11">
      <c r="B27" s="71" t="s">
        <v>119</v>
      </c>
      <c r="C27" s="411" t="s">
        <v>120</v>
      </c>
      <c r="D27" s="631">
        <f>+NOTAS!E230</f>
        <v>155721536</v>
      </c>
      <c r="E27" s="635">
        <v>148988730</v>
      </c>
      <c r="F27" s="73"/>
      <c r="G27" s="560" t="s">
        <v>121</v>
      </c>
      <c r="H27" s="425" t="s">
        <v>116</v>
      </c>
      <c r="I27" s="396">
        <v>0</v>
      </c>
      <c r="J27" s="513">
        <v>0</v>
      </c>
    </row>
    <row r="28" spans="2:11">
      <c r="B28" s="71" t="s">
        <v>122</v>
      </c>
      <c r="C28" s="411"/>
      <c r="D28" s="571">
        <v>0</v>
      </c>
      <c r="E28" s="635">
        <v>0</v>
      </c>
      <c r="F28" s="73"/>
      <c r="G28" s="560"/>
      <c r="H28" s="424"/>
      <c r="I28" s="404">
        <v>0</v>
      </c>
      <c r="J28" s="515">
        <v>0</v>
      </c>
    </row>
    <row r="29" spans="2:11">
      <c r="B29" s="71" t="s">
        <v>123</v>
      </c>
      <c r="C29" s="411" t="s">
        <v>120</v>
      </c>
      <c r="D29" s="571">
        <f>+NOTAS!E239</f>
        <v>32739826</v>
      </c>
      <c r="E29" s="635">
        <v>805148</v>
      </c>
      <c r="F29" s="73"/>
      <c r="G29" s="562" t="s">
        <v>124</v>
      </c>
      <c r="H29" s="426"/>
      <c r="I29" s="405"/>
      <c r="J29" s="516"/>
    </row>
    <row r="30" spans="2:11">
      <c r="B30" s="71" t="s">
        <v>125</v>
      </c>
      <c r="C30" s="411"/>
      <c r="D30" s="571">
        <v>0</v>
      </c>
      <c r="E30" s="635">
        <v>0</v>
      </c>
      <c r="F30" s="73"/>
      <c r="G30" s="560" t="s">
        <v>126</v>
      </c>
      <c r="H30" s="425" t="s">
        <v>127</v>
      </c>
      <c r="I30" s="400">
        <f>+NOTAS!E331</f>
        <v>15211482</v>
      </c>
      <c r="J30" s="517">
        <v>15211482</v>
      </c>
    </row>
    <row r="31" spans="2:11">
      <c r="B31" s="792" t="s">
        <v>128</v>
      </c>
      <c r="C31" s="415"/>
      <c r="D31" s="794">
        <f>+NOTAS!G385</f>
        <v>237003032</v>
      </c>
      <c r="E31" s="795">
        <v>239977669</v>
      </c>
      <c r="F31" s="73"/>
      <c r="G31" s="560" t="s">
        <v>129</v>
      </c>
      <c r="H31" s="425" t="s">
        <v>127</v>
      </c>
      <c r="I31" s="400">
        <f>+NOTAS!E330</f>
        <v>23379887</v>
      </c>
      <c r="J31" s="517">
        <v>17460544</v>
      </c>
    </row>
    <row r="32" spans="2:11">
      <c r="B32" s="793"/>
      <c r="C32" s="411" t="s">
        <v>130</v>
      </c>
      <c r="D32" s="794"/>
      <c r="E32" s="795"/>
      <c r="F32" s="73"/>
      <c r="G32" s="560" t="s">
        <v>131</v>
      </c>
      <c r="H32" s="425" t="s">
        <v>127</v>
      </c>
      <c r="I32" s="400">
        <f>+NOTAS!E328</f>
        <v>0</v>
      </c>
      <c r="J32" s="517">
        <v>0</v>
      </c>
    </row>
    <row r="33" spans="2:11">
      <c r="B33" s="71" t="s">
        <v>132</v>
      </c>
      <c r="C33" s="413"/>
      <c r="D33" s="571">
        <v>0</v>
      </c>
      <c r="E33" s="635">
        <v>0</v>
      </c>
      <c r="F33" s="73"/>
      <c r="G33" s="560" t="s">
        <v>133</v>
      </c>
      <c r="H33" s="425" t="s">
        <v>127</v>
      </c>
      <c r="I33" s="400">
        <f>+NOTAS!E329</f>
        <v>0</v>
      </c>
      <c r="J33" s="517">
        <v>0</v>
      </c>
    </row>
    <row r="34" spans="2:11">
      <c r="B34" s="71" t="s">
        <v>134</v>
      </c>
      <c r="C34" s="413"/>
      <c r="D34" s="571">
        <v>0</v>
      </c>
      <c r="E34" s="635">
        <v>0</v>
      </c>
      <c r="F34" s="73"/>
      <c r="G34" s="560" t="s">
        <v>135</v>
      </c>
      <c r="H34" s="425" t="s">
        <v>127</v>
      </c>
      <c r="I34" s="400">
        <f>+NOTAS!E327</f>
        <v>11432964</v>
      </c>
      <c r="J34" s="517">
        <v>10163876</v>
      </c>
    </row>
    <row r="35" spans="2:11">
      <c r="B35" s="71" t="s">
        <v>136</v>
      </c>
      <c r="C35" s="413"/>
      <c r="D35" s="571"/>
      <c r="E35" s="635"/>
      <c r="F35" s="73"/>
      <c r="G35" s="560"/>
      <c r="H35" s="425"/>
      <c r="I35" s="389">
        <f>SUM(I30:I34)</f>
        <v>50024333</v>
      </c>
      <c r="J35" s="523">
        <f>SUM(J30:J34)</f>
        <v>42835902</v>
      </c>
    </row>
    <row r="36" spans="2:11">
      <c r="B36" s="71"/>
      <c r="C36" s="413"/>
      <c r="D36" s="571"/>
      <c r="E36" s="639"/>
      <c r="F36" s="73"/>
      <c r="G36" s="562" t="s">
        <v>137</v>
      </c>
      <c r="H36" s="426"/>
      <c r="I36" s="563"/>
      <c r="J36" s="518"/>
    </row>
    <row r="37" spans="2:11">
      <c r="B37" s="69"/>
      <c r="C37" s="411"/>
      <c r="D37" s="399">
        <f>SUM(D27:D36)</f>
        <v>425464394</v>
      </c>
      <c r="E37" s="633">
        <f>SUM(E27:E36)</f>
        <v>389771547</v>
      </c>
      <c r="F37" s="73"/>
      <c r="G37" s="560" t="s">
        <v>138</v>
      </c>
      <c r="H37" s="424"/>
      <c r="I37" s="563">
        <v>0</v>
      </c>
      <c r="J37" s="517">
        <v>0</v>
      </c>
    </row>
    <row r="38" spans="2:11">
      <c r="B38" s="71"/>
      <c r="C38" s="413"/>
      <c r="D38" s="563"/>
      <c r="E38" s="497"/>
      <c r="F38" s="257"/>
      <c r="G38" s="560" t="s">
        <v>139</v>
      </c>
      <c r="H38" s="424"/>
      <c r="I38" s="563">
        <v>0</v>
      </c>
      <c r="J38" s="517">
        <v>0</v>
      </c>
    </row>
    <row r="39" spans="2:11">
      <c r="B39" s="71"/>
      <c r="C39" s="413"/>
      <c r="D39" s="563"/>
      <c r="E39" s="464"/>
      <c r="F39" s="257"/>
      <c r="G39" s="560" t="s">
        <v>140</v>
      </c>
      <c r="H39" s="425" t="s">
        <v>141</v>
      </c>
      <c r="I39" s="563">
        <v>0</v>
      </c>
      <c r="J39" s="517">
        <v>0</v>
      </c>
    </row>
    <row r="40" spans="2:11">
      <c r="B40" s="71"/>
      <c r="C40" s="413"/>
      <c r="D40" s="563"/>
      <c r="E40" s="464"/>
      <c r="F40" s="257"/>
      <c r="G40" s="560"/>
      <c r="H40" s="424"/>
      <c r="I40" s="389">
        <f>+I39</f>
        <v>0</v>
      </c>
      <c r="J40" s="514">
        <f>+J39</f>
        <v>0</v>
      </c>
    </row>
    <row r="41" spans="2:11">
      <c r="B41" s="70" t="s">
        <v>142</v>
      </c>
      <c r="C41" s="414"/>
      <c r="D41" s="563"/>
      <c r="E41" s="498"/>
      <c r="F41" s="257"/>
      <c r="G41" s="564" t="s">
        <v>143</v>
      </c>
      <c r="H41" s="424"/>
      <c r="I41" s="389">
        <f>+I35+I23</f>
        <v>534161363</v>
      </c>
      <c r="J41" s="523">
        <f>+J35+J23</f>
        <v>45746464</v>
      </c>
    </row>
    <row r="42" spans="2:11">
      <c r="B42" s="71" t="s">
        <v>144</v>
      </c>
      <c r="C42" s="411" t="s">
        <v>145</v>
      </c>
      <c r="D42" s="563">
        <f>+NOTAS!E295</f>
        <v>19500000</v>
      </c>
      <c r="E42" s="256">
        <v>2000000</v>
      </c>
      <c r="F42" s="257"/>
      <c r="G42" s="69"/>
      <c r="H42" s="411"/>
      <c r="J42" s="549"/>
    </row>
    <row r="43" spans="2:11">
      <c r="B43" s="71"/>
      <c r="C43" s="413"/>
      <c r="D43" s="389">
        <f>+D42</f>
        <v>19500000</v>
      </c>
      <c r="E43" s="467">
        <f>+E42</f>
        <v>2000000</v>
      </c>
      <c r="F43" s="257"/>
      <c r="G43" s="392" t="s">
        <v>146</v>
      </c>
      <c r="H43" s="424"/>
      <c r="I43" s="406"/>
      <c r="J43" s="519"/>
    </row>
    <row r="44" spans="2:11">
      <c r="B44" s="392" t="s">
        <v>147</v>
      </c>
      <c r="C44" s="413"/>
      <c r="D44" s="389">
        <f>+D21+D25+D37+D43</f>
        <v>1274695745</v>
      </c>
      <c r="E44" s="467">
        <f>+E21+E25+E37+E43</f>
        <v>1730849671</v>
      </c>
      <c r="F44" s="257"/>
      <c r="G44" s="69"/>
      <c r="H44" s="411"/>
      <c r="I44" s="497"/>
      <c r="J44" s="549"/>
      <c r="K44" s="9"/>
    </row>
    <row r="45" spans="2:11">
      <c r="B45" s="69"/>
      <c r="C45" s="413"/>
      <c r="D45" s="74"/>
      <c r="E45" s="499"/>
      <c r="F45" s="257"/>
      <c r="G45" s="559" t="s">
        <v>148</v>
      </c>
      <c r="H45" s="426"/>
      <c r="I45" s="464"/>
      <c r="J45" s="573"/>
    </row>
    <row r="46" spans="2:11">
      <c r="B46" s="392" t="s">
        <v>149</v>
      </c>
      <c r="C46" s="413"/>
      <c r="D46" s="397"/>
      <c r="E46" s="470"/>
      <c r="F46" s="258"/>
      <c r="G46" s="560" t="s">
        <v>150</v>
      </c>
      <c r="H46" s="424"/>
      <c r="I46" s="464">
        <v>0</v>
      </c>
      <c r="J46" s="516">
        <v>0</v>
      </c>
    </row>
    <row r="47" spans="2:11">
      <c r="B47" s="69"/>
      <c r="C47" s="413"/>
      <c r="D47" s="398"/>
      <c r="E47" s="500"/>
      <c r="F47" s="258"/>
      <c r="G47" s="560" t="s">
        <v>151</v>
      </c>
      <c r="H47" s="424"/>
      <c r="I47" s="464">
        <v>0</v>
      </c>
      <c r="J47" s="516">
        <v>0</v>
      </c>
    </row>
    <row r="48" spans="2:11">
      <c r="B48" s="70" t="s">
        <v>152</v>
      </c>
      <c r="C48" s="414"/>
      <c r="D48" s="563"/>
      <c r="E48" s="256"/>
      <c r="F48" s="258"/>
      <c r="G48" s="560" t="s">
        <v>153</v>
      </c>
      <c r="H48" s="424"/>
      <c r="I48" s="464">
        <v>0</v>
      </c>
      <c r="J48" s="516">
        <v>0</v>
      </c>
    </row>
    <row r="49" spans="2:10">
      <c r="B49" s="71" t="s">
        <v>154</v>
      </c>
      <c r="C49" s="411"/>
      <c r="D49" s="563">
        <v>0</v>
      </c>
      <c r="E49" s="256">
        <v>0</v>
      </c>
      <c r="F49" s="258"/>
      <c r="G49" s="560" t="s">
        <v>155</v>
      </c>
      <c r="H49" s="424"/>
      <c r="I49" s="464">
        <v>0</v>
      </c>
      <c r="J49" s="516">
        <v>0</v>
      </c>
    </row>
    <row r="50" spans="2:10">
      <c r="B50" s="352" t="s">
        <v>156</v>
      </c>
      <c r="C50" s="416" t="s">
        <v>113</v>
      </c>
      <c r="D50" s="571">
        <f>+NOTAS!G199+NOTAS!G206+NOTAS!G209+NOTAS!G212</f>
        <v>2865225506</v>
      </c>
      <c r="E50" s="256">
        <v>2743840493</v>
      </c>
      <c r="F50" s="258"/>
      <c r="G50" s="560" t="s">
        <v>157</v>
      </c>
      <c r="H50" s="425" t="s">
        <v>106</v>
      </c>
      <c r="I50" s="464">
        <v>0</v>
      </c>
      <c r="J50" s="516">
        <v>0</v>
      </c>
    </row>
    <row r="51" spans="2:10">
      <c r="B51" s="352" t="s">
        <v>158</v>
      </c>
      <c r="C51" s="416" t="s">
        <v>113</v>
      </c>
      <c r="D51" s="571">
        <f>+NOTAS!F223</f>
        <v>1560000000</v>
      </c>
      <c r="E51" s="256">
        <v>1560000000</v>
      </c>
      <c r="F51" s="258"/>
      <c r="G51" s="560" t="s">
        <v>159</v>
      </c>
      <c r="H51" s="425" t="s">
        <v>103</v>
      </c>
      <c r="I51" s="465">
        <v>0</v>
      </c>
      <c r="J51" s="516">
        <v>0</v>
      </c>
    </row>
    <row r="52" spans="2:10">
      <c r="B52" s="352" t="s">
        <v>160</v>
      </c>
      <c r="C52" s="417"/>
      <c r="D52" s="572"/>
      <c r="E52" s="258"/>
      <c r="F52" s="258"/>
      <c r="G52" s="560"/>
      <c r="H52" s="424"/>
      <c r="I52" s="408">
        <v>0</v>
      </c>
      <c r="J52" s="521">
        <v>0</v>
      </c>
    </row>
    <row r="53" spans="2:10">
      <c r="B53" s="352"/>
      <c r="C53" s="417"/>
      <c r="D53" s="399">
        <f>+D50+D51</f>
        <v>4425225506</v>
      </c>
      <c r="E53" s="467">
        <f>+E50+E51</f>
        <v>4303840493</v>
      </c>
      <c r="F53" s="258"/>
      <c r="G53" s="562" t="s">
        <v>114</v>
      </c>
      <c r="H53" s="426"/>
      <c r="I53" s="407"/>
      <c r="J53" s="520"/>
    </row>
    <row r="54" spans="2:10">
      <c r="B54" s="393" t="s">
        <v>161</v>
      </c>
      <c r="C54" s="418"/>
      <c r="D54" s="572"/>
      <c r="E54" s="258"/>
      <c r="F54" s="258"/>
      <c r="G54" s="560" t="s">
        <v>162</v>
      </c>
      <c r="H54" s="424"/>
      <c r="I54" s="563">
        <v>0</v>
      </c>
      <c r="J54" s="517">
        <v>0</v>
      </c>
    </row>
    <row r="55" spans="2:10">
      <c r="B55" s="352" t="s">
        <v>119</v>
      </c>
      <c r="C55" s="417"/>
      <c r="D55" s="572">
        <v>0</v>
      </c>
      <c r="E55" s="258">
        <v>0</v>
      </c>
      <c r="F55" s="258"/>
      <c r="G55" s="560" t="s">
        <v>121</v>
      </c>
      <c r="H55" s="424"/>
      <c r="I55" s="563">
        <v>0</v>
      </c>
      <c r="J55" s="517">
        <v>0</v>
      </c>
    </row>
    <row r="56" spans="2:10">
      <c r="B56" s="352" t="s">
        <v>163</v>
      </c>
      <c r="C56" s="411" t="s">
        <v>120</v>
      </c>
      <c r="D56" s="571">
        <f>+NOTAS!E245</f>
        <v>0</v>
      </c>
      <c r="E56" s="256">
        <v>0</v>
      </c>
      <c r="F56" s="258"/>
      <c r="G56" s="565"/>
      <c r="H56" s="425"/>
      <c r="I56" s="408">
        <v>0</v>
      </c>
      <c r="J56" s="521">
        <v>0</v>
      </c>
    </row>
    <row r="57" spans="2:10">
      <c r="B57" s="352" t="s">
        <v>164</v>
      </c>
      <c r="C57" s="417"/>
      <c r="D57" s="571">
        <v>0</v>
      </c>
      <c r="E57" s="256">
        <v>0</v>
      </c>
      <c r="F57" s="258"/>
      <c r="G57" s="562" t="s">
        <v>165</v>
      </c>
      <c r="H57" s="426"/>
      <c r="I57" s="409"/>
      <c r="J57" s="522"/>
    </row>
    <row r="58" spans="2:10">
      <c r="B58" s="71" t="s">
        <v>125</v>
      </c>
      <c r="C58" s="413"/>
      <c r="D58" s="563">
        <v>0</v>
      </c>
      <c r="E58" s="256">
        <v>0</v>
      </c>
      <c r="F58" s="258"/>
      <c r="G58" s="560" t="s">
        <v>166</v>
      </c>
      <c r="H58" s="424"/>
      <c r="I58" s="563">
        <v>0</v>
      </c>
      <c r="J58" s="517">
        <v>0</v>
      </c>
    </row>
    <row r="59" spans="2:10">
      <c r="B59" s="71" t="s">
        <v>167</v>
      </c>
      <c r="C59" s="413"/>
      <c r="D59" s="563">
        <v>0</v>
      </c>
      <c r="E59" s="256">
        <v>0</v>
      </c>
      <c r="F59" s="258"/>
      <c r="G59" s="71" t="s">
        <v>168</v>
      </c>
      <c r="H59" s="413"/>
      <c r="I59" s="563">
        <v>0</v>
      </c>
      <c r="J59" s="517">
        <v>0</v>
      </c>
    </row>
    <row r="60" spans="2:10">
      <c r="B60" s="71" t="s">
        <v>169</v>
      </c>
      <c r="C60" s="413"/>
      <c r="D60" s="563">
        <v>0</v>
      </c>
      <c r="E60" s="256">
        <v>0</v>
      </c>
      <c r="F60" s="258"/>
      <c r="G60" s="560" t="s">
        <v>170</v>
      </c>
      <c r="H60" s="425" t="s">
        <v>141</v>
      </c>
      <c r="I60" s="563">
        <f>+NOTAS!F373</f>
        <v>0</v>
      </c>
      <c r="J60" s="517">
        <v>0</v>
      </c>
    </row>
    <row r="61" spans="2:10">
      <c r="B61" s="71" t="s">
        <v>132</v>
      </c>
      <c r="C61" s="413"/>
      <c r="D61" s="563">
        <v>0</v>
      </c>
      <c r="E61" s="256">
        <v>0</v>
      </c>
      <c r="F61" s="258"/>
      <c r="G61" s="560"/>
      <c r="H61" s="424"/>
      <c r="I61" s="408">
        <f>+I60</f>
        <v>0</v>
      </c>
      <c r="J61" s="514">
        <f>+J60</f>
        <v>0</v>
      </c>
    </row>
    <row r="62" spans="2:10">
      <c r="B62" s="71" t="s">
        <v>134</v>
      </c>
      <c r="C62" s="413"/>
      <c r="D62" s="563">
        <v>0</v>
      </c>
      <c r="E62" s="256">
        <v>0</v>
      </c>
      <c r="F62" s="258"/>
      <c r="G62" s="76" t="s">
        <v>171</v>
      </c>
      <c r="H62" s="424"/>
      <c r="I62" s="408">
        <f>+I60</f>
        <v>0</v>
      </c>
      <c r="J62" s="514">
        <f>+J60</f>
        <v>0</v>
      </c>
    </row>
    <row r="63" spans="2:10">
      <c r="B63" s="71" t="s">
        <v>172</v>
      </c>
      <c r="C63" s="413"/>
      <c r="D63" s="563">
        <v>0</v>
      </c>
      <c r="E63" s="256">
        <v>0</v>
      </c>
      <c r="F63" s="258"/>
      <c r="G63" s="565"/>
      <c r="H63" s="424"/>
      <c r="I63" s="72"/>
      <c r="J63" s="522"/>
    </row>
    <row r="64" spans="2:10">
      <c r="B64" s="71" t="s">
        <v>136</v>
      </c>
      <c r="C64" s="413"/>
      <c r="D64" s="563">
        <v>0</v>
      </c>
      <c r="E64" s="256">
        <v>0</v>
      </c>
      <c r="F64" s="258"/>
      <c r="G64" s="76" t="s">
        <v>173</v>
      </c>
      <c r="H64" s="424"/>
      <c r="I64" s="389">
        <f>+I41+I62</f>
        <v>534161363</v>
      </c>
      <c r="J64" s="523">
        <f>+J41+J62</f>
        <v>45746464</v>
      </c>
    </row>
    <row r="65" spans="2:11">
      <c r="B65" s="71"/>
      <c r="C65" s="413"/>
      <c r="D65" s="389">
        <f>+D56</f>
        <v>0</v>
      </c>
      <c r="E65" s="467">
        <f>+E56</f>
        <v>0</v>
      </c>
      <c r="F65" s="258"/>
      <c r="G65" s="69"/>
      <c r="H65" s="411"/>
      <c r="I65" s="497"/>
      <c r="J65" s="549"/>
      <c r="K65" s="9"/>
    </row>
    <row r="66" spans="2:11">
      <c r="B66" s="71"/>
      <c r="C66" s="413"/>
      <c r="D66" s="563"/>
      <c r="E66" s="464"/>
      <c r="F66" s="258"/>
      <c r="G66" s="567" t="s">
        <v>174</v>
      </c>
      <c r="H66" s="411"/>
      <c r="I66" s="469"/>
      <c r="J66" s="549"/>
    </row>
    <row r="67" spans="2:11">
      <c r="B67" s="75" t="s">
        <v>175</v>
      </c>
      <c r="C67" s="414"/>
      <c r="D67" s="563"/>
      <c r="E67" s="256"/>
      <c r="F67" s="258"/>
      <c r="G67" s="565"/>
      <c r="H67" s="424"/>
      <c r="I67" s="468"/>
      <c r="J67" s="548"/>
    </row>
    <row r="68" spans="2:11">
      <c r="B68" s="71" t="s">
        <v>175</v>
      </c>
      <c r="C68" s="411" t="s">
        <v>176</v>
      </c>
      <c r="D68" s="563">
        <f>+NOTAS!O267</f>
        <v>155283460</v>
      </c>
      <c r="E68" s="256">
        <v>147296187</v>
      </c>
      <c r="F68" s="258"/>
      <c r="G68" s="562" t="s">
        <v>177</v>
      </c>
      <c r="H68" s="411"/>
      <c r="I68" s="464">
        <v>10000000000</v>
      </c>
      <c r="J68" s="517">
        <v>10000000000</v>
      </c>
    </row>
    <row r="69" spans="2:11">
      <c r="B69" s="71" t="s">
        <v>178</v>
      </c>
      <c r="C69" s="413"/>
      <c r="D69" s="400"/>
      <c r="E69" s="464"/>
      <c r="F69" s="257"/>
      <c r="G69" s="560" t="s">
        <v>179</v>
      </c>
      <c r="H69" s="425"/>
      <c r="I69" s="464">
        <v>-3500000000</v>
      </c>
      <c r="J69" s="517">
        <v>-3500000000</v>
      </c>
    </row>
    <row r="70" spans="2:11">
      <c r="B70" s="71"/>
      <c r="C70" s="413"/>
      <c r="D70" s="389">
        <f>+D68+D69</f>
        <v>155283460</v>
      </c>
      <c r="E70" s="501">
        <f>+E68+E69</f>
        <v>147296187</v>
      </c>
      <c r="F70" s="257"/>
      <c r="G70" s="560" t="s">
        <v>180</v>
      </c>
      <c r="H70" s="426"/>
      <c r="I70" s="467">
        <f>SUM(I68:I69)</f>
        <v>6500000000</v>
      </c>
      <c r="J70" s="523">
        <f>SUM(J68:J69)</f>
        <v>6500000000</v>
      </c>
    </row>
    <row r="71" spans="2:11">
      <c r="B71" s="69"/>
      <c r="C71" s="411"/>
      <c r="D71" s="401"/>
      <c r="E71" s="502"/>
      <c r="F71" s="257"/>
      <c r="G71" s="69"/>
      <c r="H71" s="424"/>
      <c r="I71" s="469"/>
      <c r="J71" s="524"/>
    </row>
    <row r="72" spans="2:11">
      <c r="B72" s="75" t="s">
        <v>181</v>
      </c>
      <c r="C72" s="414"/>
      <c r="D72" s="79"/>
      <c r="E72" s="502"/>
      <c r="F72" s="258"/>
      <c r="G72" s="562" t="s">
        <v>182</v>
      </c>
      <c r="H72" s="424"/>
      <c r="I72" s="254"/>
      <c r="J72" s="524"/>
    </row>
    <row r="73" spans="2:11">
      <c r="B73" s="71" t="s">
        <v>183</v>
      </c>
      <c r="C73" s="411" t="s">
        <v>184</v>
      </c>
      <c r="D73" s="563">
        <f>+NOTAS!H284</f>
        <v>38734903</v>
      </c>
      <c r="E73" s="256">
        <v>38734903</v>
      </c>
      <c r="F73" s="258"/>
      <c r="G73" s="560" t="s">
        <v>185</v>
      </c>
      <c r="H73" s="424"/>
      <c r="I73" s="464">
        <v>50175422</v>
      </c>
      <c r="J73" s="524">
        <v>50175422</v>
      </c>
    </row>
    <row r="74" spans="2:11" hidden="1">
      <c r="B74" s="71" t="s">
        <v>186</v>
      </c>
      <c r="C74" s="413"/>
      <c r="D74" s="80">
        <v>0</v>
      </c>
      <c r="E74" s="503"/>
      <c r="F74" s="258"/>
      <c r="G74" s="69"/>
      <c r="H74" s="424"/>
      <c r="I74" s="254"/>
      <c r="J74" s="524"/>
    </row>
    <row r="75" spans="2:11" hidden="1">
      <c r="B75" s="71" t="s">
        <v>187</v>
      </c>
      <c r="C75" s="413"/>
      <c r="D75" s="80">
        <v>0</v>
      </c>
      <c r="E75" s="503"/>
      <c r="F75" s="258"/>
      <c r="G75" s="562" t="s">
        <v>182</v>
      </c>
      <c r="H75" s="425" t="s">
        <v>188</v>
      </c>
      <c r="I75" s="254"/>
      <c r="J75" s="524"/>
    </row>
    <row r="76" spans="2:11" hidden="1">
      <c r="B76" s="71" t="s">
        <v>189</v>
      </c>
      <c r="C76" s="413"/>
      <c r="D76" s="402"/>
      <c r="E76" s="504"/>
      <c r="F76" s="258"/>
      <c r="G76" s="71" t="s">
        <v>190</v>
      </c>
      <c r="H76" s="424"/>
      <c r="I76" s="464">
        <v>50175422</v>
      </c>
      <c r="J76" s="524"/>
    </row>
    <row r="77" spans="2:11">
      <c r="B77" s="69"/>
      <c r="C77" s="411"/>
      <c r="D77" s="389">
        <f>SUM(D73:D76)</f>
        <v>38734903</v>
      </c>
      <c r="E77" s="501">
        <f>+E73+E76</f>
        <v>38734903</v>
      </c>
      <c r="F77" s="258"/>
      <c r="G77" s="560" t="s">
        <v>191</v>
      </c>
      <c r="H77" s="424"/>
      <c r="I77" s="464">
        <v>660000000</v>
      </c>
      <c r="J77" s="517">
        <v>660000000</v>
      </c>
    </row>
    <row r="78" spans="2:11">
      <c r="B78" s="69" t="s">
        <v>192</v>
      </c>
      <c r="C78" s="411"/>
      <c r="D78" s="72"/>
      <c r="E78" s="256"/>
      <c r="F78" s="258"/>
      <c r="G78" s="69"/>
      <c r="H78" s="411"/>
      <c r="I78" s="467">
        <f>+I73+I77</f>
        <v>710175422</v>
      </c>
      <c r="J78" s="514">
        <f>SUM(J73:J77)</f>
        <v>710175422</v>
      </c>
    </row>
    <row r="79" spans="2:11">
      <c r="B79" s="71" t="s">
        <v>193</v>
      </c>
      <c r="C79" s="411" t="s">
        <v>194</v>
      </c>
      <c r="D79" s="563">
        <v>0</v>
      </c>
      <c r="E79" s="256">
        <v>0</v>
      </c>
      <c r="F79" s="258"/>
      <c r="G79" s="562" t="s">
        <v>195</v>
      </c>
      <c r="H79" s="424"/>
      <c r="I79" s="254"/>
      <c r="J79" s="524"/>
    </row>
    <row r="80" spans="2:11">
      <c r="B80" s="71"/>
      <c r="C80" s="413"/>
      <c r="D80" s="390">
        <f>+D79</f>
        <v>0</v>
      </c>
      <c r="E80" s="77">
        <f>+E79</f>
        <v>0</v>
      </c>
      <c r="F80" s="258"/>
      <c r="G80" s="560" t="s">
        <v>196</v>
      </c>
      <c r="H80" s="424"/>
      <c r="I80" s="464">
        <v>-1035200632</v>
      </c>
      <c r="J80" s="516">
        <v>-729435529</v>
      </c>
    </row>
    <row r="81" spans="2:13">
      <c r="B81" s="69"/>
      <c r="C81" s="411"/>
      <c r="D81" s="79"/>
      <c r="E81" s="503"/>
      <c r="F81" s="258"/>
      <c r="G81" s="560" t="s">
        <v>195</v>
      </c>
      <c r="H81" s="424"/>
      <c r="I81" s="464">
        <v>-815196539</v>
      </c>
      <c r="J81" s="516">
        <v>-305765103</v>
      </c>
    </row>
    <row r="82" spans="2:13">
      <c r="B82" s="69"/>
      <c r="C82" s="466"/>
      <c r="D82" s="470"/>
      <c r="E82" s="505"/>
      <c r="F82" s="72"/>
      <c r="G82" s="560"/>
      <c r="H82" s="424"/>
      <c r="I82" s="467">
        <f>SUM(I80:I81)</f>
        <v>-1850397171</v>
      </c>
      <c r="J82" s="523">
        <f>SUM(J80:J81)</f>
        <v>-1035200632</v>
      </c>
    </row>
    <row r="83" spans="2:13">
      <c r="B83" s="76" t="s">
        <v>197</v>
      </c>
      <c r="C83" s="411"/>
      <c r="D83" s="390">
        <f>+D53+D65+D70+D77+D80</f>
        <v>4619243869</v>
      </c>
      <c r="E83" s="506">
        <f>+E53+E65+E70+E77+E80</f>
        <v>4489871583</v>
      </c>
      <c r="F83" s="258"/>
      <c r="G83" s="76" t="s">
        <v>198</v>
      </c>
      <c r="H83" s="411"/>
      <c r="I83" s="467">
        <f>+I70+I78+I82</f>
        <v>5359778251</v>
      </c>
      <c r="J83" s="514">
        <f>+J70+J78+J82</f>
        <v>6174974790</v>
      </c>
    </row>
    <row r="84" spans="2:13" ht="15" thickBot="1">
      <c r="B84" s="69"/>
      <c r="C84" s="411"/>
      <c r="D84" s="403"/>
      <c r="E84" s="507"/>
      <c r="F84" s="258"/>
      <c r="G84" s="568"/>
      <c r="H84" s="469"/>
      <c r="I84" s="569"/>
      <c r="J84" s="566"/>
    </row>
    <row r="85" spans="2:13" ht="15" thickBot="1">
      <c r="B85" s="78" t="s">
        <v>199</v>
      </c>
      <c r="C85" s="419"/>
      <c r="D85" s="310">
        <f>+D44+D83</f>
        <v>5893939614</v>
      </c>
      <c r="E85" s="280">
        <f>+E44+E83</f>
        <v>6220721254</v>
      </c>
      <c r="F85" s="279"/>
      <c r="G85" s="78" t="s">
        <v>200</v>
      </c>
      <c r="H85" s="419"/>
      <c r="I85" s="280">
        <f>+I83+I64</f>
        <v>5893939614</v>
      </c>
      <c r="J85" s="280">
        <f>+J64+J83</f>
        <v>6220721254</v>
      </c>
      <c r="K85" s="276">
        <f>+D85-I85</f>
        <v>0</v>
      </c>
      <c r="L85" s="276">
        <f>+E85-J85</f>
        <v>0</v>
      </c>
      <c r="M85" s="321"/>
    </row>
    <row r="86" spans="2:13" ht="15" thickBot="1">
      <c r="B86" s="69"/>
      <c r="D86" s="72"/>
      <c r="E86" s="72"/>
      <c r="F86" s="72"/>
      <c r="I86" s="72"/>
      <c r="J86" s="524"/>
    </row>
    <row r="87" spans="2:13" ht="15" thickBot="1">
      <c r="B87" s="78"/>
      <c r="C87" s="420"/>
      <c r="D87" s="280" t="s">
        <v>201</v>
      </c>
      <c r="E87" s="280" t="s">
        <v>202</v>
      </c>
      <c r="F87" s="310"/>
      <c r="G87" s="78"/>
      <c r="H87" s="420"/>
      <c r="I87" s="280" t="s">
        <v>201</v>
      </c>
      <c r="J87" s="280" t="s">
        <v>202</v>
      </c>
    </row>
    <row r="88" spans="2:13">
      <c r="B88" s="322" t="s">
        <v>203</v>
      </c>
      <c r="C88" s="410">
        <v>12</v>
      </c>
      <c r="D88" s="278">
        <f>+NOTAS!E604</f>
        <v>330246465060</v>
      </c>
      <c r="E88" s="278">
        <v>219696019329</v>
      </c>
      <c r="F88" s="278"/>
      <c r="G88" s="277" t="s">
        <v>204</v>
      </c>
      <c r="H88" s="410">
        <v>12</v>
      </c>
      <c r="I88" s="278">
        <f>+NOTAS!E609</f>
        <v>330246465060</v>
      </c>
      <c r="J88" s="525">
        <f>+E88</f>
        <v>219696019329</v>
      </c>
    </row>
    <row r="89" spans="2:13" ht="15" thickBot="1">
      <c r="B89" s="323" t="s">
        <v>205</v>
      </c>
      <c r="C89" s="421"/>
      <c r="D89" s="324">
        <v>0</v>
      </c>
      <c r="E89" s="324">
        <v>0</v>
      </c>
      <c r="F89" s="324"/>
      <c r="G89" s="325" t="s">
        <v>206</v>
      </c>
      <c r="H89" s="427"/>
      <c r="I89" s="324">
        <v>0</v>
      </c>
      <c r="J89" s="526">
        <v>0</v>
      </c>
    </row>
    <row r="90" spans="2:13">
      <c r="D90" s="72"/>
      <c r="E90" s="72"/>
      <c r="F90" s="72"/>
      <c r="I90" s="72"/>
      <c r="J90" s="72"/>
    </row>
    <row r="91" spans="2:13">
      <c r="D91" s="72"/>
      <c r="E91" s="72"/>
      <c r="F91" s="72"/>
      <c r="I91" s="72"/>
      <c r="J91" s="72"/>
    </row>
    <row r="92" spans="2:13">
      <c r="B92" s="253" t="s">
        <v>207</v>
      </c>
      <c r="C92" s="422"/>
      <c r="D92" s="79"/>
      <c r="E92" s="80"/>
      <c r="F92" s="72"/>
      <c r="G92" s="72"/>
      <c r="H92" s="81"/>
      <c r="I92" s="80"/>
      <c r="J92" s="80"/>
    </row>
    <row r="93" spans="2:13">
      <c r="B93" s="81"/>
      <c r="C93" s="81"/>
      <c r="E93" s="82"/>
      <c r="F93" s="82"/>
      <c r="G93" s="228"/>
      <c r="I93" s="699"/>
      <c r="J93" s="699"/>
      <c r="M93" s="65" t="s">
        <v>208</v>
      </c>
    </row>
    <row r="94" spans="2:13">
      <c r="B94" s="72"/>
      <c r="C94" s="81"/>
      <c r="D94" s="72"/>
      <c r="E94" s="72"/>
      <c r="F94" s="228"/>
      <c r="I94" s="699"/>
      <c r="J94" s="699"/>
    </row>
    <row r="95" spans="2:13">
      <c r="B95" s="72"/>
      <c r="C95" s="81"/>
      <c r="E95" s="82"/>
      <c r="F95" s="81"/>
      <c r="J95" s="527"/>
    </row>
    <row r="96" spans="2:13">
      <c r="B96" s="72"/>
      <c r="C96" s="81"/>
      <c r="E96" s="82"/>
      <c r="F96" s="81"/>
      <c r="J96" s="527"/>
    </row>
    <row r="97" spans="1:10">
      <c r="B97" s="247" t="s">
        <v>80</v>
      </c>
      <c r="C97" s="81"/>
      <c r="D97" s="247" t="s">
        <v>81</v>
      </c>
      <c r="E97" s="82"/>
      <c r="F97" s="81"/>
      <c r="G97" s="247" t="s">
        <v>82</v>
      </c>
      <c r="H97" s="699"/>
      <c r="I97" s="699"/>
      <c r="J97" s="699"/>
    </row>
    <row r="98" spans="1:10">
      <c r="B98" s="247" t="s">
        <v>36</v>
      </c>
      <c r="C98" s="81"/>
      <c r="D98" s="247" t="s">
        <v>84</v>
      </c>
      <c r="E98" s="82"/>
      <c r="F98" s="81"/>
      <c r="G98" s="247" t="s">
        <v>44</v>
      </c>
      <c r="H98" s="700"/>
      <c r="I98" s="700"/>
      <c r="J98" s="700"/>
    </row>
    <row r="99" spans="1:10">
      <c r="B99" s="72"/>
      <c r="C99" s="81"/>
      <c r="E99" s="82"/>
      <c r="F99" s="81"/>
      <c r="G99" s="81"/>
      <c r="H99" s="81"/>
      <c r="I99" s="81"/>
      <c r="J99" s="81"/>
    </row>
    <row r="100" spans="1:10">
      <c r="B100" s="72"/>
      <c r="C100" s="81"/>
      <c r="E100" s="82"/>
      <c r="F100" s="81"/>
      <c r="G100" s="81"/>
      <c r="H100" s="81"/>
      <c r="I100" s="81"/>
      <c r="J100" s="81"/>
    </row>
    <row r="101" spans="1:10">
      <c r="A101" s="248"/>
      <c r="B101" s="248"/>
      <c r="C101" s="248"/>
      <c r="D101" s="248"/>
      <c r="E101" s="248"/>
      <c r="F101" s="248"/>
      <c r="G101" s="248"/>
      <c r="H101" s="248"/>
      <c r="I101" s="248"/>
      <c r="J101" s="248"/>
    </row>
    <row r="102" spans="1:10">
      <c r="A102" s="248"/>
      <c r="B102" s="248"/>
      <c r="C102" s="248"/>
      <c r="D102" s="248"/>
      <c r="E102" s="248"/>
      <c r="F102" s="248"/>
      <c r="G102" s="248"/>
      <c r="H102" s="248"/>
      <c r="I102" s="248"/>
      <c r="J102" s="248"/>
    </row>
    <row r="103" spans="1:10">
      <c r="A103" s="248"/>
      <c r="B103" s="248"/>
      <c r="C103" s="248"/>
      <c r="D103" s="248"/>
      <c r="E103" s="248"/>
      <c r="F103" s="248"/>
      <c r="G103" s="248"/>
      <c r="H103" s="248"/>
      <c r="I103" s="248"/>
      <c r="J103" s="248"/>
    </row>
    <row r="104" spans="1:10">
      <c r="B104" s="72"/>
      <c r="C104" s="81"/>
      <c r="D104" s="81"/>
      <c r="E104" s="81"/>
      <c r="F104" s="72"/>
      <c r="G104" s="72"/>
      <c r="H104" s="81"/>
      <c r="I104" s="72"/>
      <c r="J104" s="72"/>
    </row>
    <row r="105" spans="1:10">
      <c r="B105" s="72"/>
      <c r="C105" s="81"/>
      <c r="D105" s="81"/>
      <c r="E105" s="81"/>
      <c r="F105" s="72"/>
      <c r="G105" s="72"/>
      <c r="H105" s="81"/>
      <c r="I105" s="72"/>
      <c r="J105" s="72"/>
    </row>
    <row r="106" spans="1:10" ht="25.5" customHeight="1">
      <c r="B106" s="72"/>
      <c r="C106" s="81"/>
      <c r="D106" s="72"/>
      <c r="E106" s="72"/>
      <c r="F106" s="72"/>
      <c r="G106" s="72"/>
      <c r="H106" s="81"/>
      <c r="I106" s="72"/>
      <c r="J106" s="72"/>
    </row>
    <row r="107" spans="1:10" ht="18.75" customHeight="1">
      <c r="B107" s="72"/>
      <c r="C107" s="81"/>
      <c r="D107" s="72"/>
      <c r="E107" s="72"/>
      <c r="F107" s="72"/>
      <c r="G107" s="72"/>
      <c r="H107" s="81"/>
      <c r="I107" s="72"/>
      <c r="J107" s="72"/>
    </row>
    <row r="108" spans="1:10" ht="18.75" customHeight="1">
      <c r="B108" s="72"/>
      <c r="C108" s="81"/>
      <c r="D108" s="72"/>
      <c r="E108" s="72"/>
      <c r="F108" s="72"/>
      <c r="G108" s="72"/>
      <c r="H108" s="81"/>
      <c r="I108" s="72"/>
      <c r="J108" s="72"/>
    </row>
    <row r="109" spans="1:10">
      <c r="B109" s="72"/>
      <c r="C109" s="81"/>
      <c r="D109" s="72"/>
      <c r="E109" s="72"/>
      <c r="F109" s="72"/>
      <c r="G109" s="72"/>
      <c r="H109" s="81"/>
      <c r="I109" s="72"/>
      <c r="J109" s="72"/>
    </row>
    <row r="110" spans="1:10">
      <c r="B110" s="72"/>
      <c r="C110" s="81"/>
      <c r="D110" s="72"/>
      <c r="E110" s="72"/>
      <c r="F110" s="72"/>
      <c r="G110" s="72"/>
      <c r="H110" s="81"/>
      <c r="I110" s="72"/>
      <c r="J110" s="72"/>
    </row>
    <row r="111" spans="1:10">
      <c r="B111" s="72"/>
      <c r="C111" s="81"/>
      <c r="D111" s="72"/>
      <c r="E111" s="72"/>
      <c r="F111" s="72"/>
      <c r="G111" s="72"/>
      <c r="H111" s="81"/>
      <c r="I111" s="72"/>
      <c r="J111" s="72"/>
    </row>
    <row r="112" spans="1:10">
      <c r="B112" s="72"/>
      <c r="C112" s="81"/>
      <c r="D112" s="72"/>
      <c r="E112" s="72"/>
      <c r="F112" s="72"/>
      <c r="G112" s="72"/>
      <c r="H112" s="81"/>
      <c r="I112" s="72"/>
      <c r="J112" s="72"/>
    </row>
    <row r="113" spans="2:10">
      <c r="B113" s="72"/>
      <c r="C113" s="81"/>
      <c r="D113" s="72"/>
      <c r="E113" s="72"/>
      <c r="F113" s="72"/>
      <c r="G113" s="72"/>
      <c r="H113" s="81"/>
      <c r="I113" s="72"/>
      <c r="J113" s="72"/>
    </row>
    <row r="114" spans="2:10">
      <c r="B114" s="72"/>
      <c r="C114" s="81"/>
      <c r="D114" s="72"/>
      <c r="E114" s="72"/>
      <c r="F114" s="72"/>
      <c r="G114" s="72"/>
      <c r="H114" s="81"/>
      <c r="I114" s="72"/>
      <c r="J114" s="72"/>
    </row>
    <row r="115" spans="2:10">
      <c r="B115" s="72"/>
      <c r="C115" s="81"/>
      <c r="D115" s="72"/>
      <c r="E115" s="72"/>
      <c r="F115" s="72"/>
      <c r="G115" s="72"/>
      <c r="H115" s="81"/>
      <c r="I115" s="72"/>
      <c r="J115" s="72"/>
    </row>
    <row r="116" spans="2:10">
      <c r="B116" s="72"/>
      <c r="C116" s="81"/>
      <c r="D116" s="72"/>
      <c r="E116" s="72"/>
      <c r="F116" s="72"/>
      <c r="G116" s="72"/>
      <c r="H116" s="81"/>
      <c r="I116" s="72"/>
      <c r="J116" s="72"/>
    </row>
    <row r="117" spans="2:10">
      <c r="B117" s="72"/>
      <c r="C117" s="81"/>
      <c r="D117" s="72"/>
      <c r="E117" s="72"/>
      <c r="F117" s="72"/>
      <c r="G117" s="72"/>
      <c r="H117" s="81"/>
      <c r="I117" s="72"/>
      <c r="J117" s="72"/>
    </row>
    <row r="118" spans="2:10">
      <c r="B118" s="72"/>
      <c r="C118" s="81"/>
      <c r="D118" s="72"/>
      <c r="E118" s="72"/>
      <c r="F118" s="72"/>
      <c r="G118" s="72"/>
      <c r="H118" s="81"/>
      <c r="I118" s="72"/>
      <c r="J118" s="72"/>
    </row>
    <row r="119" spans="2:10">
      <c r="B119" s="72"/>
      <c r="C119" s="81"/>
      <c r="D119" s="72"/>
      <c r="E119" s="72"/>
      <c r="F119" s="72"/>
      <c r="G119" s="72"/>
      <c r="H119" s="81"/>
      <c r="I119" s="72"/>
      <c r="J119" s="72"/>
    </row>
    <row r="120" spans="2:10">
      <c r="B120" s="72"/>
      <c r="C120" s="81"/>
      <c r="D120" s="72"/>
      <c r="E120" s="72"/>
      <c r="F120" s="72"/>
      <c r="G120" s="72"/>
      <c r="H120" s="81"/>
      <c r="I120" s="72"/>
      <c r="J120" s="72"/>
    </row>
    <row r="121" spans="2:10">
      <c r="B121" s="72"/>
      <c r="C121" s="81"/>
      <c r="D121" s="72"/>
      <c r="E121" s="72"/>
      <c r="F121" s="72"/>
      <c r="G121" s="72"/>
      <c r="H121" s="81"/>
      <c r="I121" s="72"/>
      <c r="J121" s="72"/>
    </row>
    <row r="122" spans="2:10">
      <c r="B122" s="72"/>
      <c r="C122" s="81"/>
      <c r="D122" s="72"/>
      <c r="E122" s="72"/>
      <c r="F122" s="72"/>
      <c r="G122" s="72"/>
      <c r="H122" s="81"/>
      <c r="I122" s="72"/>
      <c r="J122" s="72"/>
    </row>
    <row r="123" spans="2:10">
      <c r="B123" s="72"/>
      <c r="C123" s="81"/>
      <c r="D123" s="72"/>
      <c r="E123" s="72"/>
      <c r="F123" s="72"/>
      <c r="G123" s="72"/>
      <c r="H123" s="81"/>
      <c r="I123" s="72"/>
      <c r="J123" s="72"/>
    </row>
    <row r="124" spans="2:10">
      <c r="B124" s="72"/>
      <c r="C124" s="81"/>
      <c r="D124" s="72"/>
      <c r="E124" s="72"/>
      <c r="F124" s="72"/>
      <c r="G124" s="72"/>
      <c r="H124" s="81"/>
      <c r="I124" s="72"/>
      <c r="J124" s="72"/>
    </row>
    <row r="125" spans="2:10">
      <c r="B125" s="72"/>
      <c r="C125" s="81"/>
      <c r="D125" s="72"/>
      <c r="E125" s="72"/>
      <c r="F125" s="72"/>
      <c r="G125" s="72"/>
      <c r="H125" s="81"/>
      <c r="I125" s="72"/>
      <c r="J125" s="72"/>
    </row>
    <row r="126" spans="2:10">
      <c r="B126" s="72"/>
      <c r="C126" s="81"/>
      <c r="D126" s="72"/>
      <c r="E126" s="72"/>
      <c r="F126" s="72"/>
      <c r="G126" s="72"/>
      <c r="H126" s="81"/>
      <c r="I126" s="72"/>
      <c r="J126" s="72"/>
    </row>
    <row r="127" spans="2:10">
      <c r="B127" s="72"/>
      <c r="C127" s="81"/>
      <c r="D127" s="72"/>
      <c r="E127" s="72"/>
      <c r="F127" s="72"/>
      <c r="G127" s="72"/>
      <c r="H127" s="81"/>
      <c r="I127" s="72"/>
      <c r="J127" s="72"/>
    </row>
    <row r="128" spans="2:10">
      <c r="B128" s="72"/>
      <c r="C128" s="81"/>
      <c r="D128" s="72"/>
      <c r="E128" s="72"/>
      <c r="F128" s="72"/>
      <c r="G128" s="72"/>
      <c r="H128" s="81"/>
      <c r="I128" s="72"/>
      <c r="J128" s="72"/>
    </row>
    <row r="129" spans="2:10">
      <c r="B129" s="72"/>
      <c r="C129" s="81"/>
      <c r="D129" s="72"/>
      <c r="E129" s="72"/>
      <c r="F129" s="72"/>
      <c r="G129" s="72"/>
      <c r="H129" s="81"/>
      <c r="I129" s="72"/>
      <c r="J129" s="72"/>
    </row>
    <row r="130" spans="2:10">
      <c r="B130" s="72"/>
      <c r="C130" s="81"/>
      <c r="D130" s="72"/>
      <c r="E130" s="72"/>
      <c r="F130" s="72"/>
      <c r="G130" s="72"/>
      <c r="H130" s="81"/>
      <c r="I130" s="72"/>
      <c r="J130" s="72"/>
    </row>
    <row r="131" spans="2:10">
      <c r="B131" s="72"/>
      <c r="C131" s="81"/>
      <c r="D131" s="72"/>
      <c r="E131" s="72"/>
      <c r="F131" s="72"/>
      <c r="G131" s="72"/>
      <c r="H131" s="81"/>
      <c r="I131" s="72"/>
      <c r="J131" s="72"/>
    </row>
    <row r="132" spans="2:10">
      <c r="B132" s="72"/>
      <c r="C132" s="81"/>
      <c r="D132" s="72"/>
      <c r="E132" s="72"/>
      <c r="F132" s="72"/>
      <c r="G132" s="72"/>
      <c r="H132" s="81"/>
      <c r="I132" s="72"/>
      <c r="J132" s="72"/>
    </row>
    <row r="133" spans="2:10">
      <c r="B133" s="72"/>
      <c r="C133" s="81"/>
      <c r="D133" s="72"/>
      <c r="E133" s="72"/>
      <c r="F133" s="72"/>
      <c r="G133" s="72"/>
      <c r="H133" s="81"/>
      <c r="I133" s="72"/>
      <c r="J133" s="72"/>
    </row>
    <row r="134" spans="2:10">
      <c r="B134" s="72"/>
      <c r="C134" s="81"/>
      <c r="D134" s="72"/>
      <c r="E134" s="72"/>
      <c r="F134" s="72"/>
      <c r="G134" s="72"/>
      <c r="H134" s="81"/>
      <c r="I134" s="72"/>
      <c r="J134" s="72"/>
    </row>
    <row r="135" spans="2:10">
      <c r="B135" s="72"/>
      <c r="C135" s="81"/>
      <c r="D135" s="72"/>
      <c r="E135" s="72"/>
      <c r="F135" s="72"/>
      <c r="G135" s="72"/>
      <c r="H135" s="81"/>
      <c r="I135" s="72"/>
      <c r="J135" s="72"/>
    </row>
    <row r="136" spans="2:10">
      <c r="B136" s="72"/>
      <c r="C136" s="81"/>
      <c r="D136" s="72"/>
      <c r="E136" s="72"/>
      <c r="F136" s="72"/>
      <c r="G136" s="72"/>
      <c r="H136" s="81"/>
      <c r="I136" s="72"/>
      <c r="J136" s="72"/>
    </row>
    <row r="137" spans="2:10">
      <c r="B137" s="72"/>
      <c r="C137" s="81"/>
      <c r="D137" s="72"/>
      <c r="E137" s="72"/>
      <c r="F137" s="72"/>
      <c r="G137" s="72"/>
      <c r="H137" s="81"/>
      <c r="I137" s="72"/>
      <c r="J137" s="72"/>
    </row>
    <row r="138" spans="2:10">
      <c r="B138" s="72"/>
      <c r="C138" s="81"/>
      <c r="D138" s="72"/>
      <c r="E138" s="72"/>
      <c r="F138" s="72"/>
      <c r="G138" s="72"/>
      <c r="H138" s="81"/>
      <c r="I138" s="72"/>
      <c r="J138" s="72"/>
    </row>
    <row r="139" spans="2:10">
      <c r="B139" s="72"/>
      <c r="C139" s="81"/>
      <c r="D139" s="72"/>
      <c r="E139" s="72"/>
      <c r="F139" s="72"/>
      <c r="G139" s="72"/>
      <c r="H139" s="81"/>
      <c r="I139" s="72"/>
      <c r="J139" s="72"/>
    </row>
    <row r="140" spans="2:10">
      <c r="B140" s="72"/>
      <c r="C140" s="81"/>
      <c r="D140" s="72"/>
      <c r="E140" s="72"/>
      <c r="F140" s="72"/>
      <c r="G140" s="72"/>
      <c r="H140" s="81"/>
      <c r="I140" s="72"/>
      <c r="J140" s="72"/>
    </row>
    <row r="141" spans="2:10">
      <c r="B141" s="72"/>
      <c r="C141" s="81"/>
      <c r="D141" s="72"/>
      <c r="E141" s="72"/>
      <c r="F141" s="72"/>
      <c r="G141" s="72"/>
      <c r="H141" s="81"/>
      <c r="I141" s="72"/>
      <c r="J141" s="72"/>
    </row>
    <row r="142" spans="2:10">
      <c r="B142" s="72"/>
      <c r="C142" s="81"/>
      <c r="D142" s="72"/>
      <c r="E142" s="72"/>
      <c r="F142" s="72"/>
      <c r="G142" s="72"/>
      <c r="H142" s="81"/>
      <c r="I142" s="72"/>
      <c r="J142" s="72"/>
    </row>
    <row r="143" spans="2:10">
      <c r="B143" s="72"/>
      <c r="C143" s="81"/>
      <c r="D143" s="72"/>
      <c r="E143" s="72"/>
      <c r="F143" s="72"/>
      <c r="G143" s="72"/>
      <c r="H143" s="81"/>
      <c r="I143" s="72"/>
      <c r="J143" s="72"/>
    </row>
    <row r="144" spans="2:10">
      <c r="B144" s="72"/>
      <c r="C144" s="81"/>
      <c r="D144" s="72"/>
      <c r="E144" s="72"/>
      <c r="F144" s="72"/>
      <c r="G144" s="72"/>
      <c r="H144" s="81"/>
      <c r="I144" s="72"/>
      <c r="J144" s="72"/>
    </row>
    <row r="145" spans="2:10">
      <c r="B145" s="72"/>
      <c r="C145" s="81"/>
      <c r="D145" s="72"/>
      <c r="E145" s="72"/>
      <c r="F145" s="72"/>
      <c r="G145" s="72"/>
      <c r="H145" s="81"/>
      <c r="I145" s="72"/>
      <c r="J145" s="72"/>
    </row>
    <row r="146" spans="2:10">
      <c r="B146" s="72"/>
      <c r="C146" s="81"/>
      <c r="D146" s="72"/>
      <c r="E146" s="72"/>
      <c r="F146" s="72"/>
      <c r="G146" s="72"/>
      <c r="H146" s="81"/>
      <c r="I146" s="72"/>
      <c r="J146" s="72"/>
    </row>
    <row r="147" spans="2:10">
      <c r="B147" s="72"/>
      <c r="C147" s="81"/>
      <c r="D147" s="72"/>
      <c r="E147" s="72"/>
      <c r="F147" s="72"/>
      <c r="G147" s="72"/>
      <c r="H147" s="81"/>
      <c r="I147" s="72"/>
      <c r="J147" s="72"/>
    </row>
    <row r="148" spans="2:10">
      <c r="B148" s="72"/>
      <c r="C148" s="81"/>
      <c r="D148" s="72"/>
      <c r="E148" s="72"/>
      <c r="F148" s="72"/>
      <c r="G148" s="72"/>
      <c r="H148" s="81"/>
      <c r="I148" s="72"/>
      <c r="J148" s="72"/>
    </row>
    <row r="149" spans="2:10">
      <c r="B149" s="72"/>
      <c r="C149" s="81"/>
      <c r="D149" s="72"/>
      <c r="E149" s="72"/>
      <c r="F149" s="72"/>
      <c r="G149" s="72"/>
      <c r="H149" s="81"/>
      <c r="I149" s="72"/>
      <c r="J149" s="72"/>
    </row>
    <row r="150" spans="2:10">
      <c r="B150" s="72"/>
      <c r="C150" s="81"/>
      <c r="D150" s="72"/>
      <c r="E150" s="72"/>
      <c r="F150" s="72"/>
      <c r="G150" s="72"/>
      <c r="H150" s="81"/>
      <c r="I150" s="72"/>
      <c r="J150" s="72"/>
    </row>
    <row r="151" spans="2:10">
      <c r="B151" s="72"/>
      <c r="C151" s="81"/>
      <c r="D151" s="72"/>
      <c r="E151" s="72"/>
      <c r="F151" s="72"/>
      <c r="G151" s="72"/>
      <c r="H151" s="81"/>
      <c r="I151" s="72"/>
      <c r="J151" s="72"/>
    </row>
    <row r="152" spans="2:10">
      <c r="B152" s="72"/>
      <c r="C152" s="81"/>
      <c r="D152" s="72"/>
      <c r="E152" s="72"/>
      <c r="F152" s="72"/>
      <c r="G152" s="72"/>
      <c r="H152" s="81"/>
      <c r="I152" s="72"/>
      <c r="J152" s="72"/>
    </row>
    <row r="153" spans="2:10">
      <c r="B153" s="72"/>
      <c r="C153" s="81"/>
      <c r="D153" s="72"/>
      <c r="E153" s="72"/>
      <c r="F153" s="72"/>
      <c r="G153" s="72"/>
      <c r="H153" s="81"/>
      <c r="I153" s="72"/>
      <c r="J153" s="72"/>
    </row>
    <row r="154" spans="2:10">
      <c r="B154" s="72"/>
      <c r="C154" s="81"/>
      <c r="D154" s="72"/>
      <c r="E154" s="72"/>
      <c r="F154" s="72"/>
      <c r="G154" s="72"/>
      <c r="H154" s="81"/>
      <c r="I154" s="72"/>
      <c r="J154" s="72"/>
    </row>
    <row r="155" spans="2:10">
      <c r="B155" s="72"/>
      <c r="C155" s="81"/>
      <c r="D155" s="72"/>
      <c r="E155" s="72"/>
      <c r="F155" s="72"/>
      <c r="G155" s="72"/>
      <c r="H155" s="81"/>
      <c r="I155" s="72"/>
      <c r="J155" s="72"/>
    </row>
    <row r="156" spans="2:10">
      <c r="B156" s="72"/>
      <c r="C156" s="81"/>
      <c r="D156" s="72"/>
      <c r="E156" s="72"/>
      <c r="F156" s="72"/>
      <c r="G156" s="72"/>
      <c r="H156" s="81"/>
      <c r="I156" s="72"/>
      <c r="J156" s="72"/>
    </row>
    <row r="157" spans="2:10">
      <c r="B157" s="72"/>
      <c r="C157" s="81"/>
      <c r="D157" s="72"/>
      <c r="E157" s="72"/>
      <c r="F157" s="72"/>
      <c r="G157" s="72"/>
      <c r="H157" s="81"/>
      <c r="I157" s="72"/>
      <c r="J157" s="72"/>
    </row>
    <row r="158" spans="2:10">
      <c r="B158" s="72"/>
      <c r="C158" s="81"/>
      <c r="D158" s="72"/>
      <c r="E158" s="72"/>
      <c r="F158" s="72"/>
      <c r="G158" s="72"/>
      <c r="H158" s="81"/>
      <c r="I158" s="72"/>
      <c r="J158" s="72"/>
    </row>
    <row r="159" spans="2:10">
      <c r="B159" s="72"/>
      <c r="C159" s="81"/>
      <c r="D159" s="72"/>
      <c r="E159" s="72"/>
      <c r="F159" s="72"/>
      <c r="G159" s="72"/>
      <c r="H159" s="81"/>
      <c r="I159" s="72"/>
      <c r="J159" s="72"/>
    </row>
    <row r="160" spans="2:10">
      <c r="B160" s="72"/>
      <c r="C160" s="81"/>
      <c r="D160" s="72"/>
      <c r="E160" s="72"/>
      <c r="F160" s="72"/>
      <c r="G160" s="72"/>
      <c r="H160" s="81"/>
      <c r="I160" s="72"/>
      <c r="J160" s="72"/>
    </row>
    <row r="161" spans="2:10">
      <c r="B161" s="72"/>
      <c r="C161" s="81"/>
      <c r="D161" s="72"/>
      <c r="E161" s="72"/>
      <c r="F161" s="72"/>
      <c r="G161" s="72"/>
      <c r="H161" s="81"/>
      <c r="I161" s="72"/>
      <c r="J161" s="72"/>
    </row>
    <row r="162" spans="2:10">
      <c r="B162" s="72"/>
      <c r="C162" s="81"/>
      <c r="D162" s="72"/>
      <c r="E162" s="72"/>
      <c r="F162" s="72"/>
      <c r="G162" s="72"/>
      <c r="H162" s="81"/>
      <c r="I162" s="72"/>
      <c r="J162" s="72"/>
    </row>
    <row r="163" spans="2:10">
      <c r="B163" s="72"/>
      <c r="C163" s="81"/>
      <c r="D163" s="72"/>
      <c r="E163" s="72"/>
      <c r="F163" s="72"/>
      <c r="G163" s="72"/>
      <c r="H163" s="81"/>
      <c r="I163" s="72"/>
      <c r="J163" s="72"/>
    </row>
    <row r="164" spans="2:10">
      <c r="B164" s="72"/>
      <c r="C164" s="81"/>
      <c r="D164" s="72"/>
      <c r="E164" s="72"/>
      <c r="F164" s="72"/>
      <c r="G164" s="72"/>
      <c r="H164" s="81"/>
      <c r="I164" s="72"/>
      <c r="J164" s="72"/>
    </row>
    <row r="165" spans="2:10">
      <c r="B165" s="72"/>
      <c r="C165" s="81"/>
      <c r="D165" s="72"/>
      <c r="E165" s="72"/>
      <c r="F165" s="72"/>
      <c r="G165" s="72"/>
      <c r="H165" s="81"/>
      <c r="I165" s="72"/>
      <c r="J165" s="72"/>
    </row>
    <row r="166" spans="2:10">
      <c r="B166" s="72"/>
      <c r="C166" s="81"/>
      <c r="D166" s="72"/>
      <c r="E166" s="72"/>
      <c r="F166" s="72"/>
      <c r="G166" s="72"/>
      <c r="H166" s="81"/>
      <c r="I166" s="72"/>
      <c r="J166" s="72"/>
    </row>
    <row r="167" spans="2:10">
      <c r="B167" s="72"/>
      <c r="C167" s="81"/>
      <c r="D167" s="72"/>
      <c r="E167" s="72"/>
      <c r="F167" s="72"/>
      <c r="G167" s="72"/>
      <c r="H167" s="81"/>
      <c r="I167" s="72"/>
      <c r="J167" s="72"/>
    </row>
    <row r="168" spans="2:10">
      <c r="B168" s="72"/>
      <c r="C168" s="81"/>
      <c r="D168" s="72"/>
      <c r="E168" s="72"/>
      <c r="F168" s="72"/>
      <c r="G168" s="72"/>
      <c r="H168" s="81"/>
      <c r="I168" s="72"/>
      <c r="J168" s="72"/>
    </row>
    <row r="169" spans="2:10">
      <c r="B169" s="72"/>
      <c r="C169" s="81"/>
      <c r="D169" s="72"/>
      <c r="E169" s="72"/>
      <c r="F169" s="72"/>
      <c r="G169" s="72"/>
      <c r="H169" s="81"/>
      <c r="I169" s="72"/>
      <c r="J169" s="72"/>
    </row>
    <row r="170" spans="2:10">
      <c r="B170" s="72"/>
      <c r="C170" s="81"/>
      <c r="D170" s="72"/>
      <c r="E170" s="72"/>
      <c r="F170" s="72"/>
      <c r="G170" s="72"/>
      <c r="H170" s="81"/>
      <c r="I170" s="72"/>
      <c r="J170" s="72"/>
    </row>
    <row r="171" spans="2:10">
      <c r="B171" s="72"/>
      <c r="C171" s="81"/>
      <c r="D171" s="72"/>
      <c r="E171" s="72"/>
      <c r="F171" s="72"/>
      <c r="G171" s="72"/>
      <c r="H171" s="81"/>
      <c r="I171" s="72"/>
      <c r="J171" s="72"/>
    </row>
    <row r="172" spans="2:10">
      <c r="B172" s="72"/>
      <c r="C172" s="81"/>
      <c r="D172" s="72"/>
      <c r="E172" s="72"/>
      <c r="F172" s="72"/>
      <c r="G172" s="72"/>
      <c r="H172" s="81"/>
      <c r="I172" s="72"/>
      <c r="J172" s="72"/>
    </row>
    <row r="173" spans="2:10">
      <c r="B173" s="72"/>
      <c r="C173" s="81"/>
      <c r="D173" s="72"/>
      <c r="E173" s="72"/>
      <c r="F173" s="72"/>
      <c r="G173" s="72"/>
      <c r="H173" s="81"/>
      <c r="I173" s="72"/>
      <c r="J173" s="72"/>
    </row>
    <row r="174" spans="2:10">
      <c r="B174" s="72"/>
      <c r="C174" s="81"/>
      <c r="D174" s="72"/>
      <c r="E174" s="72"/>
      <c r="F174" s="72"/>
      <c r="G174" s="72"/>
      <c r="H174" s="81"/>
      <c r="I174" s="72"/>
      <c r="J174" s="72"/>
    </row>
    <row r="175" spans="2:10">
      <c r="B175" s="72"/>
      <c r="C175" s="81"/>
      <c r="D175" s="72"/>
      <c r="E175" s="72"/>
      <c r="F175" s="72"/>
      <c r="G175" s="72"/>
      <c r="H175" s="81"/>
      <c r="I175" s="72"/>
      <c r="J175" s="72"/>
    </row>
    <row r="176" spans="2:10">
      <c r="B176" s="72"/>
      <c r="C176" s="81"/>
      <c r="D176" s="72"/>
      <c r="E176" s="72"/>
      <c r="F176" s="72"/>
      <c r="G176" s="72"/>
      <c r="H176" s="81"/>
      <c r="I176" s="72"/>
      <c r="J176" s="72"/>
    </row>
    <row r="177" spans="2:10">
      <c r="B177" s="72"/>
      <c r="C177" s="81"/>
      <c r="D177" s="72"/>
      <c r="E177" s="72"/>
      <c r="F177" s="72"/>
      <c r="G177" s="72"/>
      <c r="H177" s="81"/>
      <c r="I177" s="72"/>
      <c r="J177" s="72"/>
    </row>
    <row r="178" spans="2:10">
      <c r="B178" s="72"/>
      <c r="C178" s="81"/>
      <c r="D178" s="72"/>
      <c r="E178" s="72"/>
      <c r="F178" s="72"/>
      <c r="G178" s="72"/>
      <c r="H178" s="81"/>
      <c r="I178" s="72"/>
      <c r="J178" s="72"/>
    </row>
    <row r="179" spans="2:10">
      <c r="B179" s="72"/>
      <c r="C179" s="81"/>
      <c r="D179" s="72"/>
      <c r="E179" s="72"/>
      <c r="F179" s="72"/>
      <c r="G179" s="72"/>
      <c r="H179" s="81"/>
      <c r="I179" s="72"/>
      <c r="J179" s="72"/>
    </row>
    <row r="180" spans="2:10">
      <c r="B180" s="72"/>
      <c r="C180" s="81"/>
      <c r="D180" s="72"/>
      <c r="E180" s="72"/>
      <c r="F180" s="72"/>
      <c r="G180" s="72"/>
      <c r="H180" s="81"/>
      <c r="I180" s="72"/>
      <c r="J180" s="72"/>
    </row>
    <row r="181" spans="2:10">
      <c r="B181" s="72"/>
      <c r="C181" s="81"/>
      <c r="D181" s="72"/>
      <c r="E181" s="72"/>
      <c r="F181" s="72"/>
      <c r="G181" s="72"/>
      <c r="H181" s="81"/>
      <c r="I181" s="72"/>
      <c r="J181" s="72"/>
    </row>
    <row r="182" spans="2:10">
      <c r="B182" s="72"/>
      <c r="C182" s="81"/>
      <c r="D182" s="72"/>
      <c r="E182" s="72"/>
      <c r="F182" s="72"/>
      <c r="G182" s="72"/>
      <c r="H182" s="81"/>
      <c r="I182" s="72"/>
      <c r="J182" s="72"/>
    </row>
    <row r="183" spans="2:10">
      <c r="B183" s="72"/>
      <c r="C183" s="81"/>
      <c r="D183" s="72"/>
      <c r="E183" s="72"/>
      <c r="F183" s="72"/>
      <c r="G183" s="72"/>
      <c r="H183" s="81"/>
      <c r="I183" s="72"/>
      <c r="J183" s="72"/>
    </row>
    <row r="184" spans="2:10">
      <c r="B184" s="72"/>
      <c r="C184" s="81"/>
      <c r="D184" s="72"/>
      <c r="E184" s="72"/>
      <c r="F184" s="72"/>
      <c r="G184" s="72"/>
      <c r="H184" s="81"/>
      <c r="I184" s="72"/>
      <c r="J184" s="72"/>
    </row>
    <row r="185" spans="2:10">
      <c r="B185" s="72"/>
      <c r="C185" s="81"/>
      <c r="D185" s="72"/>
      <c r="E185" s="72"/>
      <c r="F185" s="72"/>
      <c r="G185" s="72"/>
      <c r="H185" s="81"/>
      <c r="I185" s="72"/>
      <c r="J185" s="72"/>
    </row>
    <row r="186" spans="2:10">
      <c r="B186" s="72"/>
      <c r="C186" s="81"/>
      <c r="D186" s="72"/>
      <c r="E186" s="72"/>
      <c r="F186" s="72"/>
      <c r="G186" s="72"/>
      <c r="H186" s="81"/>
      <c r="I186" s="72"/>
      <c r="J186" s="72"/>
    </row>
    <row r="187" spans="2:10">
      <c r="B187" s="72"/>
      <c r="C187" s="81"/>
      <c r="D187" s="72"/>
      <c r="E187" s="72"/>
      <c r="F187" s="72"/>
      <c r="G187" s="72"/>
      <c r="H187" s="81"/>
      <c r="I187" s="72"/>
      <c r="J187" s="72"/>
    </row>
    <row r="188" spans="2:10">
      <c r="B188" s="72"/>
      <c r="C188" s="81"/>
      <c r="D188" s="72"/>
      <c r="E188" s="72"/>
      <c r="F188" s="72"/>
      <c r="G188" s="72"/>
      <c r="H188" s="81"/>
      <c r="I188" s="72"/>
      <c r="J188" s="72"/>
    </row>
    <row r="189" spans="2:10">
      <c r="B189" s="72"/>
      <c r="C189" s="81"/>
      <c r="D189" s="72"/>
      <c r="E189" s="72"/>
      <c r="F189" s="72"/>
      <c r="G189" s="72"/>
      <c r="H189" s="81"/>
      <c r="I189" s="72"/>
      <c r="J189" s="72"/>
    </row>
    <row r="190" spans="2:10">
      <c r="B190" s="72"/>
      <c r="C190" s="81"/>
      <c r="D190" s="72"/>
      <c r="E190" s="72"/>
      <c r="F190" s="72"/>
      <c r="G190" s="72"/>
      <c r="H190" s="81"/>
      <c r="I190" s="72"/>
      <c r="J190" s="72"/>
    </row>
    <row r="191" spans="2:10">
      <c r="B191" s="72"/>
      <c r="C191" s="81"/>
      <c r="D191" s="72"/>
      <c r="E191" s="72"/>
      <c r="F191" s="72"/>
      <c r="G191" s="72"/>
      <c r="H191" s="81"/>
      <c r="I191" s="72"/>
      <c r="J191" s="72"/>
    </row>
    <row r="192" spans="2:10">
      <c r="B192" s="72"/>
      <c r="C192" s="81"/>
      <c r="D192" s="72"/>
      <c r="E192" s="72"/>
      <c r="F192" s="72"/>
      <c r="G192" s="72"/>
      <c r="H192" s="81"/>
      <c r="I192" s="72"/>
      <c r="J192" s="72"/>
    </row>
    <row r="193" spans="2:10">
      <c r="B193" s="72"/>
      <c r="C193" s="81"/>
      <c r="D193" s="72"/>
      <c r="E193" s="72"/>
      <c r="F193" s="72"/>
      <c r="G193" s="72"/>
      <c r="H193" s="81"/>
      <c r="I193" s="72"/>
      <c r="J193" s="72"/>
    </row>
    <row r="194" spans="2:10">
      <c r="B194" s="72"/>
      <c r="C194" s="81"/>
      <c r="D194" s="72"/>
      <c r="E194" s="72"/>
      <c r="F194" s="72"/>
      <c r="G194" s="72"/>
      <c r="H194" s="81"/>
      <c r="I194" s="72"/>
      <c r="J194" s="72"/>
    </row>
    <row r="195" spans="2:10">
      <c r="B195" s="72"/>
      <c r="C195" s="81"/>
      <c r="D195" s="72"/>
      <c r="E195" s="72"/>
      <c r="F195" s="72"/>
      <c r="G195" s="72"/>
      <c r="H195" s="81"/>
      <c r="I195" s="72"/>
      <c r="J195" s="72"/>
    </row>
    <row r="196" spans="2:10">
      <c r="B196" s="72"/>
      <c r="C196" s="81"/>
      <c r="D196" s="72"/>
      <c r="E196" s="72"/>
      <c r="F196" s="72"/>
      <c r="G196" s="72"/>
      <c r="H196" s="81"/>
      <c r="I196" s="72"/>
      <c r="J196" s="72"/>
    </row>
    <row r="197" spans="2:10">
      <c r="B197" s="72"/>
      <c r="C197" s="81"/>
      <c r="D197" s="72"/>
      <c r="E197" s="72"/>
      <c r="F197" s="72"/>
      <c r="G197" s="72"/>
      <c r="H197" s="81"/>
      <c r="I197" s="72"/>
      <c r="J197" s="72"/>
    </row>
    <row r="198" spans="2:10">
      <c r="B198" s="72"/>
      <c r="C198" s="81"/>
      <c r="D198" s="72"/>
      <c r="E198" s="72"/>
      <c r="F198" s="72"/>
      <c r="G198" s="72"/>
      <c r="H198" s="81"/>
      <c r="I198" s="72"/>
      <c r="J198" s="72"/>
    </row>
    <row r="199" spans="2:10">
      <c r="B199" s="72"/>
      <c r="C199" s="81"/>
      <c r="D199" s="72"/>
      <c r="E199" s="72"/>
      <c r="F199" s="72"/>
      <c r="G199" s="72"/>
      <c r="H199" s="81"/>
      <c r="I199" s="72"/>
      <c r="J199" s="72"/>
    </row>
    <row r="200" spans="2:10">
      <c r="B200" s="72"/>
      <c r="C200" s="81"/>
      <c r="D200" s="72"/>
      <c r="E200" s="72"/>
      <c r="F200" s="72"/>
      <c r="G200" s="72"/>
      <c r="H200" s="81"/>
      <c r="I200" s="72"/>
      <c r="J200" s="72"/>
    </row>
    <row r="201" spans="2:10">
      <c r="B201" s="72"/>
      <c r="C201" s="81"/>
      <c r="D201" s="72"/>
      <c r="E201" s="72"/>
      <c r="F201" s="72"/>
      <c r="G201" s="72"/>
      <c r="H201" s="81"/>
      <c r="I201" s="72"/>
      <c r="J201" s="72"/>
    </row>
    <row r="202" spans="2:10">
      <c r="B202" s="72"/>
      <c r="C202" s="81"/>
      <c r="D202" s="72"/>
      <c r="E202" s="72"/>
      <c r="F202" s="72"/>
      <c r="G202" s="72"/>
      <c r="H202" s="81"/>
      <c r="I202" s="72"/>
      <c r="J202" s="72"/>
    </row>
    <row r="203" spans="2:10">
      <c r="B203" s="72"/>
      <c r="C203" s="81"/>
      <c r="D203" s="72"/>
      <c r="E203" s="72"/>
      <c r="F203" s="72"/>
      <c r="G203" s="72"/>
      <c r="H203" s="81"/>
      <c r="I203" s="72"/>
      <c r="J203" s="72"/>
    </row>
    <row r="204" spans="2:10">
      <c r="B204" s="72"/>
      <c r="C204" s="81"/>
      <c r="D204" s="72"/>
      <c r="E204" s="72"/>
      <c r="F204" s="72"/>
      <c r="G204" s="72"/>
      <c r="H204" s="81"/>
      <c r="I204" s="72"/>
      <c r="J204" s="72"/>
    </row>
    <row r="205" spans="2:10">
      <c r="B205" s="72"/>
      <c r="C205" s="81"/>
      <c r="D205" s="72"/>
      <c r="E205" s="72"/>
      <c r="F205" s="72"/>
      <c r="G205" s="72"/>
      <c r="H205" s="81"/>
      <c r="I205" s="72"/>
      <c r="J205" s="72"/>
    </row>
    <row r="206" spans="2:10">
      <c r="B206" s="72"/>
      <c r="C206" s="81"/>
      <c r="D206" s="72"/>
      <c r="E206" s="72"/>
      <c r="F206" s="72"/>
      <c r="G206" s="72"/>
      <c r="H206" s="81"/>
      <c r="I206" s="72"/>
      <c r="J206" s="72"/>
    </row>
    <row r="207" spans="2:10">
      <c r="B207" s="72"/>
      <c r="C207" s="81"/>
      <c r="D207" s="72"/>
      <c r="E207" s="72"/>
      <c r="F207" s="72"/>
      <c r="G207" s="72"/>
      <c r="H207" s="81"/>
      <c r="I207" s="72"/>
      <c r="J207" s="72"/>
    </row>
    <row r="208" spans="2:10">
      <c r="B208" s="72"/>
      <c r="C208" s="81"/>
      <c r="D208" s="72"/>
      <c r="E208" s="72"/>
      <c r="F208" s="72"/>
      <c r="G208" s="72"/>
      <c r="H208" s="81"/>
      <c r="I208" s="72"/>
      <c r="J208" s="72"/>
    </row>
    <row r="209" spans="2:10">
      <c r="B209" s="72"/>
      <c r="C209" s="81"/>
      <c r="D209" s="72"/>
      <c r="E209" s="72"/>
      <c r="F209" s="72"/>
      <c r="G209" s="72"/>
      <c r="H209" s="81"/>
      <c r="I209" s="72"/>
      <c r="J209" s="72"/>
    </row>
    <row r="210" spans="2:10">
      <c r="B210" s="72"/>
      <c r="C210" s="81"/>
      <c r="D210" s="72"/>
      <c r="E210" s="72"/>
      <c r="F210" s="72"/>
      <c r="G210" s="72"/>
      <c r="H210" s="81"/>
      <c r="I210" s="72"/>
      <c r="J210" s="72"/>
    </row>
    <row r="211" spans="2:10">
      <c r="B211" s="72"/>
      <c r="C211" s="81"/>
      <c r="D211" s="72"/>
      <c r="E211" s="72"/>
      <c r="F211" s="72"/>
      <c r="G211" s="72"/>
      <c r="H211" s="81"/>
      <c r="I211" s="72"/>
      <c r="J211" s="72"/>
    </row>
    <row r="212" spans="2:10">
      <c r="B212" s="72"/>
      <c r="C212" s="81"/>
      <c r="D212" s="72"/>
      <c r="E212" s="72"/>
      <c r="F212" s="72"/>
      <c r="G212" s="72"/>
      <c r="H212" s="81"/>
      <c r="I212" s="72"/>
      <c r="J212" s="72"/>
    </row>
    <row r="213" spans="2:10">
      <c r="B213" s="72"/>
      <c r="C213" s="81"/>
      <c r="D213" s="72"/>
      <c r="E213" s="72"/>
      <c r="F213" s="72"/>
      <c r="G213" s="72"/>
      <c r="H213" s="81"/>
      <c r="I213" s="72"/>
      <c r="J213" s="72"/>
    </row>
    <row r="214" spans="2:10">
      <c r="B214" s="72"/>
      <c r="C214" s="81"/>
      <c r="D214" s="72"/>
      <c r="E214" s="72"/>
      <c r="F214" s="72"/>
      <c r="G214" s="72"/>
      <c r="H214" s="81"/>
      <c r="I214" s="72"/>
      <c r="J214" s="72"/>
    </row>
    <row r="215" spans="2:10">
      <c r="B215" s="72"/>
      <c r="C215" s="81"/>
      <c r="D215" s="72"/>
      <c r="E215" s="72"/>
      <c r="F215" s="72"/>
      <c r="G215" s="72"/>
      <c r="H215" s="81"/>
      <c r="I215" s="72"/>
      <c r="J215" s="72"/>
    </row>
    <row r="216" spans="2:10">
      <c r="B216" s="72"/>
      <c r="C216" s="81"/>
      <c r="D216" s="72"/>
      <c r="E216" s="72"/>
      <c r="F216" s="72"/>
      <c r="G216" s="72"/>
      <c r="H216" s="81"/>
      <c r="I216" s="72"/>
      <c r="J216" s="72"/>
    </row>
    <row r="217" spans="2:10">
      <c r="B217" s="72"/>
      <c r="C217" s="81"/>
      <c r="D217" s="72"/>
      <c r="E217" s="72"/>
      <c r="F217" s="72"/>
      <c r="G217" s="72"/>
      <c r="H217" s="81"/>
      <c r="I217" s="72"/>
      <c r="J217" s="72"/>
    </row>
    <row r="218" spans="2:10">
      <c r="B218" s="72"/>
      <c r="C218" s="81"/>
      <c r="D218" s="72"/>
      <c r="E218" s="72"/>
      <c r="F218" s="72"/>
      <c r="G218" s="72"/>
      <c r="H218" s="81"/>
      <c r="I218" s="72"/>
      <c r="J218" s="72"/>
    </row>
    <row r="219" spans="2:10">
      <c r="B219" s="72"/>
      <c r="C219" s="81"/>
      <c r="D219" s="72"/>
      <c r="E219" s="72"/>
      <c r="F219" s="72"/>
      <c r="G219" s="72"/>
      <c r="H219" s="81"/>
      <c r="I219" s="72"/>
      <c r="J219" s="72"/>
    </row>
    <row r="220" spans="2:10">
      <c r="B220" s="72"/>
      <c r="C220" s="81"/>
      <c r="D220" s="72"/>
      <c r="E220" s="72"/>
      <c r="F220" s="72"/>
      <c r="G220" s="72"/>
      <c r="H220" s="81"/>
      <c r="I220" s="72"/>
      <c r="J220" s="72"/>
    </row>
    <row r="221" spans="2:10">
      <c r="B221" s="72"/>
      <c r="C221" s="81"/>
      <c r="D221" s="72"/>
      <c r="E221" s="72"/>
      <c r="F221" s="72"/>
      <c r="G221" s="72"/>
      <c r="H221" s="81"/>
      <c r="I221" s="72"/>
      <c r="J221" s="72"/>
    </row>
    <row r="222" spans="2:10">
      <c r="B222" s="72"/>
      <c r="C222" s="81"/>
      <c r="D222" s="72"/>
      <c r="E222" s="72"/>
      <c r="F222" s="72"/>
      <c r="G222" s="72"/>
      <c r="H222" s="81"/>
      <c r="I222" s="72"/>
      <c r="J222" s="72"/>
    </row>
    <row r="223" spans="2:10">
      <c r="D223" s="72"/>
      <c r="E223" s="72"/>
      <c r="F223" s="72"/>
      <c r="G223" s="72"/>
      <c r="H223" s="81"/>
      <c r="I223" s="72"/>
      <c r="J223" s="72"/>
    </row>
    <row r="224" spans="2:10">
      <c r="D224" s="72"/>
      <c r="E224" s="72"/>
      <c r="F224" s="72"/>
      <c r="G224" s="72"/>
      <c r="H224" s="81"/>
      <c r="I224" s="72"/>
      <c r="J224" s="72"/>
    </row>
    <row r="225" spans="4:10">
      <c r="D225" s="72"/>
      <c r="E225" s="72"/>
      <c r="F225" s="72"/>
      <c r="G225" s="72"/>
      <c r="H225" s="81"/>
      <c r="I225" s="72"/>
      <c r="J225" s="72"/>
    </row>
    <row r="226" spans="4:10">
      <c r="D226" s="72"/>
      <c r="E226" s="72"/>
      <c r="F226" s="72"/>
      <c r="G226" s="72"/>
      <c r="H226" s="81"/>
      <c r="I226" s="72"/>
      <c r="J226" s="72"/>
    </row>
    <row r="227" spans="4:10">
      <c r="D227" s="72"/>
      <c r="E227" s="72"/>
      <c r="F227" s="72"/>
      <c r="G227" s="72"/>
      <c r="H227" s="81"/>
      <c r="I227" s="72"/>
      <c r="J227" s="72"/>
    </row>
    <row r="228" spans="4:10">
      <c r="D228" s="72"/>
      <c r="E228" s="72"/>
      <c r="G228" s="72"/>
      <c r="H228" s="81"/>
      <c r="I228" s="72"/>
      <c r="J228" s="72"/>
    </row>
    <row r="229" spans="4:10">
      <c r="D229" s="72"/>
      <c r="E229" s="72"/>
      <c r="G229" s="72"/>
      <c r="H229" s="81"/>
      <c r="I229" s="72"/>
      <c r="J229" s="72"/>
    </row>
    <row r="230" spans="4:10">
      <c r="D230" s="72"/>
      <c r="E230" s="72"/>
    </row>
    <row r="231" spans="4:10">
      <c r="D231" s="72"/>
      <c r="E231" s="72"/>
    </row>
    <row r="232" spans="4:10">
      <c r="D232" s="72"/>
      <c r="E232" s="72"/>
    </row>
  </sheetData>
  <mergeCells count="14">
    <mergeCell ref="H97:J97"/>
    <mergeCell ref="H98:J98"/>
    <mergeCell ref="B6:J6"/>
    <mergeCell ref="B9:J9"/>
    <mergeCell ref="B10:J10"/>
    <mergeCell ref="B12:B13"/>
    <mergeCell ref="G12:G13"/>
    <mergeCell ref="C12:C13"/>
    <mergeCell ref="H12:H13"/>
    <mergeCell ref="I93:J93"/>
    <mergeCell ref="I94:J94"/>
    <mergeCell ref="B31:B32"/>
    <mergeCell ref="D31:D32"/>
    <mergeCell ref="E31:E32"/>
  </mergeCells>
  <pageMargins left="0.7" right="0.7" top="0.75" bottom="0.75" header="0.3" footer="0.3"/>
  <pageSetup scale="4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pageSetUpPr fitToPage="1"/>
  </sheetPr>
  <dimension ref="A3:K119"/>
  <sheetViews>
    <sheetView showGridLines="0" tabSelected="1" zoomScaleNormal="100" workbookViewId="0">
      <selection activeCell="I89" sqref="I89"/>
    </sheetView>
  </sheetViews>
  <sheetFormatPr baseColWidth="10" defaultColWidth="11.44140625" defaultRowHeight="14.4"/>
  <cols>
    <col min="1" max="1" width="4.5546875" style="83" customWidth="1"/>
    <col min="2" max="2" width="67.109375" style="84" customWidth="1"/>
    <col min="3" max="3" width="13.109375" style="432" hidden="1" customWidth="1"/>
    <col min="4" max="4" width="14.5546875" style="84" customWidth="1"/>
    <col min="5" max="5" width="15.33203125" style="84" bestFit="1" customWidth="1"/>
    <col min="6" max="6" width="14.44140625" style="274" bestFit="1" customWidth="1"/>
    <col min="7" max="7" width="13.6640625" style="84" bestFit="1" customWidth="1"/>
    <col min="8" max="16384" width="11.44140625" style="84"/>
  </cols>
  <sheetData>
    <row r="3" spans="1:6">
      <c r="B3" s="796"/>
      <c r="C3" s="796"/>
      <c r="D3" s="796"/>
      <c r="E3" s="796"/>
    </row>
    <row r="4" spans="1:6">
      <c r="B4" s="85"/>
      <c r="C4" s="431"/>
      <c r="D4" s="86"/>
      <c r="E4" s="86"/>
    </row>
    <row r="5" spans="1:6">
      <c r="B5" s="85"/>
      <c r="C5" s="431"/>
      <c r="D5" s="86"/>
      <c r="E5" s="86"/>
    </row>
    <row r="6" spans="1:6" ht="34.5" customHeight="1">
      <c r="A6" s="87"/>
      <c r="B6" s="799" t="s">
        <v>845</v>
      </c>
      <c r="C6" s="799"/>
      <c r="D6" s="799"/>
      <c r="E6" s="799"/>
    </row>
    <row r="7" spans="1:6">
      <c r="B7" s="800" t="s">
        <v>86</v>
      </c>
      <c r="C7" s="800"/>
      <c r="D7" s="800"/>
      <c r="E7" s="800"/>
    </row>
    <row r="8" spans="1:6" ht="15" thickBot="1">
      <c r="D8" s="550">
        <v>46112</v>
      </c>
      <c r="E8" s="550">
        <v>45747</v>
      </c>
      <c r="F8" s="89"/>
    </row>
    <row r="9" spans="1:6" s="92" customFormat="1">
      <c r="A9" s="90"/>
      <c r="B9" s="797" t="s">
        <v>209</v>
      </c>
      <c r="C9" s="801" t="s">
        <v>88</v>
      </c>
      <c r="D9" s="91" t="s">
        <v>210</v>
      </c>
      <c r="E9" s="91" t="s">
        <v>210</v>
      </c>
      <c r="F9" s="274"/>
    </row>
    <row r="10" spans="1:6" ht="15" thickBot="1">
      <c r="B10" s="798"/>
      <c r="C10" s="802"/>
      <c r="D10" s="93" t="s">
        <v>211</v>
      </c>
      <c r="E10" s="93" t="s">
        <v>212</v>
      </c>
    </row>
    <row r="11" spans="1:6">
      <c r="B11" s="94" t="s">
        <v>213</v>
      </c>
      <c r="C11" s="433"/>
      <c r="D11" s="349"/>
      <c r="E11" s="489"/>
    </row>
    <row r="12" spans="1:6">
      <c r="B12" s="95" t="s">
        <v>214</v>
      </c>
      <c r="C12" s="434"/>
      <c r="D12" s="96"/>
      <c r="E12" s="490"/>
    </row>
    <row r="13" spans="1:6">
      <c r="B13" s="97" t="s">
        <v>215</v>
      </c>
      <c r="C13" s="434"/>
      <c r="D13" s="96">
        <v>0</v>
      </c>
      <c r="E13" s="581">
        <v>0</v>
      </c>
    </row>
    <row r="14" spans="1:6" ht="15" customHeight="1">
      <c r="B14" s="97" t="s">
        <v>216</v>
      </c>
      <c r="C14" s="434" t="s">
        <v>217</v>
      </c>
      <c r="D14" s="96">
        <v>0</v>
      </c>
      <c r="E14" s="96">
        <v>0</v>
      </c>
    </row>
    <row r="15" spans="1:6" ht="15" customHeight="1">
      <c r="B15" s="97"/>
      <c r="C15" s="596"/>
      <c r="D15" s="96"/>
      <c r="E15" s="96"/>
    </row>
    <row r="16" spans="1:6" ht="15" customHeight="1">
      <c r="B16" s="95" t="s">
        <v>218</v>
      </c>
      <c r="C16" s="596"/>
      <c r="D16" s="98"/>
      <c r="E16" s="98"/>
    </row>
    <row r="17" spans="1:7">
      <c r="B17" s="97" t="s">
        <v>219</v>
      </c>
      <c r="C17" s="596"/>
      <c r="D17" s="99">
        <v>0</v>
      </c>
      <c r="E17" s="99">
        <v>0</v>
      </c>
    </row>
    <row r="18" spans="1:7">
      <c r="B18" s="97" t="s">
        <v>220</v>
      </c>
      <c r="C18" s="596" t="s">
        <v>217</v>
      </c>
      <c r="D18" s="99">
        <f>+NOTAS!E422+NOTAS!E440</f>
        <v>162736040</v>
      </c>
      <c r="E18" s="99">
        <v>40454628</v>
      </c>
    </row>
    <row r="19" spans="1:7">
      <c r="B19" s="97" t="s">
        <v>221</v>
      </c>
      <c r="C19" s="596" t="s">
        <v>217</v>
      </c>
      <c r="D19" s="99">
        <f>+NOTAS!E423+NOTAS!E441</f>
        <v>785044014</v>
      </c>
      <c r="E19" s="99">
        <v>695558136</v>
      </c>
    </row>
    <row r="20" spans="1:7">
      <c r="B20" s="97"/>
      <c r="C20" s="596"/>
      <c r="D20" s="99"/>
      <c r="E20" s="99"/>
    </row>
    <row r="21" spans="1:7">
      <c r="B21" s="95" t="s">
        <v>222</v>
      </c>
      <c r="C21" s="596"/>
      <c r="D21" s="99"/>
      <c r="E21" s="99"/>
    </row>
    <row r="22" spans="1:7">
      <c r="B22" s="97" t="s">
        <v>223</v>
      </c>
      <c r="C22" s="596"/>
      <c r="D22" s="99">
        <f>+NOTAS!E442</f>
        <v>0</v>
      </c>
      <c r="E22" s="99">
        <v>0</v>
      </c>
    </row>
    <row r="23" spans="1:7">
      <c r="B23" s="97" t="s">
        <v>224</v>
      </c>
      <c r="C23" s="596"/>
      <c r="D23" s="99">
        <v>0</v>
      </c>
      <c r="E23" s="99">
        <v>0</v>
      </c>
    </row>
    <row r="24" spans="1:7">
      <c r="B24" s="97"/>
      <c r="C24" s="596"/>
      <c r="D24" s="98"/>
      <c r="E24" s="98"/>
    </row>
    <row r="25" spans="1:7" s="101" customFormat="1">
      <c r="A25" s="100"/>
      <c r="B25" s="97" t="s">
        <v>225</v>
      </c>
      <c r="C25" s="596" t="s">
        <v>217</v>
      </c>
      <c r="D25" s="99">
        <f>+NOTAS!E424+NOTAS!E443</f>
        <v>142601963</v>
      </c>
      <c r="E25" s="99">
        <v>481100487</v>
      </c>
      <c r="F25" s="274"/>
      <c r="G25" s="88"/>
    </row>
    <row r="26" spans="1:7">
      <c r="B26" s="97" t="s">
        <v>226</v>
      </c>
      <c r="C26" s="596" t="s">
        <v>217</v>
      </c>
      <c r="D26" s="99">
        <v>0</v>
      </c>
      <c r="E26" s="99">
        <v>0</v>
      </c>
      <c r="G26" s="88"/>
    </row>
    <row r="27" spans="1:7">
      <c r="B27" s="97" t="s">
        <v>227</v>
      </c>
      <c r="C27" s="596" t="s">
        <v>217</v>
      </c>
      <c r="D27" s="99">
        <v>0</v>
      </c>
      <c r="E27" s="99">
        <v>0</v>
      </c>
      <c r="G27" s="88"/>
    </row>
    <row r="28" spans="1:7">
      <c r="B28" s="97" t="s">
        <v>228</v>
      </c>
      <c r="C28" s="596"/>
      <c r="D28" s="99">
        <v>0</v>
      </c>
      <c r="E28" s="99">
        <v>0</v>
      </c>
      <c r="G28" s="88"/>
    </row>
    <row r="29" spans="1:7">
      <c r="B29" s="97" t="s">
        <v>229</v>
      </c>
      <c r="C29" s="596"/>
      <c r="D29" s="99">
        <v>0</v>
      </c>
      <c r="E29" s="99">
        <v>0</v>
      </c>
      <c r="G29" s="88"/>
    </row>
    <row r="30" spans="1:7">
      <c r="B30" s="430" t="s">
        <v>230</v>
      </c>
      <c r="C30" s="596"/>
      <c r="D30" s="99">
        <v>0</v>
      </c>
      <c r="E30" s="99">
        <v>0</v>
      </c>
      <c r="G30" s="88"/>
    </row>
    <row r="31" spans="1:7">
      <c r="B31" s="430" t="s">
        <v>231</v>
      </c>
      <c r="C31" s="596" t="s">
        <v>217</v>
      </c>
      <c r="D31" s="99">
        <v>0</v>
      </c>
      <c r="E31" s="99">
        <v>0</v>
      </c>
      <c r="G31" s="88"/>
    </row>
    <row r="32" spans="1:7">
      <c r="B32" s="430" t="s">
        <v>232</v>
      </c>
      <c r="C32" s="596" t="s">
        <v>217</v>
      </c>
      <c r="D32" s="99">
        <v>0</v>
      </c>
      <c r="E32" s="99">
        <v>0</v>
      </c>
    </row>
    <row r="33" spans="1:6">
      <c r="B33" s="97"/>
      <c r="C33" s="596"/>
      <c r="D33" s="619"/>
      <c r="E33" s="582"/>
    </row>
    <row r="34" spans="1:6">
      <c r="B34" s="97" t="s">
        <v>233</v>
      </c>
      <c r="C34" s="596" t="s">
        <v>217</v>
      </c>
      <c r="D34" s="99">
        <v>0</v>
      </c>
      <c r="E34" s="581">
        <v>0</v>
      </c>
    </row>
    <row r="35" spans="1:6">
      <c r="B35" s="97"/>
      <c r="C35" s="596"/>
      <c r="D35" s="98"/>
      <c r="E35" s="581"/>
    </row>
    <row r="36" spans="1:6" s="92" customFormat="1">
      <c r="A36" s="90"/>
      <c r="B36" s="102" t="s">
        <v>234</v>
      </c>
      <c r="C36" s="596"/>
      <c r="D36" s="439">
        <f>SUM(D11:D34)</f>
        <v>1090382017</v>
      </c>
      <c r="E36" s="439">
        <f>SUM(E11:E34)</f>
        <v>1217113251</v>
      </c>
      <c r="F36" s="274"/>
    </row>
    <row r="37" spans="1:6">
      <c r="B37" s="102" t="s">
        <v>235</v>
      </c>
      <c r="C37" s="596"/>
      <c r="D37" s="620"/>
      <c r="E37" s="581"/>
    </row>
    <row r="38" spans="1:6">
      <c r="A38" s="90"/>
      <c r="B38" s="97" t="s">
        <v>236</v>
      </c>
      <c r="C38" s="596"/>
      <c r="D38" s="96">
        <v>185679286</v>
      </c>
      <c r="E38" s="96">
        <v>248798932</v>
      </c>
    </row>
    <row r="39" spans="1:6" hidden="1">
      <c r="A39" s="90"/>
      <c r="B39" s="97" t="s">
        <v>237</v>
      </c>
      <c r="C39" s="596"/>
      <c r="D39" s="96">
        <v>0</v>
      </c>
      <c r="E39" s="581">
        <v>0</v>
      </c>
    </row>
    <row r="40" spans="1:6">
      <c r="B40" s="97" t="s">
        <v>238</v>
      </c>
      <c r="C40" s="596" t="s">
        <v>239</v>
      </c>
      <c r="D40" s="96">
        <f>+NOTAS!E463</f>
        <v>88675220</v>
      </c>
      <c r="E40" s="96">
        <v>102499417</v>
      </c>
    </row>
    <row r="41" spans="1:6" s="92" customFormat="1">
      <c r="A41" s="90"/>
      <c r="B41" s="102" t="s">
        <v>240</v>
      </c>
      <c r="C41" s="596"/>
      <c r="D41" s="103">
        <f>+D36-D37-D38-D39-D40</f>
        <v>816027511</v>
      </c>
      <c r="E41" s="103">
        <f>+E36-E37-E38-E39-E40</f>
        <v>865814902</v>
      </c>
      <c r="F41" s="274"/>
    </row>
    <row r="42" spans="1:6" s="92" customFormat="1">
      <c r="A42" s="90"/>
      <c r="B42" s="102"/>
      <c r="C42" s="596"/>
      <c r="D42" s="439"/>
      <c r="E42" s="581"/>
      <c r="F42" s="274"/>
    </row>
    <row r="43" spans="1:6" s="92" customFormat="1">
      <c r="A43" s="90"/>
      <c r="B43" s="102" t="s">
        <v>241</v>
      </c>
      <c r="C43" s="596"/>
      <c r="D43" s="440"/>
      <c r="E43" s="581"/>
      <c r="F43" s="274"/>
    </row>
    <row r="44" spans="1:6" hidden="1">
      <c r="B44" s="97" t="s">
        <v>242</v>
      </c>
      <c r="C44" s="596"/>
      <c r="D44" s="96">
        <v>0</v>
      </c>
      <c r="E44" s="581">
        <v>0</v>
      </c>
    </row>
    <row r="45" spans="1:6" hidden="1">
      <c r="B45" s="97" t="s">
        <v>243</v>
      </c>
      <c r="C45" s="596"/>
      <c r="D45" s="96">
        <v>0</v>
      </c>
      <c r="E45" s="581">
        <v>0</v>
      </c>
    </row>
    <row r="46" spans="1:6">
      <c r="B46" s="97" t="s">
        <v>244</v>
      </c>
      <c r="C46" s="596" t="s">
        <v>239</v>
      </c>
      <c r="D46" s="96">
        <f>+NOTAS!E466</f>
        <v>11819757</v>
      </c>
      <c r="E46" s="96">
        <v>20703643</v>
      </c>
    </row>
    <row r="47" spans="1:6">
      <c r="B47" s="97"/>
      <c r="C47" s="596"/>
      <c r="D47" s="440">
        <f>+D44+D46</f>
        <v>11819757</v>
      </c>
      <c r="E47" s="440">
        <f>+E44+E46</f>
        <v>20703643</v>
      </c>
    </row>
    <row r="48" spans="1:6" s="92" customFormat="1" ht="15" hidden="1" customHeight="1">
      <c r="A48" s="90"/>
      <c r="B48" s="97" t="s">
        <v>245</v>
      </c>
      <c r="C48" s="596"/>
      <c r="D48" s="613"/>
      <c r="E48" s="581"/>
      <c r="F48" s="274"/>
    </row>
    <row r="49" spans="1:6" ht="15.75" customHeight="1">
      <c r="B49" s="97" t="s">
        <v>246</v>
      </c>
      <c r="C49" s="596"/>
      <c r="D49" s="96">
        <f>SUM(C50:C60)</f>
        <v>468955716</v>
      </c>
      <c r="E49" s="581">
        <v>390461403</v>
      </c>
    </row>
    <row r="50" spans="1:6" s="227" customFormat="1" ht="15.75" hidden="1" customHeight="1">
      <c r="A50" s="226"/>
      <c r="B50" s="249" t="s">
        <v>247</v>
      </c>
      <c r="C50" s="594">
        <v>0</v>
      </c>
      <c r="D50" s="678"/>
      <c r="E50" s="583"/>
      <c r="F50" s="274"/>
    </row>
    <row r="51" spans="1:6" s="227" customFormat="1" ht="16.5" hidden="1" customHeight="1">
      <c r="A51" s="226"/>
      <c r="B51" s="249" t="s">
        <v>248</v>
      </c>
      <c r="C51" s="594">
        <v>21381626</v>
      </c>
      <c r="D51" s="678"/>
      <c r="E51" s="583"/>
      <c r="F51" s="274"/>
    </row>
    <row r="52" spans="1:6" s="227" customFormat="1" ht="15.75" hidden="1" customHeight="1">
      <c r="A52" s="226"/>
      <c r="B52" s="249" t="s">
        <v>249</v>
      </c>
      <c r="C52" s="594">
        <v>82744764</v>
      </c>
      <c r="D52" s="678"/>
      <c r="E52" s="583"/>
      <c r="F52" s="274"/>
    </row>
    <row r="53" spans="1:6" s="227" customFormat="1" ht="15.75" hidden="1" customHeight="1">
      <c r="A53" s="226"/>
      <c r="B53" s="249" t="s">
        <v>250</v>
      </c>
      <c r="C53" s="594">
        <v>137917640</v>
      </c>
      <c r="D53" s="678"/>
      <c r="E53" s="583"/>
      <c r="F53" s="274"/>
    </row>
    <row r="54" spans="1:6" s="227" customFormat="1" ht="15.75" hidden="1" customHeight="1">
      <c r="A54" s="226"/>
      <c r="B54" s="249" t="s">
        <v>251</v>
      </c>
      <c r="C54" s="594"/>
      <c r="D54" s="678"/>
      <c r="E54" s="583"/>
      <c r="F54" s="274"/>
    </row>
    <row r="55" spans="1:6" s="227" customFormat="1" ht="15.75" hidden="1" customHeight="1">
      <c r="A55" s="226"/>
      <c r="B55" s="249" t="s">
        <v>252</v>
      </c>
      <c r="C55" s="594">
        <v>129618440</v>
      </c>
      <c r="D55" s="678"/>
      <c r="E55" s="583"/>
      <c r="F55" s="274"/>
    </row>
    <row r="56" spans="1:6" s="227" customFormat="1" ht="15.75" hidden="1" customHeight="1">
      <c r="A56" s="226"/>
      <c r="B56" s="249" t="s">
        <v>253</v>
      </c>
      <c r="C56" s="594"/>
      <c r="D56" s="678"/>
      <c r="E56" s="581"/>
      <c r="F56" s="274"/>
    </row>
    <row r="57" spans="1:6" s="227" customFormat="1" ht="15.75" hidden="1" customHeight="1">
      <c r="A57" s="226"/>
      <c r="B57" s="249" t="s">
        <v>254</v>
      </c>
      <c r="C57" s="594">
        <v>289904</v>
      </c>
      <c r="D57" s="678"/>
      <c r="E57" s="581"/>
      <c r="F57" s="274"/>
    </row>
    <row r="58" spans="1:6" s="227" customFormat="1" ht="15.75" hidden="1" customHeight="1">
      <c r="A58" s="226"/>
      <c r="B58" s="249" t="s">
        <v>255</v>
      </c>
      <c r="C58" s="594">
        <v>81766012</v>
      </c>
      <c r="D58" s="678"/>
      <c r="E58" s="581"/>
      <c r="F58" s="274"/>
    </row>
    <row r="59" spans="1:6" s="227" customFormat="1" ht="15.75" hidden="1" customHeight="1">
      <c r="A59" s="226"/>
      <c r="B59" s="249" t="s">
        <v>256</v>
      </c>
      <c r="C59" s="594">
        <v>15237330</v>
      </c>
      <c r="D59" s="678"/>
      <c r="E59" s="581"/>
      <c r="F59" s="274"/>
    </row>
    <row r="60" spans="1:6" s="227" customFormat="1" ht="15.75" hidden="1" customHeight="1">
      <c r="A60" s="226"/>
      <c r="B60" s="249" t="s">
        <v>257</v>
      </c>
      <c r="C60" s="594"/>
      <c r="D60" s="678"/>
      <c r="E60" s="581"/>
      <c r="F60" s="274"/>
    </row>
    <row r="61" spans="1:6" ht="15" hidden="1" customHeight="1">
      <c r="B61" s="97" t="s">
        <v>258</v>
      </c>
      <c r="C61" s="596"/>
      <c r="D61" s="96">
        <f>SUM(C62:C63)</f>
        <v>0</v>
      </c>
      <c r="E61" s="581">
        <v>0</v>
      </c>
    </row>
    <row r="62" spans="1:6" s="227" customFormat="1" ht="15" hidden="1" customHeight="1">
      <c r="A62" s="226"/>
      <c r="B62" s="249" t="s">
        <v>259</v>
      </c>
      <c r="C62" s="597"/>
      <c r="D62" s="678"/>
      <c r="E62" s="581"/>
      <c r="F62" s="274"/>
    </row>
    <row r="63" spans="1:6" s="227" customFormat="1" ht="15" hidden="1" customHeight="1">
      <c r="A63" s="226"/>
      <c r="B63" s="249" t="s">
        <v>260</v>
      </c>
      <c r="C63" s="597"/>
      <c r="D63" s="678"/>
      <c r="E63" s="581"/>
      <c r="F63" s="274"/>
    </row>
    <row r="64" spans="1:6" ht="15.75" hidden="1" customHeight="1">
      <c r="B64" s="97" t="s">
        <v>261</v>
      </c>
      <c r="C64" s="596"/>
      <c r="D64" s="96">
        <f>+C65+C66</f>
        <v>0</v>
      </c>
      <c r="E64" s="581">
        <v>0</v>
      </c>
    </row>
    <row r="65" spans="1:6" s="227" customFormat="1" ht="15.75" hidden="1" customHeight="1">
      <c r="A65" s="226"/>
      <c r="B65" s="249" t="s">
        <v>262</v>
      </c>
      <c r="C65" s="594"/>
      <c r="D65" s="678"/>
      <c r="E65" s="581"/>
      <c r="F65" s="274"/>
    </row>
    <row r="66" spans="1:6" s="227" customFormat="1" hidden="1">
      <c r="A66" s="226"/>
      <c r="B66" s="249" t="s">
        <v>263</v>
      </c>
      <c r="C66" s="594"/>
      <c r="D66" s="678"/>
      <c r="E66" s="581"/>
      <c r="F66" s="274"/>
    </row>
    <row r="67" spans="1:6" ht="15" customHeight="1">
      <c r="B67" s="97" t="s">
        <v>264</v>
      </c>
      <c r="C67" s="596"/>
      <c r="D67" s="96">
        <v>32317425</v>
      </c>
      <c r="E67" s="581">
        <v>40289955</v>
      </c>
    </row>
    <row r="68" spans="1:6" ht="15.75" customHeight="1">
      <c r="B68" s="97" t="s">
        <v>265</v>
      </c>
      <c r="C68" s="598"/>
      <c r="D68" s="96">
        <v>0</v>
      </c>
      <c r="E68" s="581">
        <v>1172727</v>
      </c>
    </row>
    <row r="69" spans="1:6" s="227" customFormat="1" ht="15.75" hidden="1" customHeight="1">
      <c r="A69" s="226"/>
      <c r="B69" s="250" t="s">
        <v>266</v>
      </c>
      <c r="C69" s="594"/>
      <c r="D69" s="678"/>
      <c r="E69" s="581"/>
      <c r="F69" s="274"/>
    </row>
    <row r="70" spans="1:6" s="227" customFormat="1" ht="15.75" hidden="1" customHeight="1">
      <c r="A70" s="226"/>
      <c r="B70" s="250" t="s">
        <v>267</v>
      </c>
      <c r="C70" s="594"/>
      <c r="D70" s="678"/>
      <c r="E70" s="581"/>
      <c r="F70" s="274"/>
    </row>
    <row r="71" spans="1:6" s="227" customFormat="1" ht="15.75" hidden="1" customHeight="1">
      <c r="A71" s="226"/>
      <c r="B71" s="250" t="s">
        <v>268</v>
      </c>
      <c r="C71" s="594"/>
      <c r="D71" s="678"/>
      <c r="E71" s="581"/>
      <c r="F71" s="274"/>
    </row>
    <row r="72" spans="1:6" s="227" customFormat="1" ht="15.75" hidden="1" customHeight="1">
      <c r="A72" s="226"/>
      <c r="B72" s="250" t="s">
        <v>269</v>
      </c>
      <c r="C72" s="594"/>
      <c r="D72" s="678"/>
      <c r="E72" s="581"/>
      <c r="F72" s="274"/>
    </row>
    <row r="73" spans="1:6" s="227" customFormat="1" ht="15.75" hidden="1" customHeight="1">
      <c r="A73" s="226"/>
      <c r="B73" s="250" t="s">
        <v>270</v>
      </c>
      <c r="C73" s="594"/>
      <c r="D73" s="678"/>
      <c r="E73" s="581"/>
      <c r="F73" s="274"/>
    </row>
    <row r="74" spans="1:6" s="227" customFormat="1" ht="15.75" hidden="1" customHeight="1">
      <c r="A74" s="226"/>
      <c r="B74" s="250" t="s">
        <v>271</v>
      </c>
      <c r="C74" s="594"/>
      <c r="D74" s="678"/>
      <c r="E74" s="581"/>
      <c r="F74" s="274"/>
    </row>
    <row r="75" spans="1:6" s="227" customFormat="1" ht="15.75" hidden="1" customHeight="1">
      <c r="A75" s="226"/>
      <c r="B75" s="250" t="s">
        <v>272</v>
      </c>
      <c r="C75" s="594"/>
      <c r="D75" s="678"/>
      <c r="E75" s="581"/>
      <c r="F75" s="274"/>
    </row>
    <row r="76" spans="1:6" s="227" customFormat="1" ht="15.75" hidden="1" customHeight="1">
      <c r="A76" s="226"/>
      <c r="B76" s="250" t="s">
        <v>273</v>
      </c>
      <c r="C76" s="594"/>
      <c r="D76" s="678"/>
      <c r="E76" s="581"/>
      <c r="F76" s="274"/>
    </row>
    <row r="77" spans="1:6" hidden="1">
      <c r="B77" s="97" t="s">
        <v>274</v>
      </c>
      <c r="C77" s="596"/>
      <c r="D77" s="96">
        <v>0</v>
      </c>
      <c r="E77" s="581">
        <v>0</v>
      </c>
    </row>
    <row r="78" spans="1:6" hidden="1">
      <c r="B78" s="97" t="s">
        <v>275</v>
      </c>
      <c r="C78" s="596"/>
      <c r="D78" s="96">
        <v>0</v>
      </c>
      <c r="E78" s="581">
        <v>0</v>
      </c>
    </row>
    <row r="79" spans="1:6">
      <c r="B79" s="97" t="s">
        <v>276</v>
      </c>
      <c r="C79" s="596"/>
      <c r="D79" s="96">
        <v>2644050</v>
      </c>
      <c r="E79" s="581">
        <v>4468200</v>
      </c>
    </row>
    <row r="80" spans="1:6">
      <c r="B80" s="97" t="s">
        <v>277</v>
      </c>
      <c r="C80" s="596" t="s">
        <v>239</v>
      </c>
      <c r="D80" s="96">
        <f>+NOTAS!E504</f>
        <v>1126409470</v>
      </c>
      <c r="E80" s="96">
        <v>57713959</v>
      </c>
    </row>
    <row r="81" spans="1:6">
      <c r="B81" s="97"/>
      <c r="C81" s="596"/>
      <c r="D81" s="440">
        <f>SUM(D49:D80)</f>
        <v>1630326661</v>
      </c>
      <c r="E81" s="440">
        <f>SUM(E49:E80)</f>
        <v>494106244</v>
      </c>
    </row>
    <row r="82" spans="1:6" s="92" customFormat="1">
      <c r="A82" s="90"/>
      <c r="B82" s="102" t="s">
        <v>278</v>
      </c>
      <c r="C82" s="596"/>
      <c r="D82" s="103">
        <f>+D41-D47-D81</f>
        <v>-826118907</v>
      </c>
      <c r="E82" s="103">
        <f>+E41-E47-E81</f>
        <v>351005015</v>
      </c>
      <c r="F82" s="274"/>
    </row>
    <row r="83" spans="1:6" s="92" customFormat="1">
      <c r="A83" s="90"/>
      <c r="B83" s="102"/>
      <c r="C83" s="596"/>
      <c r="D83" s="440"/>
      <c r="E83" s="581"/>
      <c r="F83" s="274"/>
    </row>
    <row r="84" spans="1:6" s="92" customFormat="1">
      <c r="A84" s="90"/>
      <c r="B84" s="102" t="s">
        <v>279</v>
      </c>
      <c r="C84" s="596" t="s">
        <v>280</v>
      </c>
      <c r="D84" s="439">
        <f>+D86</f>
        <v>0</v>
      </c>
      <c r="E84" s="822">
        <v>0</v>
      </c>
      <c r="F84" s="274"/>
    </row>
    <row r="85" spans="1:6" s="92" customFormat="1">
      <c r="A85" s="90"/>
      <c r="B85" s="102"/>
      <c r="C85" s="596"/>
      <c r="D85" s="613"/>
      <c r="E85" s="581"/>
      <c r="F85" s="274"/>
    </row>
    <row r="86" spans="1:6">
      <c r="B86" s="97" t="s">
        <v>281</v>
      </c>
      <c r="C86" s="596"/>
      <c r="D86" s="96">
        <f>+NOTAS!E512</f>
        <v>0</v>
      </c>
      <c r="E86" s="96">
        <v>0</v>
      </c>
    </row>
    <row r="87" spans="1:6">
      <c r="B87" s="97" t="s">
        <v>282</v>
      </c>
      <c r="C87" s="436"/>
      <c r="D87" s="104">
        <f>+NOTAS!E516</f>
        <v>16946209</v>
      </c>
      <c r="E87" s="104">
        <v>0</v>
      </c>
    </row>
    <row r="88" spans="1:6">
      <c r="B88" s="97"/>
      <c r="C88" s="436"/>
      <c r="D88" s="104"/>
      <c r="E88" s="581"/>
    </row>
    <row r="89" spans="1:6">
      <c r="B89" s="102" t="s">
        <v>283</v>
      </c>
      <c r="C89" s="436"/>
      <c r="D89" s="615"/>
      <c r="E89" s="581"/>
    </row>
    <row r="90" spans="1:6">
      <c r="B90" s="94" t="s">
        <v>284</v>
      </c>
      <c r="C90" s="436"/>
      <c r="D90" s="615"/>
      <c r="E90" s="581"/>
    </row>
    <row r="91" spans="1:6">
      <c r="B91" s="252" t="s">
        <v>285</v>
      </c>
      <c r="C91" s="436" t="s">
        <v>286</v>
      </c>
      <c r="D91" s="96">
        <f>+NOTAS!E527</f>
        <v>52652808</v>
      </c>
      <c r="E91" s="96">
        <v>40541495</v>
      </c>
    </row>
    <row r="92" spans="1:6">
      <c r="B92" s="97" t="s">
        <v>287</v>
      </c>
      <c r="C92" s="596" t="s">
        <v>288</v>
      </c>
      <c r="D92" s="105">
        <v>103130121</v>
      </c>
      <c r="E92" s="105">
        <v>113734471</v>
      </c>
    </row>
    <row r="93" spans="1:6">
      <c r="B93" s="97" t="s">
        <v>289</v>
      </c>
      <c r="C93" s="596" t="s">
        <v>288</v>
      </c>
      <c r="D93" s="105">
        <v>133678499</v>
      </c>
      <c r="E93" s="105">
        <v>717014</v>
      </c>
    </row>
    <row r="94" spans="1:6">
      <c r="B94" s="106"/>
      <c r="C94" s="599"/>
      <c r="D94" s="606"/>
      <c r="E94" s="584"/>
    </row>
    <row r="95" spans="1:6">
      <c r="B95" s="94" t="s">
        <v>290</v>
      </c>
      <c r="C95" s="436"/>
      <c r="D95" s="602"/>
      <c r="E95" s="585"/>
    </row>
    <row r="96" spans="1:6">
      <c r="B96" s="97" t="s">
        <v>291</v>
      </c>
      <c r="C96" s="596"/>
      <c r="D96" s="105">
        <v>0</v>
      </c>
      <c r="E96" s="586">
        <v>0</v>
      </c>
    </row>
    <row r="97" spans="1:7">
      <c r="B97" s="97" t="s">
        <v>287</v>
      </c>
      <c r="C97" s="596" t="s">
        <v>288</v>
      </c>
      <c r="D97" s="105">
        <v>6618289</v>
      </c>
      <c r="E97" s="105">
        <v>2402386</v>
      </c>
    </row>
    <row r="98" spans="1:7">
      <c r="B98" s="97" t="s">
        <v>292</v>
      </c>
      <c r="C98" s="596" t="s">
        <v>288</v>
      </c>
      <c r="D98" s="105">
        <v>854142</v>
      </c>
      <c r="E98" s="105">
        <v>1294172</v>
      </c>
    </row>
    <row r="99" spans="1:7">
      <c r="B99" s="97"/>
      <c r="C99" s="596"/>
      <c r="D99" s="105"/>
      <c r="E99" s="587"/>
    </row>
    <row r="100" spans="1:7">
      <c r="B100" s="102" t="s">
        <v>293</v>
      </c>
      <c r="C100" s="596" t="s">
        <v>294</v>
      </c>
      <c r="D100" s="105">
        <v>0</v>
      </c>
      <c r="E100" s="588">
        <v>0</v>
      </c>
    </row>
    <row r="101" spans="1:7">
      <c r="B101" s="97" t="s">
        <v>295</v>
      </c>
      <c r="C101" s="596"/>
      <c r="D101" s="105">
        <v>0</v>
      </c>
      <c r="E101" s="588">
        <v>0</v>
      </c>
    </row>
    <row r="102" spans="1:7">
      <c r="B102" s="97" t="s">
        <v>296</v>
      </c>
      <c r="C102" s="596"/>
      <c r="D102" s="105">
        <v>0</v>
      </c>
      <c r="E102" s="588">
        <v>0</v>
      </c>
    </row>
    <row r="103" spans="1:7">
      <c r="B103" s="97"/>
      <c r="C103" s="596"/>
      <c r="D103" s="604"/>
      <c r="E103" s="588"/>
    </row>
    <row r="104" spans="1:7">
      <c r="B104" s="102" t="s">
        <v>297</v>
      </c>
      <c r="C104" s="596"/>
      <c r="D104" s="105">
        <v>0</v>
      </c>
      <c r="E104" s="588">
        <v>0</v>
      </c>
    </row>
    <row r="105" spans="1:7">
      <c r="B105" s="97" t="s">
        <v>298</v>
      </c>
      <c r="C105" s="596"/>
      <c r="D105" s="105">
        <v>0</v>
      </c>
      <c r="E105" s="588">
        <v>0</v>
      </c>
    </row>
    <row r="106" spans="1:7">
      <c r="B106" s="97" t="s">
        <v>299</v>
      </c>
      <c r="C106" s="596"/>
      <c r="D106" s="105">
        <v>0</v>
      </c>
      <c r="E106" s="588">
        <v>0</v>
      </c>
    </row>
    <row r="107" spans="1:7">
      <c r="B107" s="97"/>
      <c r="C107" s="596"/>
      <c r="D107" s="604"/>
      <c r="E107" s="588"/>
    </row>
    <row r="108" spans="1:7" s="92" customFormat="1">
      <c r="A108" s="90"/>
      <c r="B108" s="102" t="s">
        <v>300</v>
      </c>
      <c r="C108" s="608"/>
      <c r="D108" s="103">
        <f>+D82+D86-D87+D91+D92-D93-D96+D97-D98+D101-D102</f>
        <v>-815196539</v>
      </c>
      <c r="E108" s="103">
        <f>+E82+E86-E87+E91+E92-E93-E96+E97-E98+E101-E102</f>
        <v>505672181</v>
      </c>
      <c r="F108" s="274"/>
      <c r="G108" s="443"/>
    </row>
    <row r="109" spans="1:7">
      <c r="B109" s="102" t="s">
        <v>301</v>
      </c>
      <c r="C109" s="434"/>
      <c r="D109" s="96"/>
      <c r="E109" s="588">
        <v>0</v>
      </c>
    </row>
    <row r="110" spans="1:7" ht="15" thickBot="1">
      <c r="B110" s="107" t="s">
        <v>190</v>
      </c>
      <c r="C110" s="435"/>
      <c r="D110" s="104"/>
      <c r="E110" s="589">
        <v>0</v>
      </c>
    </row>
    <row r="111" spans="1:7" ht="15" thickBot="1">
      <c r="B111" s="108" t="s">
        <v>302</v>
      </c>
      <c r="C111" s="437"/>
      <c r="D111" s="109">
        <f>+D108-D109-D110</f>
        <v>-815196539</v>
      </c>
      <c r="E111" s="109">
        <f>+E108-E109-E110</f>
        <v>505672181</v>
      </c>
      <c r="G111" s="313"/>
    </row>
    <row r="112" spans="1:7" s="112" customFormat="1">
      <c r="A112" s="110"/>
      <c r="B112" s="111"/>
      <c r="C112" s="438"/>
      <c r="D112" s="350"/>
      <c r="E112" s="491"/>
      <c r="F112" s="274"/>
    </row>
    <row r="113" spans="2:11">
      <c r="B113" s="253" t="s">
        <v>207</v>
      </c>
      <c r="C113" s="438"/>
      <c r="D113" s="350"/>
      <c r="E113" s="492"/>
    </row>
    <row r="114" spans="2:11">
      <c r="D114" s="113"/>
      <c r="E114" s="595"/>
    </row>
    <row r="117" spans="2:11">
      <c r="B117" s="247" t="s">
        <v>80</v>
      </c>
      <c r="C117" s="81"/>
      <c r="D117" s="247" t="s">
        <v>81</v>
      </c>
      <c r="E117" s="82"/>
      <c r="F117" s="81"/>
      <c r="G117" s="247" t="s">
        <v>82</v>
      </c>
      <c r="H117" s="248"/>
      <c r="I117" s="699"/>
      <c r="J117" s="699"/>
      <c r="K117" s="699"/>
    </row>
    <row r="118" spans="2:11">
      <c r="B118" s="247" t="s">
        <v>36</v>
      </c>
      <c r="C118" s="81"/>
      <c r="D118" s="247" t="s">
        <v>84</v>
      </c>
      <c r="E118" s="82"/>
      <c r="F118" s="81"/>
      <c r="G118" s="247" t="s">
        <v>44</v>
      </c>
      <c r="H118" s="248"/>
      <c r="I118" s="700"/>
      <c r="J118" s="700"/>
      <c r="K118" s="700"/>
    </row>
    <row r="119" spans="2:11">
      <c r="B119" s="248"/>
      <c r="C119" s="248"/>
      <c r="D119" s="248"/>
      <c r="E119" s="248"/>
      <c r="F119" s="248"/>
      <c r="G119" s="248"/>
      <c r="H119" s="248"/>
      <c r="I119" s="248"/>
    </row>
  </sheetData>
  <sortState xmlns:xlrd2="http://schemas.microsoft.com/office/spreadsheetml/2017/richdata2" ref="B68:B74">
    <sortCondition ref="B68"/>
  </sortState>
  <mergeCells count="7">
    <mergeCell ref="I117:K117"/>
    <mergeCell ref="I118:K118"/>
    <mergeCell ref="B3:E3"/>
    <mergeCell ref="B9:B10"/>
    <mergeCell ref="B6:E6"/>
    <mergeCell ref="B7:E7"/>
    <mergeCell ref="C9:C10"/>
  </mergeCells>
  <phoneticPr fontId="28" type="noConversion"/>
  <pageMargins left="0.70866141732283472" right="0.39370078740157483" top="1.0236220472440944" bottom="0.59055118110236227" header="0.51181102362204722" footer="0.51181102362204722"/>
  <pageSetup paperSize="9" scale="41"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pageSetUpPr fitToPage="1"/>
  </sheetPr>
  <dimension ref="B7:M52"/>
  <sheetViews>
    <sheetView showGridLines="0" zoomScaleNormal="100" workbookViewId="0">
      <selection activeCell="D27" sqref="D27"/>
    </sheetView>
  </sheetViews>
  <sheetFormatPr baseColWidth="10" defaultColWidth="11.44140625" defaultRowHeight="14.4"/>
  <cols>
    <col min="1" max="1" width="4.33203125" style="114" customWidth="1"/>
    <col min="2" max="2" width="11.44140625" style="114"/>
    <col min="3" max="3" width="17.6640625" style="114" customWidth="1"/>
    <col min="4" max="4" width="24.6640625" style="114" customWidth="1"/>
    <col min="5" max="5" width="16.5546875" style="27" bestFit="1" customWidth="1"/>
    <col min="6" max="6" width="18.5546875" style="488" bestFit="1" customWidth="1"/>
    <col min="7" max="7" width="13.109375" style="114" bestFit="1" customWidth="1"/>
    <col min="8" max="8" width="30.6640625" style="114" bestFit="1" customWidth="1"/>
    <col min="9" max="16384" width="11.44140625" style="114"/>
  </cols>
  <sheetData>
    <row r="7" spans="2:6">
      <c r="B7" s="804" t="s">
        <v>303</v>
      </c>
      <c r="C7" s="804"/>
      <c r="D7" s="804"/>
      <c r="E7" s="804"/>
      <c r="F7" s="804"/>
    </row>
    <row r="8" spans="2:6" ht="37.5" customHeight="1">
      <c r="B8" s="805" t="s">
        <v>837</v>
      </c>
      <c r="C8" s="805"/>
      <c r="D8" s="805"/>
      <c r="E8" s="805"/>
      <c r="F8" s="805"/>
    </row>
    <row r="9" spans="2:6">
      <c r="B9" s="803" t="s">
        <v>86</v>
      </c>
      <c r="C9" s="803"/>
      <c r="D9" s="803"/>
      <c r="E9" s="803"/>
      <c r="F9" s="803"/>
    </row>
    <row r="10" spans="2:6" ht="15" thickBot="1">
      <c r="B10" s="642"/>
      <c r="C10" s="642"/>
      <c r="D10" s="642"/>
      <c r="E10" s="327">
        <v>46112</v>
      </c>
      <c r="F10" s="327">
        <v>45747</v>
      </c>
    </row>
    <row r="11" spans="2:6">
      <c r="B11" s="115"/>
      <c r="C11" s="116"/>
      <c r="D11" s="116"/>
      <c r="E11" s="268" t="s">
        <v>201</v>
      </c>
      <c r="F11" s="483" t="s">
        <v>304</v>
      </c>
    </row>
    <row r="12" spans="2:6" ht="15" thickBot="1">
      <c r="B12" s="117"/>
      <c r="C12" s="118"/>
      <c r="D12" s="118"/>
      <c r="E12" s="119">
        <v>2026</v>
      </c>
      <c r="F12" s="484">
        <v>2025</v>
      </c>
    </row>
    <row r="13" spans="2:6" ht="30" customHeight="1">
      <c r="B13" s="281" t="s">
        <v>305</v>
      </c>
      <c r="C13" s="643"/>
      <c r="D13" s="643"/>
      <c r="E13" s="695">
        <v>0</v>
      </c>
      <c r="F13" s="694">
        <v>0</v>
      </c>
    </row>
    <row r="14" spans="2:6">
      <c r="B14" s="644" t="s">
        <v>306</v>
      </c>
      <c r="C14" s="642"/>
      <c r="D14" s="642"/>
      <c r="E14" s="688">
        <v>1106118661</v>
      </c>
      <c r="F14" s="691">
        <v>1040762032</v>
      </c>
    </row>
    <row r="15" spans="2:6" ht="14.25" customHeight="1">
      <c r="B15" s="644" t="s">
        <v>307</v>
      </c>
      <c r="C15" s="642"/>
      <c r="D15" s="642"/>
      <c r="E15" s="579">
        <v>-173395522</v>
      </c>
      <c r="F15" s="691">
        <v>-89472457</v>
      </c>
    </row>
    <row r="16" spans="2:6">
      <c r="B16" s="644" t="s">
        <v>308</v>
      </c>
      <c r="C16" s="642"/>
      <c r="D16" s="642"/>
      <c r="E16" s="579">
        <v>-1295666763</v>
      </c>
      <c r="F16" s="697">
        <v>9788281</v>
      </c>
    </row>
    <row r="17" spans="2:7" ht="15" customHeight="1">
      <c r="B17" s="806" t="s">
        <v>309</v>
      </c>
      <c r="C17" s="807"/>
      <c r="D17" s="807"/>
      <c r="E17" s="461">
        <f>+E14+E15+E16</f>
        <v>-362943624</v>
      </c>
      <c r="F17" s="693">
        <v>961077856</v>
      </c>
      <c r="G17" s="645"/>
    </row>
    <row r="18" spans="2:7">
      <c r="B18" s="644" t="s">
        <v>310</v>
      </c>
      <c r="C18" s="642"/>
      <c r="D18" s="642"/>
      <c r="E18" s="695">
        <v>0</v>
      </c>
      <c r="F18" s="695">
        <v>0</v>
      </c>
      <c r="G18" s="645"/>
    </row>
    <row r="19" spans="2:7">
      <c r="B19" s="644" t="s">
        <v>311</v>
      </c>
      <c r="C19" s="642"/>
      <c r="D19" s="642"/>
      <c r="E19" s="695">
        <v>0</v>
      </c>
      <c r="F19" s="695">
        <v>0</v>
      </c>
      <c r="G19" s="645"/>
    </row>
    <row r="20" spans="2:7">
      <c r="B20" s="644" t="s">
        <v>312</v>
      </c>
      <c r="C20" s="642"/>
      <c r="D20" s="642"/>
      <c r="E20" s="695">
        <v>0</v>
      </c>
      <c r="F20" s="695">
        <v>0</v>
      </c>
      <c r="G20" s="645"/>
    </row>
    <row r="21" spans="2:7">
      <c r="B21" s="644" t="s">
        <v>313</v>
      </c>
      <c r="C21" s="642"/>
      <c r="D21" s="642"/>
      <c r="E21" s="695">
        <v>0</v>
      </c>
      <c r="F21" s="691">
        <v>-753772422</v>
      </c>
      <c r="G21" s="645"/>
    </row>
    <row r="22" spans="2:7">
      <c r="B22" s="806" t="s">
        <v>314</v>
      </c>
      <c r="C22" s="807"/>
      <c r="D22" s="807"/>
      <c r="E22" s="461">
        <f>SUM(E18:E21)</f>
        <v>0</v>
      </c>
      <c r="F22" s="693">
        <v>-753772422</v>
      </c>
      <c r="G22" s="646"/>
    </row>
    <row r="23" spans="2:7">
      <c r="B23" s="120" t="s">
        <v>315</v>
      </c>
      <c r="C23" s="642"/>
      <c r="D23" s="642"/>
      <c r="E23" s="695">
        <v>0</v>
      </c>
      <c r="F23" s="695">
        <v>0</v>
      </c>
      <c r="G23" s="645"/>
    </row>
    <row r="24" spans="2:7">
      <c r="B24" s="282" t="s">
        <v>316</v>
      </c>
      <c r="C24" s="642"/>
      <c r="D24" s="642"/>
      <c r="E24" s="695">
        <v>0</v>
      </c>
      <c r="F24" s="695">
        <v>0</v>
      </c>
      <c r="G24" s="645"/>
    </row>
    <row r="25" spans="2:7">
      <c r="B25" s="644" t="s">
        <v>317</v>
      </c>
      <c r="C25" s="642"/>
      <c r="D25" s="642"/>
      <c r="E25" s="458">
        <v>1834025</v>
      </c>
      <c r="F25" s="691">
        <v>-56526408</v>
      </c>
      <c r="G25" s="645"/>
    </row>
    <row r="26" spans="2:7">
      <c r="B26" s="644" t="s">
        <v>318</v>
      </c>
      <c r="C26" s="642"/>
      <c r="D26" s="642"/>
      <c r="E26" s="695">
        <v>0</v>
      </c>
      <c r="F26" s="695">
        <v>0</v>
      </c>
      <c r="G26" s="645"/>
    </row>
    <row r="27" spans="2:7">
      <c r="B27" s="644" t="s">
        <v>319</v>
      </c>
      <c r="C27" s="642"/>
      <c r="D27" s="642"/>
      <c r="E27" s="695">
        <v>0</v>
      </c>
      <c r="F27" s="695">
        <v>0</v>
      </c>
      <c r="G27" s="645"/>
    </row>
    <row r="28" spans="2:7">
      <c r="B28" s="644" t="s">
        <v>320</v>
      </c>
      <c r="C28" s="642"/>
      <c r="D28" s="642"/>
      <c r="E28" s="695">
        <v>0</v>
      </c>
      <c r="F28" s="695">
        <v>0</v>
      </c>
      <c r="G28" s="645"/>
    </row>
    <row r="29" spans="2:7">
      <c r="B29" s="644" t="s">
        <v>321</v>
      </c>
      <c r="C29" s="642"/>
      <c r="D29" s="642"/>
      <c r="E29" s="695">
        <v>0</v>
      </c>
      <c r="F29" s="691">
        <v>9304660</v>
      </c>
      <c r="G29" s="645"/>
    </row>
    <row r="30" spans="2:7">
      <c r="B30" s="644" t="s">
        <v>322</v>
      </c>
      <c r="C30" s="642"/>
      <c r="D30" s="642"/>
      <c r="E30" s="695">
        <v>0</v>
      </c>
      <c r="F30" s="695">
        <v>0</v>
      </c>
      <c r="G30" s="645"/>
    </row>
    <row r="31" spans="2:7">
      <c r="B31" s="806" t="s">
        <v>323</v>
      </c>
      <c r="C31" s="807"/>
      <c r="D31" s="807"/>
      <c r="E31" s="461">
        <f>SUM(E23:E30)</f>
        <v>1834025</v>
      </c>
      <c r="F31" s="693">
        <v>-47221748</v>
      </c>
      <c r="G31" s="645"/>
    </row>
    <row r="32" spans="2:7">
      <c r="B32" s="120" t="s">
        <v>324</v>
      </c>
      <c r="C32" s="642"/>
      <c r="D32" s="642"/>
      <c r="E32" s="695">
        <v>0</v>
      </c>
      <c r="F32" s="695">
        <v>0</v>
      </c>
      <c r="G32" s="645"/>
    </row>
    <row r="33" spans="2:13">
      <c r="B33" s="644" t="s">
        <v>325</v>
      </c>
      <c r="C33" s="642"/>
      <c r="D33" s="642"/>
      <c r="E33" s="695">
        <v>0</v>
      </c>
      <c r="F33" s="695">
        <v>0</v>
      </c>
      <c r="G33" s="645"/>
      <c r="H33" s="645"/>
      <c r="I33" s="645"/>
      <c r="J33" s="645"/>
      <c r="K33" s="645"/>
      <c r="L33" s="645"/>
      <c r="M33" s="645"/>
    </row>
    <row r="34" spans="2:13">
      <c r="B34" s="644" t="s">
        <v>326</v>
      </c>
      <c r="C34" s="642"/>
      <c r="D34" s="642"/>
      <c r="E34" s="695">
        <v>0</v>
      </c>
      <c r="F34" s="695">
        <v>0</v>
      </c>
      <c r="G34" s="645"/>
      <c r="H34" s="645"/>
      <c r="I34" s="645"/>
      <c r="J34" s="645"/>
      <c r="K34" s="645"/>
      <c r="L34" s="645"/>
      <c r="M34" s="645"/>
    </row>
    <row r="35" spans="2:13">
      <c r="B35" s="644" t="s">
        <v>327</v>
      </c>
      <c r="C35" s="642"/>
      <c r="D35" s="642"/>
      <c r="E35" s="695">
        <v>0</v>
      </c>
      <c r="F35" s="695">
        <v>0</v>
      </c>
      <c r="G35" s="645"/>
      <c r="H35" s="645"/>
      <c r="I35" s="645"/>
      <c r="J35" s="645"/>
      <c r="K35" s="645"/>
      <c r="L35" s="645"/>
      <c r="M35" s="645"/>
    </row>
    <row r="36" spans="2:13">
      <c r="B36" s="644" t="s">
        <v>328</v>
      </c>
      <c r="C36" s="642"/>
      <c r="D36" s="642"/>
      <c r="E36" s="695">
        <v>0</v>
      </c>
      <c r="F36" s="695">
        <v>0</v>
      </c>
      <c r="G36" s="645"/>
      <c r="H36" s="645"/>
      <c r="I36" s="645"/>
      <c r="J36" s="645"/>
      <c r="K36" s="645"/>
      <c r="L36" s="645"/>
      <c r="M36" s="645"/>
    </row>
    <row r="37" spans="2:13">
      <c r="B37" s="806" t="s">
        <v>329</v>
      </c>
      <c r="C37" s="807"/>
      <c r="D37" s="807"/>
      <c r="E37" s="462">
        <f>SUM(E32:E36)</f>
        <v>0</v>
      </c>
      <c r="F37" s="696">
        <v>0</v>
      </c>
      <c r="G37" s="645"/>
      <c r="H37" s="645"/>
      <c r="I37" s="645"/>
      <c r="J37" s="645"/>
      <c r="K37" s="645"/>
      <c r="L37" s="645"/>
      <c r="M37" s="645"/>
    </row>
    <row r="38" spans="2:13">
      <c r="B38" s="644" t="s">
        <v>330</v>
      </c>
      <c r="C38" s="642"/>
      <c r="D38" s="642"/>
      <c r="E38" s="459">
        <v>169660126</v>
      </c>
      <c r="F38" s="690">
        <v>160083686</v>
      </c>
      <c r="G38" s="645"/>
      <c r="H38" s="645"/>
      <c r="I38" s="645"/>
      <c r="J38" s="645"/>
      <c r="K38" s="645"/>
      <c r="L38" s="645"/>
      <c r="M38" s="645"/>
    </row>
    <row r="39" spans="2:13">
      <c r="B39" s="644" t="s">
        <v>331</v>
      </c>
      <c r="C39" s="642"/>
      <c r="D39" s="642"/>
      <c r="E39" s="580">
        <v>-24784231</v>
      </c>
      <c r="F39" s="579">
        <v>114125671</v>
      </c>
      <c r="G39" s="645"/>
      <c r="H39" s="645"/>
      <c r="I39" s="645"/>
      <c r="J39" s="645"/>
      <c r="K39" s="645"/>
      <c r="L39" s="645"/>
      <c r="M39" s="645"/>
    </row>
    <row r="40" spans="2:13" ht="15" thickBot="1">
      <c r="B40" s="647" t="s">
        <v>332</v>
      </c>
      <c r="C40" s="648"/>
      <c r="D40" s="642"/>
      <c r="E40" s="458">
        <v>684855456</v>
      </c>
      <c r="F40" s="458">
        <v>1171765135</v>
      </c>
      <c r="G40" s="645"/>
      <c r="H40" s="645"/>
      <c r="I40" s="645"/>
      <c r="J40" s="645"/>
      <c r="K40" s="645"/>
      <c r="L40" s="645"/>
      <c r="M40" s="645"/>
    </row>
    <row r="41" spans="2:13" ht="15" thickBot="1">
      <c r="B41" s="216" t="s">
        <v>333</v>
      </c>
      <c r="C41" s="649"/>
      <c r="D41" s="689"/>
      <c r="E41" s="460">
        <f>+E38+E40+E39</f>
        <v>829731351</v>
      </c>
      <c r="F41" s="692">
        <v>1445974492</v>
      </c>
      <c r="G41" s="274"/>
      <c r="H41" s="274"/>
      <c r="I41" s="645"/>
      <c r="J41" s="645"/>
      <c r="K41" s="645"/>
      <c r="L41" s="645"/>
      <c r="M41" s="645"/>
    </row>
    <row r="42" spans="2:13">
      <c r="B42" s="121"/>
      <c r="C42" s="642"/>
      <c r="D42" s="642"/>
      <c r="E42" s="122"/>
      <c r="F42" s="485"/>
      <c r="G42" s="645"/>
      <c r="H42" s="645"/>
      <c r="I42" s="645"/>
      <c r="J42" s="645"/>
      <c r="K42" s="645"/>
      <c r="L42" s="645"/>
      <c r="M42" s="645"/>
    </row>
    <row r="43" spans="2:13">
      <c r="B43" s="642"/>
      <c r="C43" s="253" t="s">
        <v>207</v>
      </c>
      <c r="D43" s="642"/>
      <c r="E43" s="646"/>
      <c r="F43" s="486"/>
      <c r="G43" s="645"/>
      <c r="H43" s="645"/>
      <c r="I43" s="645"/>
      <c r="J43" s="645"/>
      <c r="K43" s="645"/>
      <c r="L43" s="645"/>
      <c r="M43" s="645"/>
    </row>
    <row r="44" spans="2:13">
      <c r="B44" s="642"/>
      <c r="C44" s="642"/>
      <c r="D44" s="642"/>
      <c r="E44" s="123"/>
      <c r="F44" s="123"/>
      <c r="G44" s="645"/>
      <c r="H44" s="645"/>
      <c r="I44" s="645"/>
      <c r="J44" s="645"/>
      <c r="K44" s="645"/>
      <c r="L44" s="645"/>
      <c r="M44" s="645"/>
    </row>
    <row r="45" spans="2:13">
      <c r="B45" s="645"/>
      <c r="C45" s="645"/>
      <c r="D45" s="645"/>
      <c r="E45" s="645"/>
      <c r="F45" s="487"/>
      <c r="G45" s="645"/>
      <c r="H45" s="645"/>
      <c r="I45" s="645"/>
      <c r="J45" s="645"/>
      <c r="K45" s="645"/>
      <c r="L45" s="645"/>
      <c r="M45" s="645"/>
    </row>
    <row r="46" spans="2:13">
      <c r="B46" s="645"/>
      <c r="C46" s="645"/>
      <c r="D46" s="645"/>
      <c r="E46" s="645"/>
      <c r="F46" s="701"/>
      <c r="G46" s="701"/>
      <c r="H46" s="645"/>
      <c r="I46" s="645"/>
      <c r="J46" s="645"/>
      <c r="K46" s="645"/>
      <c r="L46" s="645"/>
      <c r="M46" s="645"/>
    </row>
    <row r="47" spans="2:13">
      <c r="B47" s="645"/>
      <c r="C47" s="247" t="s">
        <v>80</v>
      </c>
      <c r="D47" s="81"/>
      <c r="E47" s="247" t="s">
        <v>81</v>
      </c>
      <c r="F47" s="82"/>
      <c r="G47" s="81"/>
      <c r="H47" s="247" t="s">
        <v>82</v>
      </c>
      <c r="I47" s="645"/>
      <c r="J47" s="645"/>
      <c r="K47" s="699"/>
      <c r="L47" s="699"/>
      <c r="M47" s="699"/>
    </row>
    <row r="48" spans="2:13">
      <c r="B48" s="645"/>
      <c r="C48" s="247" t="s">
        <v>36</v>
      </c>
      <c r="D48" s="81"/>
      <c r="E48" s="247" t="s">
        <v>84</v>
      </c>
      <c r="F48" s="82"/>
      <c r="G48" s="81"/>
      <c r="H48" s="247" t="s">
        <v>44</v>
      </c>
      <c r="I48" s="645"/>
      <c r="J48" s="645"/>
      <c r="K48" s="700"/>
      <c r="L48" s="700"/>
      <c r="M48" s="700"/>
    </row>
    <row r="49" spans="2:7">
      <c r="B49" s="645"/>
      <c r="C49" s="645"/>
      <c r="D49" s="645"/>
      <c r="E49" s="645"/>
      <c r="F49" s="487"/>
      <c r="G49" s="645"/>
    </row>
    <row r="50" spans="2:7">
      <c r="B50" s="701"/>
      <c r="C50" s="701"/>
      <c r="D50" s="701"/>
      <c r="E50" s="701"/>
      <c r="F50" s="701"/>
      <c r="G50" s="701"/>
    </row>
    <row r="51" spans="2:7">
      <c r="B51" s="701"/>
      <c r="C51" s="701"/>
      <c r="D51" s="701"/>
      <c r="E51" s="701"/>
      <c r="F51" s="701"/>
      <c r="G51" s="701"/>
    </row>
    <row r="52" spans="2:7">
      <c r="B52" s="701"/>
      <c r="C52" s="701"/>
      <c r="D52" s="701"/>
      <c r="E52" s="701"/>
      <c r="F52" s="701"/>
      <c r="G52" s="701"/>
    </row>
  </sheetData>
  <mergeCells count="13">
    <mergeCell ref="B7:F7"/>
    <mergeCell ref="B8:F8"/>
    <mergeCell ref="B50:G50"/>
    <mergeCell ref="B17:D17"/>
    <mergeCell ref="B22:D22"/>
    <mergeCell ref="B31:D31"/>
    <mergeCell ref="B37:D37"/>
    <mergeCell ref="F46:G46"/>
    <mergeCell ref="K47:M47"/>
    <mergeCell ref="K48:M48"/>
    <mergeCell ref="B51:G51"/>
    <mergeCell ref="B52:G52"/>
    <mergeCell ref="B9:F9"/>
  </mergeCells>
  <phoneticPr fontId="22"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45BB-212F-458C-965D-38F7BC5193B0}">
  <sheetPr>
    <pageSetUpPr fitToPage="1"/>
  </sheetPr>
  <dimension ref="B7:M52"/>
  <sheetViews>
    <sheetView showGridLines="0" zoomScaleNormal="100" workbookViewId="0">
      <selection activeCell="E21" sqref="E21"/>
    </sheetView>
  </sheetViews>
  <sheetFormatPr baseColWidth="10" defaultColWidth="11.44140625" defaultRowHeight="14.4"/>
  <cols>
    <col min="1" max="1" width="4.33203125" style="114" customWidth="1"/>
    <col min="2" max="2" width="36" style="114" customWidth="1"/>
    <col min="3" max="3" width="14.6640625" style="114" bestFit="1" customWidth="1"/>
    <col min="4" max="4" width="13" style="114" bestFit="1" customWidth="1"/>
    <col min="5" max="5" width="15.5546875" style="114" bestFit="1" customWidth="1"/>
    <col min="6" max="6" width="14" style="114" bestFit="1" customWidth="1"/>
    <col min="7" max="7" width="13" style="114" customWidth="1"/>
    <col min="8" max="8" width="13.33203125" style="114" customWidth="1"/>
    <col min="9" max="9" width="9.88671875" style="114" customWidth="1"/>
    <col min="10" max="10" width="15.5546875" style="114" bestFit="1" customWidth="1"/>
    <col min="11" max="11" width="16" style="114" customWidth="1"/>
    <col min="12" max="12" width="13.33203125" style="114" customWidth="1"/>
    <col min="13" max="13" width="14.88671875" style="114" bestFit="1" customWidth="1"/>
    <col min="14" max="16384" width="11.44140625" style="114"/>
  </cols>
  <sheetData>
    <row r="7" spans="2:12">
      <c r="B7" s="810" t="s">
        <v>334</v>
      </c>
      <c r="C7" s="810"/>
      <c r="D7" s="810"/>
      <c r="E7" s="810"/>
      <c r="F7" s="810"/>
      <c r="G7" s="810"/>
      <c r="H7" s="810"/>
      <c r="I7" s="810"/>
      <c r="J7" s="810"/>
      <c r="K7" s="810"/>
      <c r="L7" s="810"/>
    </row>
    <row r="8" spans="2:12">
      <c r="B8" s="810" t="s">
        <v>837</v>
      </c>
      <c r="C8" s="810"/>
      <c r="D8" s="810"/>
      <c r="E8" s="810"/>
      <c r="F8" s="810"/>
      <c r="G8" s="810"/>
      <c r="H8" s="810"/>
      <c r="I8" s="810"/>
      <c r="J8" s="810"/>
      <c r="K8" s="810"/>
      <c r="L8" s="810"/>
    </row>
    <row r="9" spans="2:12">
      <c r="B9" s="358"/>
      <c r="C9" s="358"/>
      <c r="D9" s="358"/>
      <c r="E9" s="358"/>
      <c r="F9" s="358" t="s">
        <v>335</v>
      </c>
      <c r="G9" s="358"/>
      <c r="H9" s="358"/>
      <c r="I9" s="358"/>
      <c r="J9" s="358"/>
      <c r="K9" s="335"/>
      <c r="L9" s="335"/>
    </row>
    <row r="10" spans="2:12" ht="15" thickBot="1">
      <c r="B10" s="645"/>
      <c r="C10" s="645"/>
      <c r="D10" s="645"/>
      <c r="E10" s="645"/>
      <c r="F10" s="645"/>
      <c r="G10" s="645"/>
      <c r="H10" s="645"/>
      <c r="I10" s="645"/>
      <c r="J10" s="645"/>
      <c r="K10" s="645"/>
      <c r="L10" s="645"/>
    </row>
    <row r="11" spans="2:12">
      <c r="B11" s="811" t="s">
        <v>336</v>
      </c>
      <c r="C11" s="814" t="s">
        <v>337</v>
      </c>
      <c r="D11" s="815"/>
      <c r="E11" s="816"/>
      <c r="F11" s="814" t="s">
        <v>338</v>
      </c>
      <c r="G11" s="815"/>
      <c r="H11" s="815"/>
      <c r="I11" s="816"/>
      <c r="J11" s="814" t="s">
        <v>339</v>
      </c>
      <c r="K11" s="815" t="s">
        <v>340</v>
      </c>
      <c r="L11" s="820"/>
    </row>
    <row r="12" spans="2:12">
      <c r="B12" s="812"/>
      <c r="C12" s="817"/>
      <c r="D12" s="818"/>
      <c r="E12" s="819"/>
      <c r="F12" s="817"/>
      <c r="G12" s="818"/>
      <c r="H12" s="818"/>
      <c r="I12" s="819"/>
      <c r="J12" s="817"/>
      <c r="K12" s="818"/>
      <c r="L12" s="821"/>
    </row>
    <row r="13" spans="2:12" ht="30" customHeight="1">
      <c r="B13" s="812"/>
      <c r="C13" s="269" t="s">
        <v>341</v>
      </c>
      <c r="D13" s="808" t="s">
        <v>342</v>
      </c>
      <c r="E13" s="808" t="s">
        <v>343</v>
      </c>
      <c r="F13" s="336" t="s">
        <v>344</v>
      </c>
      <c r="G13" s="338" t="s">
        <v>345</v>
      </c>
      <c r="H13" s="340" t="s">
        <v>346</v>
      </c>
      <c r="I13" s="342" t="s">
        <v>347</v>
      </c>
      <c r="J13" s="344" t="s">
        <v>348</v>
      </c>
      <c r="K13" s="344" t="s">
        <v>349</v>
      </c>
      <c r="L13" s="373" t="s">
        <v>210</v>
      </c>
    </row>
    <row r="14" spans="2:12" ht="15" thickBot="1">
      <c r="B14" s="812"/>
      <c r="C14" s="270"/>
      <c r="D14" s="809"/>
      <c r="E14" s="809"/>
      <c r="F14" s="337"/>
      <c r="G14" s="339"/>
      <c r="H14" s="341"/>
      <c r="I14" s="343"/>
      <c r="J14" s="345"/>
      <c r="K14" s="345"/>
      <c r="L14" s="374" t="s">
        <v>211</v>
      </c>
    </row>
    <row r="15" spans="2:12" ht="14.25" customHeight="1">
      <c r="B15" s="813"/>
      <c r="C15" s="679">
        <v>10000000000</v>
      </c>
      <c r="D15" s="679">
        <v>0</v>
      </c>
      <c r="E15" s="610">
        <v>-3500000000</v>
      </c>
      <c r="F15" s="679">
        <v>50175422</v>
      </c>
      <c r="G15" s="679">
        <v>0</v>
      </c>
      <c r="H15" s="679">
        <v>660000000</v>
      </c>
      <c r="I15" s="679">
        <v>0</v>
      </c>
      <c r="J15" s="610">
        <v>-729435529</v>
      </c>
      <c r="K15" s="610">
        <v>-305765103</v>
      </c>
      <c r="L15" s="680">
        <v>6174974790</v>
      </c>
    </row>
    <row r="16" spans="2:12">
      <c r="B16" s="360" t="s">
        <v>350</v>
      </c>
      <c r="C16" s="361">
        <v>0</v>
      </c>
      <c r="D16" s="359">
        <v>0</v>
      </c>
      <c r="E16" s="361">
        <v>0</v>
      </c>
      <c r="F16" s="361">
        <v>0</v>
      </c>
      <c r="G16" s="361">
        <v>0</v>
      </c>
      <c r="H16" s="361">
        <v>0</v>
      </c>
      <c r="I16" s="361">
        <v>0</v>
      </c>
      <c r="J16" s="361">
        <v>0</v>
      </c>
      <c r="K16" s="361">
        <v>0</v>
      </c>
      <c r="L16" s="362">
        <f>SUM(C16:K16)</f>
        <v>0</v>
      </c>
    </row>
    <row r="17" spans="2:13" ht="15" customHeight="1">
      <c r="B17" s="363" t="s">
        <v>351</v>
      </c>
      <c r="C17" s="364">
        <v>0</v>
      </c>
      <c r="D17" s="364">
        <v>0</v>
      </c>
      <c r="E17" s="364">
        <v>0</v>
      </c>
      <c r="F17" s="364">
        <v>0</v>
      </c>
      <c r="G17" s="364">
        <v>0</v>
      </c>
      <c r="H17" s="364">
        <v>0</v>
      </c>
      <c r="I17" s="364">
        <v>0</v>
      </c>
      <c r="J17" s="364">
        <v>0</v>
      </c>
      <c r="K17" s="364">
        <v>0</v>
      </c>
      <c r="L17" s="362">
        <f t="shared" ref="L17" si="0">SUM(C17:K17)</f>
        <v>0</v>
      </c>
      <c r="M17" s="645"/>
    </row>
    <row r="18" spans="2:13">
      <c r="B18" s="363" t="s">
        <v>352</v>
      </c>
      <c r="C18" s="364">
        <v>0</v>
      </c>
      <c r="D18" s="364">
        <v>0</v>
      </c>
      <c r="E18" s="364">
        <v>0</v>
      </c>
      <c r="F18" s="364">
        <v>0</v>
      </c>
      <c r="G18" s="364">
        <v>0</v>
      </c>
      <c r="H18" s="364">
        <v>0</v>
      </c>
      <c r="I18" s="364">
        <v>0</v>
      </c>
      <c r="J18" s="361">
        <v>0</v>
      </c>
      <c r="K18" s="364">
        <v>0</v>
      </c>
      <c r="L18" s="362">
        <f>SUM(C18:K18)</f>
        <v>0</v>
      </c>
      <c r="M18" s="645"/>
    </row>
    <row r="19" spans="2:13">
      <c r="B19" s="363" t="s">
        <v>353</v>
      </c>
      <c r="C19" s="364">
        <v>0</v>
      </c>
      <c r="D19" s="364">
        <v>0</v>
      </c>
      <c r="E19" s="364">
        <v>0</v>
      </c>
      <c r="F19" s="364">
        <v>0</v>
      </c>
      <c r="G19" s="364">
        <v>0</v>
      </c>
      <c r="H19" s="364">
        <v>0</v>
      </c>
      <c r="I19" s="364">
        <v>0</v>
      </c>
      <c r="J19" s="364">
        <v>0</v>
      </c>
      <c r="K19" s="364">
        <v>0</v>
      </c>
      <c r="L19" s="362">
        <f>SUM(C19:K19)</f>
        <v>0</v>
      </c>
      <c r="M19" s="646"/>
    </row>
    <row r="20" spans="2:13">
      <c r="B20" s="363" t="s">
        <v>354</v>
      </c>
      <c r="C20" s="364">
        <v>0</v>
      </c>
      <c r="D20" s="364">
        <v>0</v>
      </c>
      <c r="E20" s="364">
        <v>0</v>
      </c>
      <c r="F20" s="364">
        <v>0</v>
      </c>
      <c r="G20" s="364">
        <v>0</v>
      </c>
      <c r="H20" s="364">
        <v>0</v>
      </c>
      <c r="I20" s="364">
        <v>0</v>
      </c>
      <c r="J20" s="456">
        <f>-K15</f>
        <v>305765103</v>
      </c>
      <c r="K20" s="456">
        <f>-J20</f>
        <v>-305765103</v>
      </c>
      <c r="L20" s="362">
        <f>SUM(C20:K20)</f>
        <v>0</v>
      </c>
      <c r="M20" s="645"/>
    </row>
    <row r="21" spans="2:13">
      <c r="B21" s="360" t="s">
        <v>302</v>
      </c>
      <c r="C21" s="361">
        <v>0</v>
      </c>
      <c r="D21" s="361">
        <v>0</v>
      </c>
      <c r="E21" s="361">
        <v>0</v>
      </c>
      <c r="F21" s="361">
        <v>0</v>
      </c>
      <c r="G21" s="361">
        <v>0</v>
      </c>
      <c r="H21" s="361">
        <v>0</v>
      </c>
      <c r="I21" s="361">
        <v>0</v>
      </c>
      <c r="J21" s="361">
        <v>0</v>
      </c>
      <c r="K21" s="456">
        <v>-815196539</v>
      </c>
      <c r="L21" s="600">
        <f>SUM(C21:K21)</f>
        <v>-815196539</v>
      </c>
      <c r="M21" s="645"/>
    </row>
    <row r="22" spans="2:13">
      <c r="B22" s="365" t="s">
        <v>355</v>
      </c>
      <c r="C22" s="366">
        <f>SUM(C15:C21)</f>
        <v>10000000000</v>
      </c>
      <c r="D22" s="366">
        <f>SUM(D15:D21)</f>
        <v>0</v>
      </c>
      <c r="E22" s="457">
        <f>SUM(E15:E21)</f>
        <v>-3500000000</v>
      </c>
      <c r="F22" s="366">
        <f>SUM(F15:F21)</f>
        <v>50175422</v>
      </c>
      <c r="G22" s="366">
        <f t="shared" ref="G22:I22" si="1">SUM(G15:G21)</f>
        <v>0</v>
      </c>
      <c r="H22" s="366">
        <f>SUM(H15:H21)</f>
        <v>660000000</v>
      </c>
      <c r="I22" s="366">
        <f t="shared" si="1"/>
        <v>0</v>
      </c>
      <c r="J22" s="457">
        <f>SUM(J15:J21)</f>
        <v>-423670426</v>
      </c>
      <c r="K22" s="457">
        <f>SUM(K15:K21)</f>
        <v>-1426726745</v>
      </c>
      <c r="L22" s="367">
        <f>SUM(L15:L21)</f>
        <v>5359778251</v>
      </c>
      <c r="M22" s="274"/>
    </row>
    <row r="23" spans="2:13" ht="15" thickBot="1">
      <c r="B23" s="368" t="s">
        <v>356</v>
      </c>
      <c r="C23" s="605">
        <v>10000000000</v>
      </c>
      <c r="D23" s="605">
        <v>0</v>
      </c>
      <c r="E23" s="610">
        <v>-3500000000</v>
      </c>
      <c r="F23" s="605">
        <v>50175422</v>
      </c>
      <c r="G23" s="605">
        <v>0</v>
      </c>
      <c r="H23" s="605">
        <v>103000000</v>
      </c>
      <c r="I23" s="605">
        <v>0</v>
      </c>
      <c r="J23" s="610">
        <v>-729435529</v>
      </c>
      <c r="K23" s="605">
        <v>505672181</v>
      </c>
      <c r="L23" s="611">
        <v>6429412074</v>
      </c>
      <c r="M23" s="577"/>
    </row>
    <row r="24" spans="2:13">
      <c r="B24" s="358"/>
      <c r="C24" s="369"/>
      <c r="D24" s="369"/>
      <c r="E24" s="369"/>
      <c r="F24" s="369"/>
      <c r="G24" s="369"/>
      <c r="H24" s="369"/>
      <c r="I24" s="369"/>
      <c r="J24" s="369"/>
      <c r="K24" s="369"/>
      <c r="L24" s="370"/>
      <c r="M24" s="645"/>
    </row>
    <row r="25" spans="2:13">
      <c r="B25" s="253" t="s">
        <v>207</v>
      </c>
      <c r="C25" s="358"/>
      <c r="D25" s="371"/>
      <c r="E25" s="372"/>
      <c r="F25" s="358"/>
      <c r="G25" s="358"/>
      <c r="H25" s="358"/>
      <c r="I25" s="358"/>
      <c r="J25" s="358"/>
      <c r="K25" s="578"/>
      <c r="L25" s="358"/>
      <c r="M25" s="645"/>
    </row>
    <row r="29" spans="2:13">
      <c r="B29" s="247" t="s">
        <v>80</v>
      </c>
      <c r="C29" s="645"/>
      <c r="D29" s="81"/>
      <c r="E29" s="247" t="s">
        <v>81</v>
      </c>
      <c r="F29" s="82"/>
      <c r="G29" s="81"/>
      <c r="H29" s="247" t="s">
        <v>82</v>
      </c>
      <c r="I29" s="645"/>
      <c r="J29" s="699" t="s">
        <v>83</v>
      </c>
      <c r="K29" s="699"/>
      <c r="L29" s="699"/>
      <c r="M29" s="645"/>
    </row>
    <row r="30" spans="2:13">
      <c r="B30" s="247" t="s">
        <v>36</v>
      </c>
      <c r="C30" s="645"/>
      <c r="D30" s="81"/>
      <c r="E30" s="247" t="s">
        <v>84</v>
      </c>
      <c r="F30" s="82"/>
      <c r="G30" s="81"/>
      <c r="H30" s="247" t="s">
        <v>44</v>
      </c>
      <c r="I30" s="645"/>
      <c r="J30" s="700" t="s">
        <v>85</v>
      </c>
      <c r="K30" s="700"/>
      <c r="L30" s="700"/>
      <c r="M30" s="645"/>
    </row>
    <row r="31" spans="2:13">
      <c r="B31" s="645"/>
      <c r="C31" s="645"/>
      <c r="D31" s="645"/>
      <c r="E31" s="645"/>
      <c r="F31" s="645"/>
      <c r="G31" s="701"/>
      <c r="H31" s="701"/>
      <c r="I31" s="645"/>
      <c r="J31" s="645"/>
      <c r="K31" s="645"/>
      <c r="L31" s="645"/>
      <c r="M31" s="645"/>
    </row>
    <row r="32" spans="2:13">
      <c r="B32" s="645"/>
      <c r="C32" s="645"/>
      <c r="D32" s="645"/>
      <c r="E32" s="645"/>
      <c r="F32" s="701"/>
      <c r="G32" s="701"/>
      <c r="H32" s="701"/>
      <c r="I32" s="701"/>
      <c r="J32" s="645"/>
      <c r="K32" s="645"/>
      <c r="L32" s="645"/>
      <c r="M32" s="645"/>
    </row>
    <row r="46" spans="2:7">
      <c r="B46" s="701"/>
      <c r="C46" s="701"/>
      <c r="D46" s="701"/>
      <c r="E46" s="701"/>
      <c r="F46" s="701"/>
      <c r="G46" s="701"/>
    </row>
    <row r="47" spans="2:7">
      <c r="B47" s="701"/>
      <c r="C47" s="701"/>
      <c r="D47" s="701"/>
      <c r="E47" s="701"/>
      <c r="F47" s="701"/>
      <c r="G47" s="701"/>
    </row>
    <row r="48" spans="2:7">
      <c r="B48" s="701"/>
      <c r="C48" s="701"/>
      <c r="D48" s="701"/>
      <c r="E48" s="701"/>
      <c r="F48" s="701"/>
      <c r="G48" s="701"/>
    </row>
    <row r="50" spans="2:2">
      <c r="B50" s="242"/>
    </row>
    <row r="51" spans="2:2">
      <c r="B51" s="242"/>
    </row>
    <row r="52" spans="2:2">
      <c r="B52" s="242"/>
    </row>
  </sheetData>
  <mergeCells count="16">
    <mergeCell ref="B7:L7"/>
    <mergeCell ref="B8:L8"/>
    <mergeCell ref="B11:B15"/>
    <mergeCell ref="C11:E12"/>
    <mergeCell ref="F11:I12"/>
    <mergeCell ref="J11:J12"/>
    <mergeCell ref="K11:L12"/>
    <mergeCell ref="J29:L29"/>
    <mergeCell ref="J30:L30"/>
    <mergeCell ref="B48:G48"/>
    <mergeCell ref="D13:D14"/>
    <mergeCell ref="E13:E14"/>
    <mergeCell ref="G31:H31"/>
    <mergeCell ref="F32:I32"/>
    <mergeCell ref="B46:G46"/>
    <mergeCell ref="B47:G47"/>
  </mergeCells>
  <pageMargins left="0.70866141732283472" right="0.39370078740157483" top="1.0236220472440944" bottom="0.59055118110236227" header="0.51181102362204722" footer="0.51181102362204722"/>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7:V628"/>
  <sheetViews>
    <sheetView showGridLines="0" topLeftCell="A466" zoomScaleNormal="100" workbookViewId="0">
      <selection activeCell="G615" sqref="G615"/>
    </sheetView>
  </sheetViews>
  <sheetFormatPr baseColWidth="10" defaultColWidth="11.44140625" defaultRowHeight="14.4"/>
  <cols>
    <col min="1" max="1" width="1.33203125" style="3" customWidth="1"/>
    <col min="2" max="3" width="11.44140625" style="3"/>
    <col min="4" max="4" width="42.33203125" style="3" customWidth="1"/>
    <col min="5" max="5" width="19.6640625" style="3" customWidth="1"/>
    <col min="6" max="6" width="20.109375" style="3" customWidth="1"/>
    <col min="7" max="7" width="19.109375" style="3" customWidth="1"/>
    <col min="8" max="8" width="18.6640625" style="3" customWidth="1"/>
    <col min="9" max="9" width="15.6640625" style="3" bestFit="1" customWidth="1"/>
    <col min="10" max="10" width="13.33203125" style="3" bestFit="1" customWidth="1"/>
    <col min="11" max="11" width="18.33203125" style="3" bestFit="1" customWidth="1"/>
    <col min="12" max="12" width="12.33203125" style="3" bestFit="1" customWidth="1"/>
    <col min="13" max="13" width="18.6640625" style="3" bestFit="1" customWidth="1"/>
    <col min="14" max="14" width="12.44140625" style="3" customWidth="1"/>
    <col min="15" max="15" width="15.33203125" style="3" customWidth="1"/>
    <col min="16" max="17" width="11.44140625" style="3"/>
    <col min="18" max="18" width="13.88671875" style="3" customWidth="1"/>
    <col min="19" max="19" width="11.44140625" style="3"/>
    <col min="20" max="20" width="18.109375" style="3" bestFit="1" customWidth="1"/>
    <col min="21" max="21" width="27" style="3" bestFit="1" customWidth="1"/>
    <col min="22" max="16384" width="11.44140625" style="3"/>
  </cols>
  <sheetData>
    <row r="7" spans="2:2">
      <c r="B7" s="125" t="s">
        <v>818</v>
      </c>
    </row>
    <row r="9" spans="2:2">
      <c r="B9" s="34" t="s">
        <v>357</v>
      </c>
    </row>
    <row r="10" spans="2:2" s="27" customFormat="1">
      <c r="B10" s="27" t="s">
        <v>834</v>
      </c>
    </row>
    <row r="12" spans="2:2">
      <c r="B12" s="34" t="s">
        <v>358</v>
      </c>
    </row>
    <row r="13" spans="2:2">
      <c r="B13" s="3" t="s">
        <v>359</v>
      </c>
    </row>
    <row r="14" spans="2:2">
      <c r="B14" s="3" t="s">
        <v>360</v>
      </c>
    </row>
    <row r="15" spans="2:2">
      <c r="B15" s="3" t="s">
        <v>361</v>
      </c>
    </row>
    <row r="16" spans="2:2">
      <c r="B16" s="3" t="s">
        <v>362</v>
      </c>
    </row>
    <row r="17" spans="2:21">
      <c r="B17" s="3" t="s">
        <v>363</v>
      </c>
    </row>
    <row r="18" spans="2:21">
      <c r="B18" s="3" t="s">
        <v>364</v>
      </c>
    </row>
    <row r="19" spans="2:21">
      <c r="B19" s="3" t="s">
        <v>365</v>
      </c>
    </row>
    <row r="21" spans="2:21">
      <c r="B21" s="34" t="s">
        <v>366</v>
      </c>
      <c r="C21" s="33" t="s">
        <v>367</v>
      </c>
      <c r="D21" s="33"/>
      <c r="E21" s="33"/>
    </row>
    <row r="22" spans="2:21" ht="31.2" customHeight="1">
      <c r="B22" s="779" t="s">
        <v>819</v>
      </c>
      <c r="C22" s="779"/>
      <c r="D22" s="779"/>
      <c r="E22" s="779"/>
      <c r="F22" s="779"/>
      <c r="G22" s="779"/>
      <c r="H22" s="779"/>
      <c r="I22" s="779"/>
      <c r="J22" s="779"/>
      <c r="K22" s="779"/>
      <c r="L22" s="779"/>
      <c r="M22" s="779"/>
      <c r="N22" s="779"/>
      <c r="O22" s="779"/>
      <c r="P22" s="779"/>
    </row>
    <row r="23" spans="2:21">
      <c r="T23" s="9"/>
    </row>
    <row r="24" spans="2:21">
      <c r="B24" s="34" t="s">
        <v>368</v>
      </c>
      <c r="C24" s="33"/>
      <c r="D24" s="33"/>
      <c r="E24" s="33"/>
      <c r="F24" s="33"/>
      <c r="G24" s="33"/>
      <c r="T24" s="9"/>
      <c r="U24" s="311"/>
    </row>
    <row r="25" spans="2:21">
      <c r="B25" s="3" t="s">
        <v>369</v>
      </c>
      <c r="C25" s="33"/>
      <c r="D25" s="33"/>
      <c r="E25" s="33"/>
      <c r="F25" s="33"/>
      <c r="G25" s="33"/>
      <c r="T25" s="9"/>
      <c r="U25" s="311"/>
    </row>
    <row r="26" spans="2:21">
      <c r="C26" s="33"/>
      <c r="D26" s="33"/>
      <c r="E26" s="33"/>
      <c r="F26" s="33"/>
      <c r="G26" s="33"/>
      <c r="T26" s="9"/>
      <c r="U26" s="311"/>
    </row>
    <row r="27" spans="2:21">
      <c r="B27" s="34" t="s">
        <v>370</v>
      </c>
      <c r="C27" s="33" t="s">
        <v>371</v>
      </c>
      <c r="D27" s="33"/>
      <c r="E27" s="33"/>
      <c r="F27" s="33"/>
      <c r="G27" s="33"/>
      <c r="U27" s="9"/>
    </row>
    <row r="28" spans="2:21" s="27" customFormat="1">
      <c r="B28" s="652" t="s">
        <v>735</v>
      </c>
      <c r="C28" s="652" t="s">
        <v>734</v>
      </c>
      <c r="D28" s="653"/>
      <c r="E28" s="653"/>
      <c r="F28" s="653"/>
      <c r="G28" s="653"/>
      <c r="U28" s="654"/>
    </row>
    <row r="29" spans="2:21" s="27" customFormat="1" ht="28.95" customHeight="1">
      <c r="B29" s="698" t="s">
        <v>733</v>
      </c>
      <c r="C29" s="698"/>
      <c r="D29" s="698"/>
      <c r="E29" s="698"/>
      <c r="F29" s="698"/>
      <c r="G29" s="698"/>
      <c r="H29" s="698"/>
      <c r="I29" s="698"/>
      <c r="J29" s="698"/>
      <c r="K29" s="698"/>
      <c r="L29" s="698"/>
      <c r="M29" s="698"/>
      <c r="N29" s="698"/>
      <c r="O29" s="698"/>
      <c r="P29" s="698"/>
    </row>
    <row r="30" spans="2:21" s="27" customFormat="1">
      <c r="B30" s="652" t="s">
        <v>737</v>
      </c>
      <c r="C30" s="652" t="s">
        <v>736</v>
      </c>
      <c r="D30" s="651"/>
      <c r="E30" s="651"/>
      <c r="F30" s="651"/>
      <c r="G30" s="651"/>
      <c r="H30" s="651"/>
      <c r="I30" s="651"/>
      <c r="J30" s="651"/>
      <c r="K30" s="651"/>
      <c r="L30" s="651"/>
      <c r="M30" s="651"/>
      <c r="N30" s="651"/>
      <c r="O30" s="651"/>
      <c r="P30" s="651"/>
    </row>
    <row r="31" spans="2:21" s="27" customFormat="1">
      <c r="B31" s="698" t="s">
        <v>738</v>
      </c>
      <c r="C31" s="698"/>
      <c r="D31" s="698"/>
      <c r="E31" s="698"/>
      <c r="F31" s="698"/>
      <c r="G31" s="698"/>
      <c r="H31" s="698"/>
      <c r="I31" s="698"/>
      <c r="J31" s="698"/>
      <c r="K31" s="698"/>
      <c r="L31" s="698"/>
      <c r="M31" s="698"/>
      <c r="N31" s="698"/>
      <c r="O31" s="698"/>
      <c r="P31" s="698"/>
    </row>
    <row r="32" spans="2:21" s="27" customFormat="1" ht="30" customHeight="1">
      <c r="B32" s="698" t="s">
        <v>739</v>
      </c>
      <c r="C32" s="698"/>
      <c r="D32" s="698"/>
      <c r="E32" s="698"/>
      <c r="F32" s="698"/>
      <c r="G32" s="698"/>
      <c r="H32" s="698"/>
      <c r="I32" s="698"/>
      <c r="J32" s="698"/>
      <c r="K32" s="698"/>
      <c r="L32" s="698"/>
      <c r="M32" s="698"/>
      <c r="N32" s="698"/>
      <c r="O32" s="698"/>
      <c r="P32" s="698"/>
    </row>
    <row r="33" spans="2:16" s="27" customFormat="1">
      <c r="B33" s="651"/>
      <c r="C33" s="651"/>
      <c r="D33" s="651"/>
      <c r="E33" s="651"/>
      <c r="F33" s="651"/>
      <c r="G33" s="651"/>
      <c r="H33" s="651"/>
      <c r="I33" s="651"/>
      <c r="J33" s="651"/>
      <c r="K33" s="651"/>
      <c r="L33" s="651"/>
      <c r="M33" s="651"/>
      <c r="N33" s="651"/>
      <c r="O33" s="651"/>
      <c r="P33" s="651"/>
    </row>
    <row r="34" spans="2:16">
      <c r="B34" s="34" t="s">
        <v>372</v>
      </c>
      <c r="C34" s="33" t="s">
        <v>373</v>
      </c>
      <c r="D34" s="33"/>
    </row>
    <row r="35" spans="2:16">
      <c r="B35" s="34" t="s">
        <v>745</v>
      </c>
      <c r="C35" s="33"/>
      <c r="D35" s="33"/>
    </row>
    <row r="36" spans="2:16" s="27" customFormat="1" ht="31.2" customHeight="1">
      <c r="B36" s="698" t="s">
        <v>744</v>
      </c>
      <c r="C36" s="698"/>
      <c r="D36" s="698"/>
      <c r="E36" s="698"/>
      <c r="F36" s="698"/>
      <c r="G36" s="698"/>
      <c r="H36" s="698"/>
      <c r="I36" s="698"/>
      <c r="J36" s="698"/>
      <c r="K36" s="698"/>
      <c r="L36" s="698"/>
      <c r="M36" s="698"/>
      <c r="N36" s="698"/>
      <c r="O36" s="698"/>
      <c r="P36" s="698"/>
    </row>
    <row r="37" spans="2:16" s="27" customFormat="1">
      <c r="B37" s="652" t="s">
        <v>740</v>
      </c>
      <c r="C37" s="653"/>
      <c r="D37" s="653"/>
    </row>
    <row r="38" spans="2:16" s="27" customFormat="1">
      <c r="B38" s="652" t="s">
        <v>741</v>
      </c>
      <c r="C38" s="653"/>
      <c r="D38" s="653"/>
    </row>
    <row r="39" spans="2:16" s="27" customFormat="1">
      <c r="B39" s="652" t="s">
        <v>742</v>
      </c>
      <c r="C39" s="653"/>
      <c r="D39" s="653"/>
    </row>
    <row r="40" spans="2:16" s="27" customFormat="1">
      <c r="B40" s="652" t="s">
        <v>743</v>
      </c>
      <c r="C40" s="653"/>
      <c r="D40" s="653"/>
    </row>
    <row r="41" spans="2:16" s="27" customFormat="1" ht="28.95" customHeight="1">
      <c r="B41" s="698" t="s">
        <v>820</v>
      </c>
      <c r="C41" s="698"/>
      <c r="D41" s="698"/>
      <c r="E41" s="698"/>
      <c r="F41" s="698"/>
      <c r="G41" s="698"/>
      <c r="H41" s="698"/>
      <c r="I41" s="698"/>
      <c r="J41" s="698"/>
      <c r="K41" s="698"/>
      <c r="L41" s="698"/>
      <c r="M41" s="698"/>
      <c r="N41" s="698"/>
      <c r="O41" s="698"/>
      <c r="P41" s="698"/>
    </row>
    <row r="42" spans="2:16" s="27" customFormat="1">
      <c r="B42" s="652" t="s">
        <v>746</v>
      </c>
      <c r="C42" s="653"/>
      <c r="D42" s="653"/>
    </row>
    <row r="43" spans="2:16" s="27" customFormat="1">
      <c r="B43" s="47" t="s">
        <v>747</v>
      </c>
    </row>
    <row r="45" spans="2:16">
      <c r="B45" s="11" t="s">
        <v>374</v>
      </c>
      <c r="C45" s="33" t="s">
        <v>375</v>
      </c>
      <c r="D45" s="33"/>
    </row>
    <row r="46" spans="2:16" s="27" customFormat="1">
      <c r="B46" s="652" t="s">
        <v>748</v>
      </c>
    </row>
    <row r="47" spans="2:16" s="27" customFormat="1" ht="28.95" customHeight="1">
      <c r="B47" s="698" t="s">
        <v>749</v>
      </c>
      <c r="C47" s="698"/>
      <c r="D47" s="698"/>
      <c r="E47" s="698"/>
      <c r="F47" s="698"/>
      <c r="G47" s="698"/>
      <c r="H47" s="698"/>
      <c r="I47" s="698"/>
      <c r="J47" s="698"/>
      <c r="K47" s="698"/>
      <c r="L47" s="698"/>
      <c r="M47" s="698"/>
      <c r="N47" s="698"/>
      <c r="O47" s="698"/>
      <c r="P47" s="698"/>
    </row>
    <row r="48" spans="2:16" s="27" customFormat="1" ht="31.2" customHeight="1">
      <c r="B48" s="698" t="s">
        <v>821</v>
      </c>
      <c r="C48" s="698"/>
      <c r="D48" s="698"/>
      <c r="E48" s="698"/>
      <c r="F48" s="698"/>
      <c r="G48" s="698"/>
      <c r="H48" s="698"/>
      <c r="I48" s="698"/>
      <c r="J48" s="698"/>
      <c r="K48" s="698"/>
      <c r="L48" s="698"/>
      <c r="M48" s="698"/>
      <c r="N48" s="698"/>
      <c r="O48" s="698"/>
      <c r="P48" s="698"/>
    </row>
    <row r="49" spans="2:18" s="27" customFormat="1">
      <c r="B49" s="652" t="s">
        <v>750</v>
      </c>
      <c r="C49" s="651"/>
      <c r="D49" s="651"/>
      <c r="E49" s="651"/>
      <c r="F49" s="651"/>
      <c r="G49" s="651"/>
      <c r="H49" s="651"/>
      <c r="I49" s="651"/>
      <c r="J49" s="651"/>
      <c r="K49" s="651"/>
      <c r="L49" s="651"/>
      <c r="M49" s="651"/>
      <c r="N49" s="651"/>
      <c r="O49" s="651"/>
      <c r="P49" s="651"/>
    </row>
    <row r="50" spans="2:18" s="27" customFormat="1" ht="30.6" customHeight="1">
      <c r="B50" s="698" t="s">
        <v>751</v>
      </c>
      <c r="C50" s="698"/>
      <c r="D50" s="698"/>
      <c r="E50" s="698"/>
      <c r="F50" s="698"/>
      <c r="G50" s="698"/>
      <c r="H50" s="698"/>
      <c r="I50" s="698"/>
      <c r="J50" s="698"/>
      <c r="K50" s="698"/>
      <c r="L50" s="698"/>
      <c r="M50" s="698"/>
      <c r="N50" s="698"/>
      <c r="O50" s="698"/>
      <c r="P50" s="698"/>
    </row>
    <row r="51" spans="2:18" s="27" customFormat="1"/>
    <row r="52" spans="2:18" s="27" customFormat="1">
      <c r="B52" s="655" t="s">
        <v>376</v>
      </c>
      <c r="C52" s="653" t="s">
        <v>377</v>
      </c>
      <c r="D52" s="653"/>
    </row>
    <row r="53" spans="2:18" s="27" customFormat="1">
      <c r="B53" s="652" t="s">
        <v>752</v>
      </c>
    </row>
    <row r="54" spans="2:18" s="27" customFormat="1">
      <c r="B54" s="698" t="s">
        <v>753</v>
      </c>
      <c r="C54" s="698"/>
      <c r="D54" s="698"/>
      <c r="E54" s="698"/>
      <c r="F54" s="698"/>
      <c r="G54" s="698"/>
      <c r="H54" s="698"/>
      <c r="I54" s="698"/>
      <c r="J54" s="698"/>
      <c r="K54" s="698"/>
      <c r="L54" s="698"/>
      <c r="M54" s="698"/>
      <c r="N54" s="698"/>
      <c r="O54" s="698"/>
      <c r="P54" s="698"/>
    </row>
    <row r="55" spans="2:18" s="27" customFormat="1" ht="28.2" customHeight="1">
      <c r="B55" s="698" t="s">
        <v>754</v>
      </c>
      <c r="C55" s="698"/>
      <c r="D55" s="698"/>
      <c r="E55" s="698"/>
      <c r="F55" s="698"/>
      <c r="G55" s="698"/>
      <c r="H55" s="698"/>
      <c r="I55" s="698"/>
      <c r="J55" s="698"/>
      <c r="K55" s="698"/>
      <c r="L55" s="698"/>
      <c r="M55" s="698"/>
      <c r="N55" s="698"/>
      <c r="O55" s="698"/>
      <c r="P55" s="698"/>
      <c r="Q55" s="656"/>
      <c r="R55" s="656"/>
    </row>
    <row r="56" spans="2:18" s="27" customFormat="1">
      <c r="B56" s="652" t="s">
        <v>755</v>
      </c>
    </row>
    <row r="57" spans="2:18" s="27" customFormat="1" ht="27.6" customHeight="1">
      <c r="B57" s="698" t="s">
        <v>756</v>
      </c>
      <c r="C57" s="698"/>
      <c r="D57" s="698"/>
      <c r="E57" s="698"/>
      <c r="F57" s="698"/>
      <c r="G57" s="698"/>
      <c r="H57" s="698"/>
      <c r="I57" s="698"/>
      <c r="J57" s="698"/>
      <c r="K57" s="698"/>
      <c r="L57" s="698"/>
      <c r="M57" s="698"/>
      <c r="N57" s="698"/>
      <c r="O57" s="698"/>
      <c r="P57" s="698"/>
    </row>
    <row r="58" spans="2:18" s="27" customFormat="1">
      <c r="B58" s="652" t="s">
        <v>757</v>
      </c>
    </row>
    <row r="59" spans="2:18" s="667" customFormat="1" ht="30.6" customHeight="1">
      <c r="B59" s="698" t="s">
        <v>758</v>
      </c>
      <c r="C59" s="698"/>
      <c r="D59" s="698"/>
      <c r="E59" s="698"/>
      <c r="F59" s="698"/>
      <c r="G59" s="698"/>
      <c r="H59" s="698"/>
      <c r="I59" s="698"/>
      <c r="J59" s="698"/>
      <c r="K59" s="698"/>
      <c r="L59" s="698"/>
      <c r="M59" s="698"/>
      <c r="N59" s="698"/>
      <c r="O59" s="698"/>
      <c r="P59" s="698"/>
    </row>
    <row r="60" spans="2:18" s="27" customFormat="1"/>
    <row r="61" spans="2:18" s="27" customFormat="1">
      <c r="B61" s="655" t="s">
        <v>378</v>
      </c>
      <c r="C61" s="653" t="s">
        <v>379</v>
      </c>
    </row>
    <row r="62" spans="2:18" s="27" customFormat="1">
      <c r="B62" s="652" t="s">
        <v>759</v>
      </c>
    </row>
    <row r="63" spans="2:18" s="27" customFormat="1" ht="27.6" customHeight="1">
      <c r="B63" s="698" t="s">
        <v>760</v>
      </c>
      <c r="C63" s="698"/>
      <c r="D63" s="698"/>
      <c r="E63" s="698"/>
      <c r="F63" s="698"/>
      <c r="G63" s="698"/>
      <c r="H63" s="698"/>
      <c r="I63" s="698"/>
      <c r="J63" s="698"/>
      <c r="K63" s="698"/>
      <c r="L63" s="698"/>
      <c r="M63" s="698"/>
      <c r="N63" s="698"/>
      <c r="O63" s="698"/>
      <c r="P63" s="698"/>
    </row>
    <row r="64" spans="2:18" s="27" customFormat="1">
      <c r="B64" s="652" t="s">
        <v>761</v>
      </c>
    </row>
    <row r="65" spans="2:16" s="27" customFormat="1">
      <c r="B65" s="27" t="s">
        <v>762</v>
      </c>
    </row>
    <row r="66" spans="2:16" s="27" customFormat="1" ht="30" customHeight="1">
      <c r="B66" s="698" t="s">
        <v>763</v>
      </c>
      <c r="C66" s="698"/>
      <c r="D66" s="698"/>
      <c r="E66" s="698"/>
      <c r="F66" s="698"/>
      <c r="G66" s="698"/>
      <c r="H66" s="698"/>
      <c r="I66" s="698"/>
      <c r="J66" s="698"/>
      <c r="K66" s="698"/>
      <c r="L66" s="698"/>
      <c r="M66" s="698"/>
      <c r="N66" s="698"/>
      <c r="O66" s="698"/>
      <c r="P66" s="698"/>
    </row>
    <row r="67" spans="2:16" s="27" customFormat="1">
      <c r="B67" s="657" t="s">
        <v>764</v>
      </c>
    </row>
    <row r="68" spans="2:16" s="27" customFormat="1">
      <c r="B68" s="652" t="s">
        <v>765</v>
      </c>
    </row>
    <row r="69" spans="2:16" s="667" customFormat="1" ht="28.95" customHeight="1">
      <c r="B69" s="698" t="s">
        <v>766</v>
      </c>
      <c r="C69" s="698"/>
      <c r="D69" s="698"/>
      <c r="E69" s="698"/>
      <c r="F69" s="698"/>
      <c r="G69" s="698"/>
      <c r="H69" s="698"/>
      <c r="I69" s="698"/>
      <c r="J69" s="698"/>
      <c r="K69" s="698"/>
      <c r="L69" s="698"/>
      <c r="M69" s="698"/>
      <c r="N69" s="698"/>
      <c r="O69" s="698"/>
      <c r="P69" s="698"/>
    </row>
    <row r="70" spans="2:16" s="27" customFormat="1"/>
    <row r="71" spans="2:16" s="27" customFormat="1">
      <c r="B71" s="655" t="s">
        <v>380</v>
      </c>
      <c r="C71" s="653" t="s">
        <v>381</v>
      </c>
      <c r="D71" s="653"/>
    </row>
    <row r="72" spans="2:16" s="27" customFormat="1" ht="28.2" customHeight="1">
      <c r="B72" s="698" t="s">
        <v>725</v>
      </c>
      <c r="C72" s="698"/>
      <c r="D72" s="698"/>
      <c r="E72" s="698"/>
      <c r="F72" s="698"/>
      <c r="G72" s="698"/>
      <c r="H72" s="698"/>
      <c r="I72" s="698"/>
      <c r="J72" s="698"/>
      <c r="K72" s="698"/>
      <c r="L72" s="698"/>
      <c r="M72" s="698"/>
      <c r="N72" s="698"/>
      <c r="O72" s="698"/>
      <c r="P72" s="698"/>
    </row>
    <row r="73" spans="2:16" s="27" customFormat="1"/>
    <row r="74" spans="2:16" s="27" customFormat="1">
      <c r="B74" s="652" t="s">
        <v>803</v>
      </c>
      <c r="C74" s="653" t="s">
        <v>382</v>
      </c>
      <c r="D74" s="653"/>
    </row>
    <row r="75" spans="2:16" s="27" customFormat="1">
      <c r="B75" s="27" t="s">
        <v>790</v>
      </c>
    </row>
    <row r="76" spans="2:16" s="27" customFormat="1">
      <c r="B76" s="652" t="s">
        <v>804</v>
      </c>
    </row>
    <row r="77" spans="2:16" s="27" customFormat="1" ht="30" customHeight="1">
      <c r="B77" s="698" t="s">
        <v>791</v>
      </c>
      <c r="C77" s="698"/>
      <c r="D77" s="698"/>
      <c r="E77" s="698"/>
      <c r="F77" s="698"/>
      <c r="G77" s="698"/>
      <c r="H77" s="698"/>
      <c r="I77" s="698"/>
      <c r="J77" s="698"/>
      <c r="K77" s="698"/>
      <c r="L77" s="698"/>
      <c r="M77" s="698"/>
      <c r="N77" s="698"/>
      <c r="O77" s="698"/>
      <c r="P77" s="698"/>
    </row>
    <row r="78" spans="2:16" s="27" customFormat="1">
      <c r="B78" s="652" t="s">
        <v>805</v>
      </c>
    </row>
    <row r="79" spans="2:16" s="27" customFormat="1">
      <c r="B79" s="27" t="s">
        <v>792</v>
      </c>
    </row>
    <row r="80" spans="2:16" s="27" customFormat="1">
      <c r="B80" s="657" t="s">
        <v>793</v>
      </c>
    </row>
    <row r="81" spans="2:16" s="27" customFormat="1">
      <c r="B81" s="657" t="s">
        <v>794</v>
      </c>
    </row>
    <row r="82" spans="2:16" s="27" customFormat="1">
      <c r="B82" s="657" t="s">
        <v>795</v>
      </c>
    </row>
    <row r="83" spans="2:16" s="27" customFormat="1">
      <c r="B83" s="652" t="s">
        <v>806</v>
      </c>
    </row>
    <row r="84" spans="2:16" s="27" customFormat="1">
      <c r="B84" s="27" t="s">
        <v>838</v>
      </c>
    </row>
    <row r="85" spans="2:16" s="27" customFormat="1"/>
    <row r="86" spans="2:16" s="27" customFormat="1">
      <c r="B86" s="652" t="s">
        <v>807</v>
      </c>
    </row>
    <row r="87" spans="2:16" s="27" customFormat="1">
      <c r="B87" s="652" t="s">
        <v>809</v>
      </c>
    </row>
    <row r="88" spans="2:16" s="667" customFormat="1">
      <c r="B88" s="27" t="s">
        <v>808</v>
      </c>
    </row>
    <row r="89" spans="2:16" s="667" customFormat="1">
      <c r="B89" s="27" t="s">
        <v>817</v>
      </c>
    </row>
    <row r="90" spans="2:16" s="27" customFormat="1">
      <c r="B90" s="652" t="s">
        <v>810</v>
      </c>
    </row>
    <row r="91" spans="2:16" s="27" customFormat="1">
      <c r="B91" s="27" t="s">
        <v>811</v>
      </c>
    </row>
    <row r="92" spans="2:16" s="27" customFormat="1">
      <c r="B92" s="657" t="s">
        <v>812</v>
      </c>
    </row>
    <row r="93" spans="2:16" s="27" customFormat="1">
      <c r="B93" s="657" t="s">
        <v>813</v>
      </c>
    </row>
    <row r="94" spans="2:16" s="27" customFormat="1">
      <c r="B94" s="652" t="s">
        <v>814</v>
      </c>
    </row>
    <row r="95" spans="2:16" s="27" customFormat="1" ht="30.6" customHeight="1">
      <c r="B95" s="698" t="s">
        <v>815</v>
      </c>
      <c r="C95" s="698"/>
      <c r="D95" s="698"/>
      <c r="E95" s="698"/>
      <c r="F95" s="698"/>
      <c r="G95" s="698"/>
      <c r="H95" s="698"/>
      <c r="I95" s="698"/>
      <c r="J95" s="698"/>
      <c r="K95" s="698"/>
      <c r="L95" s="698"/>
      <c r="M95" s="698"/>
      <c r="N95" s="698"/>
      <c r="O95" s="698"/>
      <c r="P95" s="698"/>
    </row>
    <row r="96" spans="2:16" s="27" customFormat="1"/>
    <row r="97" spans="2:22" s="27" customFormat="1">
      <c r="B97" s="652" t="s">
        <v>383</v>
      </c>
      <c r="C97" s="652" t="s">
        <v>384</v>
      </c>
      <c r="D97" s="652"/>
    </row>
    <row r="98" spans="2:22" s="27" customFormat="1">
      <c r="B98" s="652" t="s">
        <v>796</v>
      </c>
    </row>
    <row r="99" spans="2:22" s="27" customFormat="1">
      <c r="B99" s="27" t="s">
        <v>797</v>
      </c>
    </row>
    <row r="100" spans="2:22" s="27" customFormat="1">
      <c r="B100" s="658" t="s">
        <v>798</v>
      </c>
    </row>
    <row r="101" spans="2:22" s="27" customFormat="1">
      <c r="B101" s="658" t="s">
        <v>799</v>
      </c>
    </row>
    <row r="102" spans="2:22" s="27" customFormat="1">
      <c r="B102" s="652" t="s">
        <v>800</v>
      </c>
    </row>
    <row r="103" spans="2:22" s="27" customFormat="1">
      <c r="B103" s="27" t="s">
        <v>822</v>
      </c>
    </row>
    <row r="104" spans="2:22" s="27" customFormat="1">
      <c r="B104" s="652" t="s">
        <v>801</v>
      </c>
    </row>
    <row r="105" spans="2:22" s="27" customFormat="1" ht="30" customHeight="1">
      <c r="B105" s="698" t="s">
        <v>802</v>
      </c>
      <c r="C105" s="698"/>
      <c r="D105" s="698"/>
      <c r="E105" s="698"/>
      <c r="F105" s="698"/>
      <c r="G105" s="698"/>
      <c r="H105" s="698"/>
      <c r="I105" s="698"/>
      <c r="J105" s="698"/>
      <c r="K105" s="698"/>
      <c r="L105" s="698"/>
      <c r="M105" s="698"/>
      <c r="N105" s="698"/>
      <c r="O105" s="698"/>
      <c r="P105" s="698"/>
    </row>
    <row r="106" spans="2:22" s="27" customFormat="1"/>
    <row r="107" spans="2:22">
      <c r="B107" s="125" t="s">
        <v>385</v>
      </c>
      <c r="K107" s="242"/>
      <c r="L107" s="248"/>
    </row>
    <row r="108" spans="2:22">
      <c r="K108" s="247"/>
      <c r="L108" s="247"/>
      <c r="M108" s="247"/>
      <c r="N108" s="247"/>
      <c r="O108" s="247"/>
      <c r="P108" s="247"/>
      <c r="Q108" s="247"/>
      <c r="R108" s="247"/>
      <c r="S108" s="247"/>
      <c r="T108" s="247"/>
      <c r="U108" s="247"/>
      <c r="V108" s="247"/>
    </row>
    <row r="109" spans="2:22">
      <c r="B109" s="125" t="s">
        <v>386</v>
      </c>
      <c r="K109" s="247"/>
      <c r="L109" s="247"/>
      <c r="M109" s="247"/>
      <c r="Q109" s="247"/>
      <c r="R109" s="247"/>
      <c r="S109" s="247"/>
      <c r="T109" s="247"/>
      <c r="U109" s="247"/>
      <c r="V109" s="247"/>
    </row>
    <row r="110" spans="2:22">
      <c r="B110" s="34"/>
      <c r="K110" s="246"/>
    </row>
    <row r="111" spans="2:22" ht="27.6" customHeight="1">
      <c r="B111" s="717" t="s">
        <v>840</v>
      </c>
      <c r="C111" s="717"/>
      <c r="D111" s="717"/>
      <c r="E111" s="717"/>
      <c r="F111" s="717"/>
      <c r="G111" s="717"/>
      <c r="H111" s="717"/>
      <c r="I111" s="717"/>
      <c r="J111" s="717"/>
      <c r="K111" s="717"/>
      <c r="L111" s="717"/>
      <c r="M111" s="717"/>
      <c r="N111" s="717"/>
      <c r="O111" s="42"/>
      <c r="U111" s="42"/>
    </row>
    <row r="112" spans="2:22" s="27" customFormat="1" ht="33" customHeight="1">
      <c r="B112" s="717" t="s">
        <v>841</v>
      </c>
      <c r="C112" s="717"/>
      <c r="D112" s="717"/>
      <c r="E112" s="717"/>
      <c r="F112" s="717"/>
      <c r="G112" s="717"/>
      <c r="H112" s="717"/>
      <c r="I112" s="717"/>
      <c r="J112" s="717"/>
      <c r="K112" s="717"/>
      <c r="L112" s="717"/>
      <c r="M112" s="717"/>
      <c r="N112" s="717"/>
      <c r="O112" s="357"/>
      <c r="P112" s="42"/>
      <c r="Q112" s="42"/>
      <c r="R112" s="42"/>
      <c r="S112" s="42"/>
      <c r="T112" s="42"/>
      <c r="U112" s="357"/>
    </row>
    <row r="113" spans="2:11" ht="15" thickBot="1">
      <c r="E113" s="551">
        <v>46112</v>
      </c>
      <c r="F113" s="551">
        <v>45747</v>
      </c>
      <c r="G113" s="551">
        <v>46022</v>
      </c>
    </row>
    <row r="114" spans="2:11" ht="45.75" customHeight="1" thickBot="1">
      <c r="D114" s="354"/>
      <c r="E114" s="356" t="s">
        <v>387</v>
      </c>
      <c r="F114" s="356" t="s">
        <v>823</v>
      </c>
      <c r="G114" s="356" t="s">
        <v>388</v>
      </c>
    </row>
    <row r="115" spans="2:11" ht="15" thickBot="1">
      <c r="D115" s="355" t="s">
        <v>389</v>
      </c>
      <c r="E115" s="376">
        <v>6480.64</v>
      </c>
      <c r="F115" s="376">
        <v>7973.54</v>
      </c>
      <c r="G115" s="376">
        <v>6572.46</v>
      </c>
    </row>
    <row r="116" spans="2:11" ht="15" thickBot="1">
      <c r="D116" s="355" t="s">
        <v>390</v>
      </c>
      <c r="E116" s="528">
        <v>6509.67</v>
      </c>
      <c r="F116" s="528">
        <v>7983.79</v>
      </c>
      <c r="G116" s="528">
        <v>6585.55</v>
      </c>
    </row>
    <row r="118" spans="2:11">
      <c r="B118" s="34" t="s">
        <v>391</v>
      </c>
    </row>
    <row r="119" spans="2:11">
      <c r="B119" s="718" t="s">
        <v>392</v>
      </c>
      <c r="C119" s="718"/>
      <c r="D119" s="718"/>
      <c r="E119" s="718"/>
      <c r="F119" s="718"/>
      <c r="G119" s="718"/>
      <c r="H119" s="718"/>
      <c r="I119" s="718"/>
      <c r="J119" s="718"/>
      <c r="K119" s="718"/>
    </row>
    <row r="120" spans="2:11" ht="15" thickBot="1"/>
    <row r="121" spans="2:11" ht="28.8">
      <c r="D121" s="702" t="s">
        <v>393</v>
      </c>
      <c r="E121" s="126" t="s">
        <v>394</v>
      </c>
      <c r="F121" s="126" t="s">
        <v>394</v>
      </c>
      <c r="G121" s="705" t="s">
        <v>395</v>
      </c>
      <c r="H121" s="127" t="s">
        <v>396</v>
      </c>
      <c r="I121" s="128" t="s">
        <v>394</v>
      </c>
      <c r="J121" s="705" t="s">
        <v>397</v>
      </c>
      <c r="K121" s="129" t="s">
        <v>398</v>
      </c>
    </row>
    <row r="122" spans="2:11">
      <c r="D122" s="703"/>
      <c r="E122" s="720" t="s">
        <v>399</v>
      </c>
      <c r="F122" s="722" t="s">
        <v>400</v>
      </c>
      <c r="G122" s="706"/>
      <c r="H122" s="259" t="s">
        <v>401</v>
      </c>
      <c r="I122" s="724" t="s">
        <v>400</v>
      </c>
      <c r="J122" s="706"/>
      <c r="K122" s="260" t="s">
        <v>401</v>
      </c>
    </row>
    <row r="123" spans="2:11" ht="15" thickBot="1">
      <c r="D123" s="704"/>
      <c r="E123" s="721"/>
      <c r="F123" s="723"/>
      <c r="G123" s="707"/>
      <c r="H123" s="130">
        <v>46112</v>
      </c>
      <c r="I123" s="725"/>
      <c r="J123" s="707"/>
      <c r="K123" s="131">
        <v>46022</v>
      </c>
    </row>
    <row r="124" spans="2:11">
      <c r="D124" s="132" t="s">
        <v>402</v>
      </c>
      <c r="E124" s="133"/>
      <c r="F124" s="134"/>
      <c r="G124" s="134"/>
      <c r="H124" s="135"/>
      <c r="I124" s="135"/>
      <c r="J124" s="135"/>
      <c r="K124" s="529"/>
    </row>
    <row r="125" spans="2:11" s="34" customFormat="1">
      <c r="D125" s="136" t="s">
        <v>403</v>
      </c>
      <c r="E125" s="142"/>
      <c r="F125" s="143"/>
      <c r="G125" s="143"/>
      <c r="H125" s="144"/>
      <c r="I125" s="143"/>
      <c r="J125" s="144"/>
      <c r="K125" s="530">
        <f>+K128+K132+K136</f>
        <v>1100736738</v>
      </c>
    </row>
    <row r="126" spans="2:11" s="34" customFormat="1">
      <c r="D126" s="136" t="s">
        <v>404</v>
      </c>
      <c r="E126" s="142"/>
      <c r="F126" s="143"/>
      <c r="G126" s="143"/>
      <c r="H126" s="144"/>
      <c r="I126" s="144"/>
      <c r="J126" s="144"/>
      <c r="K126" s="530"/>
    </row>
    <row r="127" spans="2:11">
      <c r="D127" s="140" t="s">
        <v>405</v>
      </c>
      <c r="E127" s="141" t="s">
        <v>406</v>
      </c>
      <c r="F127" s="621">
        <v>0</v>
      </c>
      <c r="G127" s="477"/>
      <c r="H127" s="475">
        <v>0</v>
      </c>
      <c r="I127" s="138">
        <v>0</v>
      </c>
      <c r="J127" s="138"/>
      <c r="K127" s="591">
        <v>0</v>
      </c>
    </row>
    <row r="128" spans="2:11" s="34" customFormat="1">
      <c r="D128" s="136" t="s">
        <v>407</v>
      </c>
      <c r="E128" s="142"/>
      <c r="F128" s="143">
        <f>+F129</f>
        <v>118586.93</v>
      </c>
      <c r="G128" s="225"/>
      <c r="H128" s="476">
        <f>+H129</f>
        <v>768519202.0352</v>
      </c>
      <c r="I128" s="143">
        <v>93068.00999930012</v>
      </c>
      <c r="J128" s="225"/>
      <c r="K128" s="530">
        <f>+K129</f>
        <v>611685773.00000012</v>
      </c>
    </row>
    <row r="129" spans="4:11">
      <c r="D129" s="243" t="s">
        <v>408</v>
      </c>
      <c r="E129" s="141" t="s">
        <v>406</v>
      </c>
      <c r="F129" s="684">
        <v>118586.93</v>
      </c>
      <c r="G129" s="477">
        <f>+E115</f>
        <v>6480.64</v>
      </c>
      <c r="H129" s="475">
        <f>+F129*G129</f>
        <v>768519202.0352</v>
      </c>
      <c r="I129" s="138">
        <v>93068.00999930012</v>
      </c>
      <c r="J129" s="244">
        <v>6572.46</v>
      </c>
      <c r="K129" s="531">
        <f>+I129*J129</f>
        <v>611685773.00000012</v>
      </c>
    </row>
    <row r="130" spans="4:11" s="34" customFormat="1">
      <c r="D130" s="147" t="s">
        <v>317</v>
      </c>
      <c r="E130" s="148"/>
      <c r="F130" s="143">
        <f>+F131</f>
        <v>0</v>
      </c>
      <c r="G130" s="143"/>
      <c r="H130" s="476">
        <f>+H131</f>
        <v>0</v>
      </c>
      <c r="I130" s="143">
        <v>99540</v>
      </c>
      <c r="J130" s="143"/>
      <c r="K130" s="531"/>
    </row>
    <row r="131" spans="4:11">
      <c r="D131" s="145" t="s">
        <v>112</v>
      </c>
      <c r="E131" s="141" t="s">
        <v>406</v>
      </c>
      <c r="F131" s="138">
        <v>0</v>
      </c>
      <c r="G131" s="477">
        <f>+E115</f>
        <v>6480.64</v>
      </c>
      <c r="H131" s="475">
        <f>+F131*G131</f>
        <v>0</v>
      </c>
      <c r="I131" s="590">
        <v>99540</v>
      </c>
      <c r="J131" s="244"/>
      <c r="K131" s="591">
        <v>0</v>
      </c>
    </row>
    <row r="132" spans="4:11" s="34" customFormat="1">
      <c r="D132" s="147" t="s">
        <v>409</v>
      </c>
      <c r="E132" s="148"/>
      <c r="F132" s="275">
        <f>+F133</f>
        <v>60599.63</v>
      </c>
      <c r="G132" s="143"/>
      <c r="H132" s="476">
        <f>+H133</f>
        <v>392724386.16320002</v>
      </c>
      <c r="I132" s="275">
        <v>59181.250095093768</v>
      </c>
      <c r="J132" s="143"/>
      <c r="K132" s="530">
        <f>+K133</f>
        <v>388966399</v>
      </c>
    </row>
    <row r="133" spans="4:11">
      <c r="D133" s="145" t="s">
        <v>410</v>
      </c>
      <c r="E133" s="141" t="s">
        <v>406</v>
      </c>
      <c r="F133" s="146">
        <v>60599.63</v>
      </c>
      <c r="G133" s="477">
        <f>+E115</f>
        <v>6480.64</v>
      </c>
      <c r="H133" s="475">
        <f>+F133*G133</f>
        <v>392724386.16320002</v>
      </c>
      <c r="I133" s="146">
        <v>59181.250095093768</v>
      </c>
      <c r="J133" s="244">
        <v>6572.46</v>
      </c>
      <c r="K133" s="531">
        <f>+I133*J133</f>
        <v>388966399</v>
      </c>
    </row>
    <row r="134" spans="4:11" s="34" customFormat="1">
      <c r="D134" s="147" t="s">
        <v>411</v>
      </c>
      <c r="E134" s="148"/>
      <c r="F134" s="275">
        <f>+F135</f>
        <v>0</v>
      </c>
      <c r="G134" s="143"/>
      <c r="H134" s="476">
        <f>+H135</f>
        <v>0</v>
      </c>
      <c r="I134" s="275">
        <v>0</v>
      </c>
      <c r="J134" s="143"/>
      <c r="K134" s="531"/>
    </row>
    <row r="135" spans="4:11">
      <c r="D135" s="145" t="s">
        <v>412</v>
      </c>
      <c r="E135" s="141" t="s">
        <v>406</v>
      </c>
      <c r="F135" s="146">
        <v>0</v>
      </c>
      <c r="G135" s="477"/>
      <c r="H135" s="475">
        <f t="shared" ref="H135:H146" si="0">+F135*G135</f>
        <v>0</v>
      </c>
      <c r="I135" s="146">
        <v>0</v>
      </c>
      <c r="J135" s="244"/>
      <c r="K135" s="591">
        <f t="shared" ref="K135" si="1">+I135*J135</f>
        <v>0</v>
      </c>
    </row>
    <row r="136" spans="4:11" s="34" customFormat="1">
      <c r="D136" s="147" t="s">
        <v>413</v>
      </c>
      <c r="E136" s="148"/>
      <c r="F136" s="275">
        <f>+F137</f>
        <v>16601.740000000002</v>
      </c>
      <c r="G136" s="314"/>
      <c r="H136" s="476">
        <f>+H137</f>
        <v>107589900.31360002</v>
      </c>
      <c r="I136" s="532">
        <v>15227.869929980556</v>
      </c>
      <c r="J136" s="275"/>
      <c r="K136" s="533">
        <f>+K137</f>
        <v>100084566</v>
      </c>
    </row>
    <row r="137" spans="4:11">
      <c r="D137" s="145" t="s">
        <v>414</v>
      </c>
      <c r="E137" s="141" t="s">
        <v>406</v>
      </c>
      <c r="F137" s="685">
        <v>16601.740000000002</v>
      </c>
      <c r="G137" s="477">
        <f>+G133</f>
        <v>6480.64</v>
      </c>
      <c r="H137" s="475">
        <f t="shared" si="0"/>
        <v>107589900.31360002</v>
      </c>
      <c r="I137" s="146">
        <v>15227.869929980556</v>
      </c>
      <c r="J137" s="244">
        <v>6572.46</v>
      </c>
      <c r="K137" s="531">
        <f>+I137*J137</f>
        <v>100084566</v>
      </c>
    </row>
    <row r="138" spans="4:11" s="34" customFormat="1">
      <c r="D138" s="147" t="s">
        <v>415</v>
      </c>
      <c r="E138" s="148"/>
      <c r="F138" s="143"/>
      <c r="G138" s="472"/>
      <c r="H138" s="475"/>
      <c r="I138" s="314"/>
      <c r="J138" s="472"/>
      <c r="K138" s="530">
        <f>+K139+K145</f>
        <v>2054571438</v>
      </c>
    </row>
    <row r="139" spans="4:11" s="34" customFormat="1">
      <c r="D139" s="147" t="s">
        <v>152</v>
      </c>
      <c r="E139" s="148"/>
      <c r="F139" s="143">
        <f>+F140+F141+F142+F143+F144</f>
        <v>437094.6</v>
      </c>
      <c r="G139" s="314"/>
      <c r="H139" s="476">
        <f>+H140+H141+H142+H143</f>
        <v>1926022294.4384003</v>
      </c>
      <c r="I139" s="143">
        <v>412553.32021800056</v>
      </c>
      <c r="J139" s="314"/>
      <c r="K139" s="530">
        <f>+K140+K141+K142+K143</f>
        <v>1968802215</v>
      </c>
    </row>
    <row r="140" spans="4:11">
      <c r="D140" s="149" t="s">
        <v>416</v>
      </c>
      <c r="E140" s="141" t="s">
        <v>406</v>
      </c>
      <c r="F140" s="138">
        <v>107390.88</v>
      </c>
      <c r="G140" s="477">
        <f>+G133</f>
        <v>6480.64</v>
      </c>
      <c r="H140" s="475">
        <f t="shared" si="0"/>
        <v>695961632.56320012</v>
      </c>
      <c r="I140" s="138">
        <v>109739.74006688516</v>
      </c>
      <c r="J140" s="244">
        <v>6572.46</v>
      </c>
      <c r="K140" s="531">
        <f>+I140*J140</f>
        <v>721260052</v>
      </c>
    </row>
    <row r="141" spans="4:11">
      <c r="D141" s="149" t="s">
        <v>417</v>
      </c>
      <c r="E141" s="141" t="s">
        <v>406</v>
      </c>
      <c r="F141" s="138">
        <v>59564.3</v>
      </c>
      <c r="G141" s="477">
        <f>+G137</f>
        <v>6480.64</v>
      </c>
      <c r="H141" s="475">
        <f t="shared" si="0"/>
        <v>386014785.15200001</v>
      </c>
      <c r="I141" s="138">
        <v>59474.200071206214</v>
      </c>
      <c r="J141" s="244">
        <v>6572.46</v>
      </c>
      <c r="K141" s="531">
        <f t="shared" ref="K141:K144" si="2">+I141*J141</f>
        <v>390891801</v>
      </c>
    </row>
    <row r="142" spans="4:11">
      <c r="D142" s="149" t="s">
        <v>418</v>
      </c>
      <c r="E142" s="141" t="s">
        <v>406</v>
      </c>
      <c r="F142" s="146">
        <v>100182.38</v>
      </c>
      <c r="G142" s="477">
        <f>+G137</f>
        <v>6480.64</v>
      </c>
      <c r="H142" s="475">
        <f>+F142*G142</f>
        <v>649245939.12320006</v>
      </c>
      <c r="I142" s="138">
        <v>100014.6000127806</v>
      </c>
      <c r="J142" s="244">
        <v>6572.46</v>
      </c>
      <c r="K142" s="531">
        <f t="shared" si="2"/>
        <v>657341958</v>
      </c>
    </row>
    <row r="143" spans="4:11">
      <c r="D143" s="149" t="s">
        <v>419</v>
      </c>
      <c r="E143" s="141" t="s">
        <v>406</v>
      </c>
      <c r="F143" s="138">
        <v>30058.75</v>
      </c>
      <c r="G143" s="477">
        <f>+G137</f>
        <v>6480.64</v>
      </c>
      <c r="H143" s="475">
        <f t="shared" si="0"/>
        <v>194799937.60000002</v>
      </c>
      <c r="I143" s="138">
        <v>30324.780067128595</v>
      </c>
      <c r="J143" s="244">
        <v>6572.46</v>
      </c>
      <c r="K143" s="531">
        <f t="shared" si="2"/>
        <v>199308404</v>
      </c>
    </row>
    <row r="144" spans="4:11">
      <c r="D144" s="149" t="s">
        <v>420</v>
      </c>
      <c r="E144" s="141" t="s">
        <v>406</v>
      </c>
      <c r="F144" s="138">
        <v>139898.29</v>
      </c>
      <c r="G144" s="477">
        <f>+G137</f>
        <v>6480.64</v>
      </c>
      <c r="H144" s="475">
        <f t="shared" si="0"/>
        <v>906630454.10560012</v>
      </c>
      <c r="I144" s="590">
        <v>113000</v>
      </c>
      <c r="J144" s="244"/>
      <c r="K144" s="591">
        <f t="shared" si="2"/>
        <v>0</v>
      </c>
    </row>
    <row r="145" spans="2:13" s="34" customFormat="1">
      <c r="D145" s="147" t="s">
        <v>413</v>
      </c>
      <c r="E145" s="148"/>
      <c r="F145" s="275">
        <f>+F146</f>
        <v>10455.629999999999</v>
      </c>
      <c r="G145" s="314"/>
      <c r="H145" s="476">
        <f>+H146</f>
        <v>67759174.003199995</v>
      </c>
      <c r="I145" s="532">
        <v>13049.790032955696</v>
      </c>
      <c r="J145" s="275"/>
      <c r="K145" s="533">
        <f>+K146</f>
        <v>85769223</v>
      </c>
    </row>
    <row r="146" spans="2:13">
      <c r="D146" s="145" t="s">
        <v>421</v>
      </c>
      <c r="E146" s="141" t="s">
        <v>406</v>
      </c>
      <c r="F146" s="138">
        <v>10455.629999999999</v>
      </c>
      <c r="G146" s="477">
        <f>+G137</f>
        <v>6480.64</v>
      </c>
      <c r="H146" s="475">
        <f t="shared" si="0"/>
        <v>67759174.003199995</v>
      </c>
      <c r="I146" s="146">
        <v>13049.790032955696</v>
      </c>
      <c r="J146" s="244">
        <v>6572.46</v>
      </c>
      <c r="K146" s="531">
        <f>+I146*J146</f>
        <v>85769223</v>
      </c>
    </row>
    <row r="147" spans="2:13" s="34" customFormat="1" ht="15" thickBot="1">
      <c r="D147" s="315" t="s">
        <v>422</v>
      </c>
      <c r="E147" s="473"/>
      <c r="F147" s="317">
        <f>+F128+F145+F139+F136+F134+F132</f>
        <v>643338.52999999991</v>
      </c>
      <c r="G147" s="474"/>
      <c r="H147" s="319">
        <f>+H129+H133+H135+H137+H141+H142+H143+H146</f>
        <v>2566653324.3903999</v>
      </c>
      <c r="I147" s="317">
        <v>593080.24027533073</v>
      </c>
      <c r="J147" s="317"/>
      <c r="K147" s="534">
        <f>+K125+K138</f>
        <v>3155308176</v>
      </c>
      <c r="M147" s="478"/>
    </row>
    <row r="148" spans="2:13" ht="28.8">
      <c r="D148" s="702" t="s">
        <v>393</v>
      </c>
      <c r="E148" s="126" t="s">
        <v>394</v>
      </c>
      <c r="F148" s="126" t="s">
        <v>394</v>
      </c>
      <c r="G148" s="705" t="s">
        <v>395</v>
      </c>
      <c r="H148" s="127" t="s">
        <v>396</v>
      </c>
      <c r="I148" s="128" t="s">
        <v>394</v>
      </c>
      <c r="J148" s="705" t="s">
        <v>397</v>
      </c>
      <c r="K148" s="129" t="s">
        <v>398</v>
      </c>
    </row>
    <row r="149" spans="2:13">
      <c r="D149" s="703"/>
      <c r="E149" s="720" t="s">
        <v>399</v>
      </c>
      <c r="F149" s="722" t="s">
        <v>400</v>
      </c>
      <c r="G149" s="706"/>
      <c r="H149" s="259" t="s">
        <v>401</v>
      </c>
      <c r="I149" s="724" t="s">
        <v>400</v>
      </c>
      <c r="J149" s="706"/>
      <c r="K149" s="260" t="s">
        <v>401</v>
      </c>
    </row>
    <row r="150" spans="2:13" ht="15" thickBot="1">
      <c r="D150" s="704"/>
      <c r="E150" s="721"/>
      <c r="F150" s="723"/>
      <c r="G150" s="707"/>
      <c r="H150" s="130">
        <f>+H123</f>
        <v>46112</v>
      </c>
      <c r="I150" s="725"/>
      <c r="J150" s="707"/>
      <c r="K150" s="131">
        <f>+K123</f>
        <v>46022</v>
      </c>
    </row>
    <row r="151" spans="2:13">
      <c r="D151" s="132" t="s">
        <v>423</v>
      </c>
      <c r="E151" s="133"/>
      <c r="F151" s="134"/>
      <c r="G151" s="134"/>
      <c r="H151" s="135"/>
      <c r="I151" s="135"/>
      <c r="J151" s="135"/>
      <c r="K151" s="471"/>
    </row>
    <row r="152" spans="2:13">
      <c r="D152" s="147" t="s">
        <v>424</v>
      </c>
      <c r="E152" s="142"/>
      <c r="F152" s="143">
        <f>+F153</f>
        <v>0</v>
      </c>
      <c r="G152" s="143"/>
      <c r="H152" s="481">
        <f>+H153</f>
        <v>0</v>
      </c>
      <c r="I152" s="143">
        <v>0</v>
      </c>
      <c r="J152" s="144"/>
      <c r="K152" s="481">
        <f>+K153</f>
        <v>0</v>
      </c>
    </row>
    <row r="153" spans="2:13">
      <c r="D153" s="147" t="s">
        <v>425</v>
      </c>
      <c r="E153" s="142"/>
      <c r="F153" s="143">
        <f>+F154</f>
        <v>0</v>
      </c>
      <c r="G153" s="143"/>
      <c r="H153" s="481">
        <f>+H154</f>
        <v>0</v>
      </c>
      <c r="I153" s="143">
        <v>0</v>
      </c>
      <c r="J153" s="144"/>
      <c r="K153" s="481">
        <f>+K154</f>
        <v>0</v>
      </c>
    </row>
    <row r="154" spans="2:13">
      <c r="B154" s="197"/>
      <c r="D154" s="145" t="s">
        <v>426</v>
      </c>
      <c r="E154" s="141" t="s">
        <v>406</v>
      </c>
      <c r="F154" s="138">
        <v>0</v>
      </c>
      <c r="G154" s="477">
        <f>+E116</f>
        <v>6509.67</v>
      </c>
      <c r="H154" s="480">
        <f>+F154*G154</f>
        <v>0</v>
      </c>
      <c r="I154" s="138">
        <v>0</v>
      </c>
      <c r="J154" s="150">
        <f>+G116</f>
        <v>6585.55</v>
      </c>
      <c r="K154" s="480">
        <f>+NOTAS!I154*NOTAS!J154</f>
        <v>0</v>
      </c>
    </row>
    <row r="155" spans="2:13">
      <c r="B155" s="197"/>
      <c r="D155" s="145" t="s">
        <v>842</v>
      </c>
      <c r="E155" s="141" t="s">
        <v>406</v>
      </c>
      <c r="F155" s="138">
        <v>74112.19</v>
      </c>
      <c r="G155" s="477">
        <f>+G154</f>
        <v>6509.67</v>
      </c>
      <c r="H155" s="480">
        <f>+F155*G155</f>
        <v>482445899.87730002</v>
      </c>
      <c r="I155" s="138">
        <v>0</v>
      </c>
      <c r="J155" s="150">
        <f>+G117</f>
        <v>0</v>
      </c>
      <c r="K155" s="480">
        <f>+NOTAS!I155*NOTAS!J155</f>
        <v>0</v>
      </c>
    </row>
    <row r="156" spans="2:13">
      <c r="D156" s="147" t="s">
        <v>427</v>
      </c>
      <c r="E156" s="137"/>
      <c r="F156" s="138"/>
      <c r="G156" s="482"/>
      <c r="H156" s="480"/>
      <c r="I156" s="139"/>
      <c r="J156" s="139"/>
      <c r="K156" s="480"/>
    </row>
    <row r="157" spans="2:13">
      <c r="D157" s="145" t="s">
        <v>428</v>
      </c>
      <c r="E157" s="141" t="s">
        <v>406</v>
      </c>
      <c r="F157" s="138"/>
      <c r="G157" s="138"/>
      <c r="H157" s="480">
        <v>0</v>
      </c>
      <c r="I157" s="139"/>
      <c r="J157" s="138"/>
      <c r="K157" s="480">
        <v>0</v>
      </c>
    </row>
    <row r="158" spans="2:13" ht="15" thickBot="1">
      <c r="D158" s="315" t="s">
        <v>429</v>
      </c>
      <c r="E158" s="316"/>
      <c r="F158" s="317">
        <f>+F152</f>
        <v>0</v>
      </c>
      <c r="G158" s="318"/>
      <c r="H158" s="479">
        <f>+H152</f>
        <v>0</v>
      </c>
      <c r="I158" s="317">
        <v>0</v>
      </c>
      <c r="J158" s="318"/>
      <c r="K158" s="479">
        <f>+K152</f>
        <v>0</v>
      </c>
    </row>
    <row r="160" spans="2:13">
      <c r="B160" s="34" t="s">
        <v>430</v>
      </c>
      <c r="F160" s="246"/>
      <c r="G160" s="246"/>
      <c r="H160" s="246"/>
    </row>
    <row r="161" spans="2:13" ht="15" thickBot="1">
      <c r="F161" s="551">
        <v>46112</v>
      </c>
      <c r="G161" s="551"/>
      <c r="H161" s="551">
        <v>45747</v>
      </c>
    </row>
    <row r="162" spans="2:13" ht="43.2">
      <c r="D162" s="186" t="s">
        <v>209</v>
      </c>
      <c r="E162" s="180" t="s">
        <v>431</v>
      </c>
      <c r="F162" s="180" t="s">
        <v>432</v>
      </c>
      <c r="G162" s="180" t="s">
        <v>433</v>
      </c>
      <c r="H162" s="181" t="s">
        <v>434</v>
      </c>
    </row>
    <row r="163" spans="2:13" ht="28.8">
      <c r="D163" s="377" t="s">
        <v>435</v>
      </c>
      <c r="E163" s="603">
        <f>+E115</f>
        <v>6480.64</v>
      </c>
      <c r="F163" s="348">
        <v>103130121</v>
      </c>
      <c r="G163" s="668">
        <f>+F115</f>
        <v>7973.54</v>
      </c>
      <c r="H163" s="348">
        <v>113734471</v>
      </c>
      <c r="I163" s="669"/>
      <c r="L163" s="375"/>
    </row>
    <row r="164" spans="2:13" ht="28.8">
      <c r="D164" s="377" t="s">
        <v>436</v>
      </c>
      <c r="E164" s="603">
        <f>+E116</f>
        <v>6509.67</v>
      </c>
      <c r="F164" s="348">
        <v>6618289</v>
      </c>
      <c r="G164" s="668">
        <f>+F116</f>
        <v>7983.79</v>
      </c>
      <c r="H164" s="348">
        <v>2402386</v>
      </c>
      <c r="I164" s="27"/>
      <c r="L164" s="375"/>
    </row>
    <row r="165" spans="2:13" ht="28.8">
      <c r="D165" s="377" t="s">
        <v>437</v>
      </c>
      <c r="E165" s="603">
        <v>6480.64</v>
      </c>
      <c r="F165" s="348">
        <v>133678499</v>
      </c>
      <c r="G165" s="668">
        <f>+G163</f>
        <v>7973.54</v>
      </c>
      <c r="H165" s="348">
        <v>717014</v>
      </c>
    </row>
    <row r="166" spans="2:13" ht="28.8">
      <c r="D166" s="377" t="s">
        <v>438</v>
      </c>
      <c r="E166" s="603">
        <v>6509.67</v>
      </c>
      <c r="F166" s="348">
        <v>854142</v>
      </c>
      <c r="G166" s="668">
        <f>+G164</f>
        <v>7983.79</v>
      </c>
      <c r="H166" s="348">
        <v>1294172</v>
      </c>
    </row>
    <row r="167" spans="2:13" ht="15" thickBot="1">
      <c r="D167" s="23" t="s">
        <v>439</v>
      </c>
      <c r="E167" s="169"/>
      <c r="F167" s="378">
        <f>+F163+F164-F165-F166</f>
        <v>-24784231</v>
      </c>
      <c r="G167" s="535"/>
      <c r="H167" s="379">
        <f>+H163+H164-H165-H166</f>
        <v>114125671</v>
      </c>
    </row>
    <row r="169" spans="2:13">
      <c r="B169" s="34" t="s">
        <v>440</v>
      </c>
    </row>
    <row r="170" spans="2:13">
      <c r="D170" s="719" t="s">
        <v>441</v>
      </c>
      <c r="E170" s="719"/>
      <c r="F170" s="719"/>
      <c r="G170" s="719"/>
      <c r="H170" s="719"/>
    </row>
    <row r="171" spans="2:13" ht="15" thickBot="1">
      <c r="B171" s="26"/>
      <c r="C171" s="26"/>
      <c r="F171" s="551">
        <f>+F161</f>
        <v>46112</v>
      </c>
      <c r="G171" s="551">
        <v>46022</v>
      </c>
      <c r="I171" s="26"/>
      <c r="J171" s="26"/>
      <c r="K171" s="26"/>
      <c r="L171" s="26"/>
      <c r="M171" s="26"/>
    </row>
    <row r="172" spans="2:13">
      <c r="B172" s="26"/>
      <c r="C172" s="26"/>
      <c r="D172" s="732" t="s">
        <v>442</v>
      </c>
      <c r="E172" s="730" t="s">
        <v>443</v>
      </c>
      <c r="F172" s="734" t="s">
        <v>444</v>
      </c>
      <c r="G172" s="735"/>
      <c r="I172" s="26"/>
      <c r="J172" s="26"/>
      <c r="K172" s="26"/>
      <c r="L172" s="26"/>
      <c r="M172" s="26"/>
    </row>
    <row r="173" spans="2:13">
      <c r="B173" s="26"/>
      <c r="C173" s="26"/>
      <c r="D173" s="733"/>
      <c r="E173" s="731"/>
      <c r="F173" s="14" t="s">
        <v>445</v>
      </c>
      <c r="G173" s="262" t="s">
        <v>202</v>
      </c>
      <c r="I173" s="26"/>
      <c r="J173" s="26"/>
      <c r="K173" s="26"/>
      <c r="L173" s="26"/>
      <c r="M173" s="26"/>
    </row>
    <row r="174" spans="2:13">
      <c r="D174" s="441" t="s">
        <v>446</v>
      </c>
      <c r="E174" s="283">
        <v>118586.93</v>
      </c>
      <c r="F174" s="453">
        <v>768519202</v>
      </c>
      <c r="G174" s="622">
        <v>611685773</v>
      </c>
    </row>
    <row r="175" spans="2:13">
      <c r="D175" s="441" t="s">
        <v>447</v>
      </c>
      <c r="E175" s="283"/>
      <c r="F175" s="453">
        <v>59712149</v>
      </c>
      <c r="G175" s="622">
        <v>73169683</v>
      </c>
      <c r="H175" s="375"/>
    </row>
    <row r="176" spans="2:13" ht="15" thickBot="1">
      <c r="D176" s="263" t="s">
        <v>71</v>
      </c>
      <c r="E176" s="320"/>
      <c r="F176" s="454">
        <f>SUM(F174:F175)</f>
        <v>828231351</v>
      </c>
      <c r="G176" s="455">
        <f>SUM(G174:G175)</f>
        <v>684855456</v>
      </c>
    </row>
    <row r="178" spans="2:15">
      <c r="B178" s="34" t="s">
        <v>448</v>
      </c>
    </row>
    <row r="179" spans="2:15">
      <c r="E179" s="3" t="s">
        <v>449</v>
      </c>
    </row>
    <row r="180" spans="2:15" ht="15" customHeight="1"/>
    <row r="181" spans="2:15" ht="15" thickBot="1">
      <c r="B181" s="650"/>
      <c r="C181" s="650"/>
      <c r="D181" s="650"/>
      <c r="E181" s="650"/>
      <c r="F181" s="650"/>
      <c r="G181" s="650"/>
      <c r="H181" s="650"/>
      <c r="I181" s="650"/>
      <c r="J181" s="650"/>
      <c r="K181" s="650"/>
      <c r="L181" s="650"/>
      <c r="M181" s="650"/>
      <c r="N181" s="650"/>
      <c r="O181" s="650"/>
    </row>
    <row r="182" spans="2:15">
      <c r="D182" s="708" t="s">
        <v>450</v>
      </c>
      <c r="E182" s="708" t="s">
        <v>451</v>
      </c>
      <c r="F182" s="708" t="s">
        <v>452</v>
      </c>
      <c r="G182" s="708" t="s">
        <v>453</v>
      </c>
      <c r="H182" s="708" t="s">
        <v>454</v>
      </c>
    </row>
    <row r="183" spans="2:15">
      <c r="D183" s="709"/>
      <c r="E183" s="709"/>
      <c r="F183" s="709"/>
      <c r="G183" s="709"/>
      <c r="H183" s="709"/>
    </row>
    <row r="184" spans="2:15" ht="15" thickBot="1">
      <c r="D184" s="710"/>
      <c r="E184" s="710"/>
      <c r="F184" s="710"/>
      <c r="G184" s="710"/>
      <c r="H184" s="710"/>
    </row>
    <row r="185" spans="2:15">
      <c r="D185" s="290" t="s">
        <v>317</v>
      </c>
      <c r="E185" s="291"/>
      <c r="F185" s="291"/>
      <c r="G185" s="291"/>
      <c r="H185" s="292"/>
    </row>
    <row r="186" spans="2:15">
      <c r="D186" s="289" t="s">
        <v>455</v>
      </c>
      <c r="E186" s="293"/>
      <c r="F186" s="294"/>
      <c r="G186" s="264"/>
      <c r="H186" s="287"/>
    </row>
    <row r="187" spans="2:15">
      <c r="D187" s="295" t="s">
        <v>456</v>
      </c>
      <c r="E187" s="296"/>
      <c r="F187" s="296"/>
      <c r="G187" s="265"/>
      <c r="H187" s="284"/>
    </row>
    <row r="188" spans="2:15">
      <c r="D188" s="298" t="s">
        <v>457</v>
      </c>
      <c r="E188" s="299"/>
      <c r="F188" s="299"/>
      <c r="G188" s="264"/>
      <c r="H188" s="287"/>
    </row>
    <row r="189" spans="2:15">
      <c r="D189" s="300" t="s">
        <v>152</v>
      </c>
      <c r="E189" s="301"/>
      <c r="F189" s="301"/>
      <c r="G189" s="301"/>
      <c r="H189" s="304"/>
    </row>
    <row r="190" spans="2:15">
      <c r="D190" s="295" t="s">
        <v>458</v>
      </c>
      <c r="E190" s="296"/>
      <c r="F190" s="296"/>
      <c r="G190" s="265"/>
      <c r="H190" s="284"/>
    </row>
    <row r="191" spans="2:15">
      <c r="D191" s="289" t="s">
        <v>459</v>
      </c>
      <c r="E191" s="293" t="s">
        <v>460</v>
      </c>
      <c r="F191" s="294">
        <v>1</v>
      </c>
      <c r="G191" s="670">
        <v>0</v>
      </c>
      <c r="H191" s="304"/>
    </row>
    <row r="192" spans="2:15">
      <c r="D192" s="295" t="s">
        <v>461</v>
      </c>
      <c r="E192" s="296"/>
      <c r="F192" s="296"/>
      <c r="G192" s="671">
        <f>+G191</f>
        <v>0</v>
      </c>
      <c r="H192" s="302"/>
    </row>
    <row r="193" spans="4:8">
      <c r="D193" s="298" t="s">
        <v>457</v>
      </c>
      <c r="E193" s="299"/>
      <c r="F193" s="299"/>
      <c r="G193" s="670">
        <v>0</v>
      </c>
      <c r="H193" s="287"/>
    </row>
    <row r="194" spans="4:8">
      <c r="D194" s="295" t="s">
        <v>462</v>
      </c>
      <c r="E194" s="296"/>
      <c r="F194" s="296"/>
      <c r="G194" s="671"/>
      <c r="H194" s="284"/>
    </row>
    <row r="195" spans="4:8">
      <c r="D195" s="298" t="s">
        <v>457</v>
      </c>
      <c r="E195" s="299"/>
      <c r="F195" s="299"/>
      <c r="G195" s="670">
        <v>0</v>
      </c>
      <c r="H195" s="380"/>
    </row>
    <row r="196" spans="4:8">
      <c r="D196" s="289" t="s">
        <v>463</v>
      </c>
      <c r="E196" s="293" t="s">
        <v>460</v>
      </c>
      <c r="F196" s="294">
        <v>1</v>
      </c>
      <c r="G196" s="294">
        <v>526156875</v>
      </c>
      <c r="H196" s="304"/>
    </row>
    <row r="197" spans="4:8">
      <c r="D197" s="289" t="s">
        <v>464</v>
      </c>
      <c r="E197" s="293" t="s">
        <v>460</v>
      </c>
      <c r="F197" s="294">
        <v>1</v>
      </c>
      <c r="G197" s="294">
        <v>64909637</v>
      </c>
      <c r="H197" s="304"/>
    </row>
    <row r="198" spans="4:8">
      <c r="D198" s="289" t="s">
        <v>465</v>
      </c>
      <c r="E198" s="293" t="s">
        <v>460</v>
      </c>
      <c r="F198" s="294">
        <v>1</v>
      </c>
      <c r="G198" s="294">
        <v>104895121</v>
      </c>
      <c r="H198" s="304"/>
    </row>
    <row r="199" spans="4:8">
      <c r="D199" s="295" t="s">
        <v>466</v>
      </c>
      <c r="E199" s="296"/>
      <c r="F199" s="296"/>
      <c r="G199" s="297">
        <f>+G196+G197+G198</f>
        <v>695961633</v>
      </c>
      <c r="H199" s="302"/>
    </row>
    <row r="200" spans="4:8">
      <c r="D200" s="298" t="s">
        <v>457</v>
      </c>
      <c r="E200" s="299"/>
      <c r="F200" s="299"/>
      <c r="G200" s="612">
        <v>721260052</v>
      </c>
      <c r="H200" s="285"/>
    </row>
    <row r="201" spans="4:8">
      <c r="D201" s="288" t="s">
        <v>467</v>
      </c>
      <c r="E201" s="293" t="s">
        <v>460</v>
      </c>
      <c r="F201" s="294">
        <v>1</v>
      </c>
      <c r="G201" s="294">
        <v>256344307</v>
      </c>
      <c r="H201" s="304"/>
    </row>
    <row r="202" spans="4:8">
      <c r="D202" s="288" t="s">
        <v>468</v>
      </c>
      <c r="E202" s="293" t="s">
        <v>460</v>
      </c>
      <c r="F202" s="294">
        <v>1</v>
      </c>
      <c r="G202" s="294">
        <v>129670478</v>
      </c>
      <c r="H202" s="287"/>
    </row>
    <row r="203" spans="4:8">
      <c r="D203" s="288" t="s">
        <v>469</v>
      </c>
      <c r="E203" s="293" t="s">
        <v>460</v>
      </c>
      <c r="F203" s="294">
        <v>1</v>
      </c>
      <c r="G203" s="294">
        <v>324614674</v>
      </c>
      <c r="H203" s="287"/>
    </row>
    <row r="204" spans="4:8">
      <c r="D204" s="288" t="s">
        <v>470</v>
      </c>
      <c r="E204" s="293" t="s">
        <v>460</v>
      </c>
      <c r="F204" s="294">
        <v>1</v>
      </c>
      <c r="G204" s="294">
        <v>324631265</v>
      </c>
      <c r="H204" s="287"/>
    </row>
    <row r="205" spans="4:8">
      <c r="D205" s="288" t="s">
        <v>471</v>
      </c>
      <c r="E205" s="293" t="s">
        <v>460</v>
      </c>
      <c r="F205" s="294">
        <v>1</v>
      </c>
      <c r="G205" s="294">
        <v>32572757</v>
      </c>
      <c r="H205" s="287"/>
    </row>
    <row r="206" spans="4:8">
      <c r="D206" s="295" t="s">
        <v>472</v>
      </c>
      <c r="E206" s="296"/>
      <c r="F206" s="296"/>
      <c r="G206" s="297">
        <f>+G201+G203+G204+G205+G202</f>
        <v>1067833481</v>
      </c>
      <c r="H206" s="302"/>
    </row>
    <row r="207" spans="4:8">
      <c r="D207" s="298" t="s">
        <v>457</v>
      </c>
      <c r="E207" s="299"/>
      <c r="F207" s="299"/>
      <c r="G207" s="612">
        <v>1080584057</v>
      </c>
      <c r="H207" s="380"/>
    </row>
    <row r="208" spans="4:8">
      <c r="D208" s="288" t="s">
        <v>473</v>
      </c>
      <c r="E208" s="293" t="s">
        <v>419</v>
      </c>
      <c r="F208" s="294">
        <v>1</v>
      </c>
      <c r="G208" s="672">
        <v>194799938</v>
      </c>
      <c r="H208" s="287"/>
    </row>
    <row r="209" spans="3:9">
      <c r="D209" s="295" t="s">
        <v>474</v>
      </c>
      <c r="E209" s="296"/>
      <c r="F209" s="296"/>
      <c r="G209" s="297">
        <f>SUM(G208)</f>
        <v>194799938</v>
      </c>
      <c r="H209" s="284"/>
    </row>
    <row r="210" spans="3:9">
      <c r="D210" s="298" t="s">
        <v>457</v>
      </c>
      <c r="E210" s="299"/>
      <c r="F210" s="299"/>
      <c r="G210" s="612">
        <v>199308404</v>
      </c>
      <c r="H210" s="380"/>
    </row>
    <row r="211" spans="3:9">
      <c r="D211" s="288" t="s">
        <v>475</v>
      </c>
      <c r="E211" s="293" t="s">
        <v>476</v>
      </c>
      <c r="F211" s="294">
        <v>1</v>
      </c>
      <c r="G211" s="673">
        <v>906630454</v>
      </c>
      <c r="H211" s="287"/>
    </row>
    <row r="212" spans="3:9">
      <c r="D212" s="295" t="s">
        <v>477</v>
      </c>
      <c r="E212" s="296"/>
      <c r="F212" s="296"/>
      <c r="G212" s="297">
        <f>SUM(G211)</f>
        <v>906630454</v>
      </c>
      <c r="H212" s="284"/>
    </row>
    <row r="213" spans="3:9" ht="15" thickBot="1">
      <c r="D213" s="303" t="s">
        <v>457</v>
      </c>
      <c r="E213" s="351"/>
      <c r="F213" s="351"/>
      <c r="G213" s="674">
        <v>742687980</v>
      </c>
      <c r="H213" s="444"/>
    </row>
    <row r="214" spans="3:9">
      <c r="G214" s="592"/>
    </row>
    <row r="216" spans="3:9" ht="15" thickBot="1">
      <c r="C216" s="3" t="s">
        <v>478</v>
      </c>
    </row>
    <row r="217" spans="3:9" ht="15" thickBot="1">
      <c r="D217" s="711" t="s">
        <v>479</v>
      </c>
      <c r="E217" s="712"/>
      <c r="F217" s="713"/>
      <c r="G217" s="711" t="s">
        <v>824</v>
      </c>
      <c r="H217" s="712"/>
      <c r="I217" s="713"/>
    </row>
    <row r="218" spans="3:9">
      <c r="D218" s="708" t="s">
        <v>450</v>
      </c>
      <c r="E218" s="708" t="s">
        <v>453</v>
      </c>
      <c r="F218" s="708" t="s">
        <v>454</v>
      </c>
      <c r="G218" s="708" t="s">
        <v>480</v>
      </c>
      <c r="H218" s="768" t="s">
        <v>481</v>
      </c>
      <c r="I218" s="714" t="s">
        <v>482</v>
      </c>
    </row>
    <row r="219" spans="3:9">
      <c r="D219" s="709"/>
      <c r="E219" s="709"/>
      <c r="F219" s="709"/>
      <c r="G219" s="709"/>
      <c r="H219" s="769"/>
      <c r="I219" s="715"/>
    </row>
    <row r="220" spans="3:9" ht="15" thickBot="1">
      <c r="D220" s="710"/>
      <c r="E220" s="710"/>
      <c r="F220" s="710"/>
      <c r="G220" s="710"/>
      <c r="H220" s="770"/>
      <c r="I220" s="716"/>
    </row>
    <row r="221" spans="3:9">
      <c r="D221" s="290" t="s">
        <v>483</v>
      </c>
      <c r="E221" s="291"/>
      <c r="F221" s="291"/>
      <c r="G221" s="291"/>
      <c r="H221" s="291"/>
      <c r="I221" s="292"/>
    </row>
    <row r="222" spans="3:9">
      <c r="D222" s="289" t="s">
        <v>484</v>
      </c>
      <c r="E222" s="536">
        <v>600000000</v>
      </c>
      <c r="F222" s="536">
        <v>1560000000</v>
      </c>
      <c r="G222" s="294">
        <v>2760000000</v>
      </c>
      <c r="H222" s="537"/>
      <c r="I222" s="538"/>
    </row>
    <row r="223" spans="3:9">
      <c r="D223" s="295" t="s">
        <v>485</v>
      </c>
      <c r="E223" s="539">
        <f>SUM(E222)</f>
        <v>600000000</v>
      </c>
      <c r="F223" s="539">
        <f>SUM(F222)</f>
        <v>1560000000</v>
      </c>
      <c r="G223" s="539">
        <f>SUM(G222)</f>
        <v>2760000000</v>
      </c>
      <c r="H223" s="553">
        <f>SUM(H222)</f>
        <v>0</v>
      </c>
      <c r="I223" s="556">
        <f>SUM(I222)</f>
        <v>0</v>
      </c>
    </row>
    <row r="224" spans="3:9" ht="15" thickBot="1">
      <c r="D224" s="286" t="s">
        <v>486</v>
      </c>
      <c r="E224" s="540">
        <v>600000000</v>
      </c>
      <c r="F224" s="540">
        <v>1560000000</v>
      </c>
      <c r="G224" s="541">
        <v>2760000000</v>
      </c>
      <c r="H224" s="554">
        <v>0</v>
      </c>
      <c r="I224" s="555">
        <v>0</v>
      </c>
    </row>
    <row r="226" spans="2:8" ht="15" thickBot="1">
      <c r="B226" s="34" t="s">
        <v>487</v>
      </c>
    </row>
    <row r="227" spans="2:8" ht="15" thickBot="1">
      <c r="D227" s="726" t="s">
        <v>119</v>
      </c>
      <c r="E227" s="727"/>
      <c r="F227" s="729"/>
    </row>
    <row r="228" spans="2:8" ht="15" thickBot="1">
      <c r="D228" s="4" t="s">
        <v>488</v>
      </c>
      <c r="E228" s="5" t="s">
        <v>489</v>
      </c>
      <c r="F228" s="5" t="s">
        <v>490</v>
      </c>
    </row>
    <row r="229" spans="2:8" ht="15" thickBot="1">
      <c r="D229" s="353" t="s">
        <v>491</v>
      </c>
      <c r="E229" s="542">
        <v>155721536</v>
      </c>
      <c r="F229" s="266">
        <v>0</v>
      </c>
    </row>
    <row r="230" spans="2:8" ht="15" thickBot="1">
      <c r="D230" s="7" t="s">
        <v>492</v>
      </c>
      <c r="E230" s="543">
        <f>SUM(E229)</f>
        <v>155721536</v>
      </c>
      <c r="F230" s="267">
        <f>SUM(F229)</f>
        <v>0</v>
      </c>
    </row>
    <row r="231" spans="2:8" ht="15" thickBot="1">
      <c r="D231" s="7" t="s">
        <v>493</v>
      </c>
      <c r="E231" s="547">
        <v>148988730</v>
      </c>
      <c r="F231" s="267">
        <v>0</v>
      </c>
    </row>
    <row r="232" spans="2:8" ht="15" thickBot="1">
      <c r="D232" s="2"/>
      <c r="E232" s="2"/>
      <c r="F232" s="2"/>
    </row>
    <row r="233" spans="2:8" ht="15" thickBot="1">
      <c r="D233" s="726" t="s">
        <v>494</v>
      </c>
      <c r="E233" s="727"/>
      <c r="F233" s="728"/>
    </row>
    <row r="234" spans="2:8" ht="15" thickBot="1">
      <c r="D234" s="7" t="s">
        <v>488</v>
      </c>
      <c r="E234" s="326" t="s">
        <v>495</v>
      </c>
      <c r="F234" s="326" t="s">
        <v>496</v>
      </c>
    </row>
    <row r="235" spans="2:8" ht="15" thickBot="1">
      <c r="D235" s="6" t="s">
        <v>117</v>
      </c>
      <c r="E235" s="266">
        <v>0</v>
      </c>
      <c r="F235" s="266">
        <v>0</v>
      </c>
      <c r="H235" s="9"/>
    </row>
    <row r="236" spans="2:8" ht="15" thickBot="1">
      <c r="D236" s="6" t="s">
        <v>497</v>
      </c>
      <c r="E236" s="266">
        <v>0</v>
      </c>
      <c r="F236" s="266">
        <v>0</v>
      </c>
      <c r="H236" s="9"/>
    </row>
    <row r="237" spans="2:8" ht="15" thickBot="1">
      <c r="D237" s="6" t="s">
        <v>414</v>
      </c>
      <c r="E237" s="542">
        <v>109199308</v>
      </c>
      <c r="F237" s="618">
        <v>103247180</v>
      </c>
      <c r="H237" s="9"/>
    </row>
    <row r="238" spans="2:8" ht="15" thickBot="1">
      <c r="D238" s="6" t="s">
        <v>498</v>
      </c>
      <c r="E238" s="542">
        <v>-76459482</v>
      </c>
      <c r="F238" s="618">
        <v>-102442032</v>
      </c>
      <c r="H238" s="9"/>
    </row>
    <row r="239" spans="2:8" ht="15" thickBot="1">
      <c r="D239" s="7" t="s">
        <v>499</v>
      </c>
      <c r="E239" s="10">
        <f>SUM(E235:E238)</f>
        <v>32739826</v>
      </c>
      <c r="F239" s="10">
        <f>SUM(F235:F238)</f>
        <v>805148</v>
      </c>
    </row>
    <row r="240" spans="2:8" ht="15" thickBot="1">
      <c r="D240" s="11"/>
      <c r="E240" s="12"/>
      <c r="F240" s="12"/>
    </row>
    <row r="241" spans="2:9" ht="15" thickBot="1">
      <c r="D241" s="726" t="s">
        <v>494</v>
      </c>
      <c r="E241" s="727"/>
      <c r="F241" s="729"/>
    </row>
    <row r="242" spans="2:9" ht="15" thickBot="1">
      <c r="D242" s="7" t="s">
        <v>488</v>
      </c>
      <c r="E242" s="8" t="s">
        <v>495</v>
      </c>
      <c r="F242" s="8" t="s">
        <v>496</v>
      </c>
    </row>
    <row r="243" spans="2:9" ht="15" thickBot="1">
      <c r="D243" s="6" t="s">
        <v>421</v>
      </c>
      <c r="E243" s="542">
        <v>73824054</v>
      </c>
      <c r="F243" s="618">
        <v>93426883</v>
      </c>
    </row>
    <row r="244" spans="2:9" ht="15" thickBot="1">
      <c r="D244" s="6" t="s">
        <v>500</v>
      </c>
      <c r="E244" s="542">
        <v>-73824054</v>
      </c>
      <c r="F244" s="618">
        <v>-93426883</v>
      </c>
    </row>
    <row r="245" spans="2:9" ht="15" thickBot="1">
      <c r="D245" s="7" t="s">
        <v>499</v>
      </c>
      <c r="E245" s="10">
        <f>SUM(E243:E244)</f>
        <v>0</v>
      </c>
      <c r="F245" s="10">
        <f>SUM(F243:F244)</f>
        <v>0</v>
      </c>
    </row>
    <row r="246" spans="2:9" ht="15" thickBot="1">
      <c r="D246" s="1" t="s">
        <v>501</v>
      </c>
      <c r="E246" s="2"/>
      <c r="F246" s="2"/>
    </row>
    <row r="247" spans="2:9">
      <c r="D247" s="743" t="s">
        <v>502</v>
      </c>
      <c r="E247" s="744"/>
      <c r="F247" s="744"/>
      <c r="G247" s="744"/>
      <c r="H247" s="744"/>
      <c r="I247" s="735"/>
    </row>
    <row r="248" spans="2:9" ht="43.2">
      <c r="D248" s="13" t="s">
        <v>503</v>
      </c>
      <c r="E248" s="14" t="s">
        <v>504</v>
      </c>
      <c r="F248" s="15" t="s">
        <v>452</v>
      </c>
      <c r="G248" s="15" t="s">
        <v>505</v>
      </c>
      <c r="H248" s="15" t="s">
        <v>506</v>
      </c>
      <c r="I248" s="16" t="s">
        <v>507</v>
      </c>
    </row>
    <row r="249" spans="2:9">
      <c r="D249" s="17"/>
      <c r="E249" s="18"/>
      <c r="F249" s="18"/>
      <c r="G249" s="18"/>
      <c r="H249" s="18"/>
      <c r="I249" s="19"/>
    </row>
    <row r="250" spans="2:9">
      <c r="D250" s="745" t="s">
        <v>508</v>
      </c>
      <c r="E250" s="746"/>
      <c r="F250" s="746"/>
      <c r="G250" s="746"/>
      <c r="H250" s="746"/>
      <c r="I250" s="747"/>
    </row>
    <row r="251" spans="2:9">
      <c r="D251" s="20" t="s">
        <v>509</v>
      </c>
      <c r="E251" s="21"/>
      <c r="F251" s="21"/>
      <c r="G251" s="21"/>
      <c r="H251" s="21"/>
      <c r="I251" s="22"/>
    </row>
    <row r="252" spans="2:9" ht="15" thickBot="1">
      <c r="D252" s="23" t="s">
        <v>510</v>
      </c>
      <c r="E252" s="24"/>
      <c r="F252" s="24"/>
      <c r="G252" s="24"/>
      <c r="H252" s="24"/>
      <c r="I252" s="25"/>
    </row>
    <row r="254" spans="2:9">
      <c r="B254" s="34" t="s">
        <v>511</v>
      </c>
    </row>
    <row r="255" spans="2:9">
      <c r="E255" s="246" t="s">
        <v>825</v>
      </c>
    </row>
    <row r="256" spans="2:9">
      <c r="E256" s="246" t="s">
        <v>512</v>
      </c>
    </row>
    <row r="257" spans="2:17" ht="15" thickBot="1">
      <c r="C257" s="3" t="s">
        <v>826</v>
      </c>
    </row>
    <row r="258" spans="2:17" ht="15" thickBot="1">
      <c r="D258" s="740" t="s">
        <v>513</v>
      </c>
      <c r="E258" s="748" t="s">
        <v>514</v>
      </c>
      <c r="F258" s="749"/>
      <c r="G258" s="749"/>
      <c r="H258" s="749"/>
      <c r="I258" s="750"/>
      <c r="J258" s="748" t="s">
        <v>515</v>
      </c>
      <c r="K258" s="749"/>
      <c r="L258" s="749"/>
      <c r="M258" s="749"/>
      <c r="N258" s="749"/>
      <c r="O258" s="750"/>
    </row>
    <row r="259" spans="2:17" ht="15" customHeight="1">
      <c r="D259" s="741"/>
      <c r="E259" s="751" t="s">
        <v>516</v>
      </c>
      <c r="F259" s="753" t="s">
        <v>517</v>
      </c>
      <c r="G259" s="755" t="s">
        <v>518</v>
      </c>
      <c r="H259" s="757" t="s">
        <v>519</v>
      </c>
      <c r="I259" s="759" t="s">
        <v>520</v>
      </c>
      <c r="J259" s="757" t="s">
        <v>521</v>
      </c>
      <c r="K259" s="761" t="s">
        <v>517</v>
      </c>
      <c r="L259" s="761" t="s">
        <v>518</v>
      </c>
      <c r="M259" s="763" t="s">
        <v>519</v>
      </c>
      <c r="N259" s="757" t="s">
        <v>522</v>
      </c>
      <c r="O259" s="761" t="s">
        <v>523</v>
      </c>
    </row>
    <row r="260" spans="2:17" ht="31.2" customHeight="1" thickBot="1">
      <c r="D260" s="742"/>
      <c r="E260" s="752"/>
      <c r="F260" s="754"/>
      <c r="G260" s="756"/>
      <c r="H260" s="758"/>
      <c r="I260" s="760"/>
      <c r="J260" s="758"/>
      <c r="K260" s="762"/>
      <c r="L260" s="762"/>
      <c r="M260" s="764"/>
      <c r="N260" s="758"/>
      <c r="O260" s="762"/>
    </row>
    <row r="261" spans="2:17">
      <c r="D261" s="155" t="s">
        <v>524</v>
      </c>
      <c r="E261" s="157">
        <v>2721364</v>
      </c>
      <c r="F261" s="159">
        <v>0</v>
      </c>
      <c r="G261" s="156">
        <v>0</v>
      </c>
      <c r="H261" s="156">
        <v>0</v>
      </c>
      <c r="I261" s="157">
        <f>+E261+F261</f>
        <v>2721364</v>
      </c>
      <c r="J261" s="640">
        <v>534600</v>
      </c>
      <c r="K261" s="156">
        <v>0</v>
      </c>
      <c r="L261" s="156">
        <v>0</v>
      </c>
      <c r="M261" s="156">
        <v>0</v>
      </c>
      <c r="N261" s="160">
        <f>+J261+K261</f>
        <v>534600</v>
      </c>
      <c r="O261" s="156">
        <f>+I261-N261</f>
        <v>2186764</v>
      </c>
    </row>
    <row r="262" spans="2:17">
      <c r="D262" s="155" t="s">
        <v>525</v>
      </c>
      <c r="E262" s="157">
        <v>69020728</v>
      </c>
      <c r="F262" s="157">
        <v>7987273</v>
      </c>
      <c r="G262" s="159">
        <v>0</v>
      </c>
      <c r="H262" s="159">
        <v>0</v>
      </c>
      <c r="I262" s="157">
        <f t="shared" ref="I262:I266" si="3">+E262+F262</f>
        <v>77008001</v>
      </c>
      <c r="J262" s="160">
        <v>45444110</v>
      </c>
      <c r="K262" s="159">
        <v>0</v>
      </c>
      <c r="L262" s="159">
        <v>0</v>
      </c>
      <c r="M262" s="159">
        <v>0</v>
      </c>
      <c r="N262" s="160">
        <f t="shared" ref="N262:N266" si="4">+J262+K262</f>
        <v>45444110</v>
      </c>
      <c r="O262" s="158">
        <f>+I262-N262</f>
        <v>31563891</v>
      </c>
    </row>
    <row r="263" spans="2:17">
      <c r="D263" s="155" t="s">
        <v>526</v>
      </c>
      <c r="E263" s="159">
        <v>0</v>
      </c>
      <c r="F263" s="159">
        <v>0</v>
      </c>
      <c r="G263" s="159">
        <v>0</v>
      </c>
      <c r="H263" s="159">
        <v>0</v>
      </c>
      <c r="I263" s="160">
        <f t="shared" si="3"/>
        <v>0</v>
      </c>
      <c r="J263" s="160">
        <v>0</v>
      </c>
      <c r="K263" s="159">
        <v>0</v>
      </c>
      <c r="L263" s="159">
        <v>0</v>
      </c>
      <c r="M263" s="159">
        <v>0</v>
      </c>
      <c r="N263" s="160">
        <f t="shared" si="4"/>
        <v>0</v>
      </c>
      <c r="O263" s="158">
        <f t="shared" ref="O263:O266" si="5">+I263-N263</f>
        <v>0</v>
      </c>
    </row>
    <row r="264" spans="2:17">
      <c r="C264" s="27"/>
      <c r="D264" s="155" t="s">
        <v>527</v>
      </c>
      <c r="E264" s="158">
        <v>148370883</v>
      </c>
      <c r="F264" s="158">
        <v>0</v>
      </c>
      <c r="G264" s="158">
        <v>0</v>
      </c>
      <c r="H264" s="158">
        <v>0</v>
      </c>
      <c r="I264" s="160">
        <f>+E264+F264</f>
        <v>148370883</v>
      </c>
      <c r="J264" s="160">
        <v>28095805</v>
      </c>
      <c r="K264" s="158">
        <v>0</v>
      </c>
      <c r="L264" s="158">
        <v>0</v>
      </c>
      <c r="M264" s="158">
        <v>0</v>
      </c>
      <c r="N264" s="160">
        <f t="shared" si="4"/>
        <v>28095805</v>
      </c>
      <c r="O264" s="158">
        <f t="shared" si="5"/>
        <v>120275078</v>
      </c>
    </row>
    <row r="265" spans="2:17">
      <c r="D265" s="155" t="s">
        <v>528</v>
      </c>
      <c r="E265" s="158">
        <v>1662727</v>
      </c>
      <c r="F265" s="157">
        <v>0</v>
      </c>
      <c r="G265" s="159">
        <v>0</v>
      </c>
      <c r="H265" s="159">
        <v>0</v>
      </c>
      <c r="I265" s="160">
        <f t="shared" si="3"/>
        <v>1662727</v>
      </c>
      <c r="J265" s="160">
        <v>405000</v>
      </c>
      <c r="K265" s="158">
        <v>0</v>
      </c>
      <c r="L265" s="159">
        <v>0</v>
      </c>
      <c r="M265" s="159">
        <v>0</v>
      </c>
      <c r="N265" s="160">
        <f t="shared" si="4"/>
        <v>405000</v>
      </c>
      <c r="O265" s="158">
        <f t="shared" si="5"/>
        <v>1257727</v>
      </c>
    </row>
    <row r="266" spans="2:17" ht="15" thickBot="1">
      <c r="D266" s="155" t="s">
        <v>529</v>
      </c>
      <c r="E266" s="159">
        <v>0</v>
      </c>
      <c r="F266" s="159">
        <v>0</v>
      </c>
      <c r="G266" s="159">
        <v>0</v>
      </c>
      <c r="H266" s="159">
        <v>0</v>
      </c>
      <c r="I266" s="160">
        <f t="shared" si="3"/>
        <v>0</v>
      </c>
      <c r="J266" s="160">
        <v>0</v>
      </c>
      <c r="K266" s="159">
        <v>0</v>
      </c>
      <c r="L266" s="159">
        <v>0</v>
      </c>
      <c r="M266" s="159">
        <v>0</v>
      </c>
      <c r="N266" s="160">
        <f t="shared" si="4"/>
        <v>0</v>
      </c>
      <c r="O266" s="161">
        <f t="shared" si="5"/>
        <v>0</v>
      </c>
    </row>
    <row r="267" spans="2:17" ht="15" thickBot="1">
      <c r="D267" s="162" t="s">
        <v>530</v>
      </c>
      <c r="E267" s="163">
        <f>SUM(E261:E266)</f>
        <v>221775702</v>
      </c>
      <c r="F267" s="163">
        <f>SUM(F261:F266)</f>
        <v>7987273</v>
      </c>
      <c r="G267" s="163">
        <f t="shared" ref="G267:N267" si="6">SUM(G261:G266)</f>
        <v>0</v>
      </c>
      <c r="H267" s="163">
        <f t="shared" si="6"/>
        <v>0</v>
      </c>
      <c r="I267" s="163">
        <f>SUM(I261:I266)</f>
        <v>229762975</v>
      </c>
      <c r="J267" s="163">
        <f>SUM(J261:J266)</f>
        <v>74479515</v>
      </c>
      <c r="K267" s="163">
        <f t="shared" si="6"/>
        <v>0</v>
      </c>
      <c r="L267" s="163">
        <f t="shared" si="6"/>
        <v>0</v>
      </c>
      <c r="M267" s="163">
        <f t="shared" si="6"/>
        <v>0</v>
      </c>
      <c r="N267" s="163">
        <f t="shared" si="6"/>
        <v>74479515</v>
      </c>
      <c r="O267" s="163">
        <f>SUM(O261:O266)</f>
        <v>155283460</v>
      </c>
      <c r="Q267" s="442"/>
    </row>
    <row r="268" spans="2:17" ht="15" thickBot="1">
      <c r="D268" s="217" t="s">
        <v>531</v>
      </c>
      <c r="E268" s="675">
        <v>201249338</v>
      </c>
      <c r="F268" s="675">
        <v>20526364</v>
      </c>
      <c r="G268" s="675">
        <v>0</v>
      </c>
      <c r="H268" s="675">
        <v>0</v>
      </c>
      <c r="I268" s="675">
        <v>221775702</v>
      </c>
      <c r="J268" s="675">
        <v>60453836</v>
      </c>
      <c r="K268" s="675">
        <v>14025679</v>
      </c>
      <c r="L268" s="675">
        <v>0</v>
      </c>
      <c r="M268" s="675">
        <v>0</v>
      </c>
      <c r="N268" s="675">
        <v>74479515</v>
      </c>
      <c r="O268" s="675">
        <v>147296187</v>
      </c>
    </row>
    <row r="269" spans="2:17">
      <c r="I269" s="442"/>
      <c r="J269" s="442"/>
    </row>
    <row r="270" spans="2:17" s="27" customFormat="1" ht="28.95" customHeight="1">
      <c r="B270" s="698" t="s">
        <v>726</v>
      </c>
      <c r="C270" s="698"/>
      <c r="D270" s="698"/>
      <c r="E270" s="698"/>
      <c r="F270" s="698"/>
      <c r="G270" s="698"/>
      <c r="H270" s="698"/>
      <c r="I270" s="698"/>
      <c r="J270" s="698"/>
      <c r="K270" s="698"/>
      <c r="L270" s="698"/>
      <c r="M270" s="698"/>
      <c r="N270" s="698"/>
      <c r="O270" s="698"/>
      <c r="P270" s="698"/>
    </row>
    <row r="271" spans="2:17">
      <c r="I271" s="442"/>
      <c r="J271" s="442"/>
    </row>
    <row r="272" spans="2:17">
      <c r="I272" s="442"/>
      <c r="J272" s="442"/>
    </row>
    <row r="273" spans="2:12">
      <c r="B273" s="34" t="s">
        <v>532</v>
      </c>
    </row>
    <row r="274" spans="2:12" ht="15" thickBot="1">
      <c r="L274" s="442"/>
    </row>
    <row r="275" spans="2:12">
      <c r="D275" s="164" t="s">
        <v>488</v>
      </c>
      <c r="E275" s="165" t="s">
        <v>533</v>
      </c>
      <c r="F275" s="165" t="s">
        <v>534</v>
      </c>
      <c r="G275" s="165" t="s">
        <v>535</v>
      </c>
      <c r="H275" s="166" t="s">
        <v>536</v>
      </c>
    </row>
    <row r="276" spans="2:12">
      <c r="D276" s="17" t="s">
        <v>537</v>
      </c>
      <c r="E276" s="152"/>
      <c r="F276" s="152">
        <v>0</v>
      </c>
      <c r="G276" s="152">
        <v>0</v>
      </c>
      <c r="H276" s="167">
        <f>+E276+F276-G276</f>
        <v>0</v>
      </c>
      <c r="K276" s="442"/>
    </row>
    <row r="277" spans="2:12">
      <c r="D277" s="20" t="s">
        <v>538</v>
      </c>
      <c r="E277" s="154">
        <f>SUM(E276)</f>
        <v>0</v>
      </c>
      <c r="F277" s="154">
        <f t="shared" ref="F277:H277" si="7">SUM(F276)</f>
        <v>0</v>
      </c>
      <c r="G277" s="154">
        <f t="shared" si="7"/>
        <v>0</v>
      </c>
      <c r="H277" s="168">
        <f t="shared" si="7"/>
        <v>0</v>
      </c>
    </row>
    <row r="278" spans="2:12" ht="15" thickBot="1">
      <c r="D278" s="23" t="s">
        <v>539</v>
      </c>
      <c r="E278" s="170">
        <v>0</v>
      </c>
      <c r="F278" s="170">
        <v>0</v>
      </c>
      <c r="G278" s="170">
        <v>0</v>
      </c>
      <c r="H278" s="171">
        <v>0</v>
      </c>
    </row>
    <row r="280" spans="2:12">
      <c r="B280" s="34" t="s">
        <v>540</v>
      </c>
    </row>
    <row r="281" spans="2:12" ht="15" thickBot="1"/>
    <row r="282" spans="2:12">
      <c r="D282" s="164" t="s">
        <v>488</v>
      </c>
      <c r="E282" s="165" t="s">
        <v>533</v>
      </c>
      <c r="F282" s="165" t="s">
        <v>534</v>
      </c>
      <c r="G282" s="165" t="s">
        <v>535</v>
      </c>
      <c r="H282" s="166" t="s">
        <v>536</v>
      </c>
    </row>
    <row r="283" spans="2:12">
      <c r="D283" s="17" t="s">
        <v>541</v>
      </c>
      <c r="E283" s="152">
        <v>56656551</v>
      </c>
      <c r="F283" s="152">
        <v>0</v>
      </c>
      <c r="G283" s="446">
        <v>-17921648</v>
      </c>
      <c r="H283" s="167">
        <f>+E283+F283+G283</f>
        <v>38734903</v>
      </c>
    </row>
    <row r="284" spans="2:12">
      <c r="D284" s="20" t="s">
        <v>538</v>
      </c>
      <c r="E284" s="154">
        <f>SUM(E283)</f>
        <v>56656551</v>
      </c>
      <c r="F284" s="154">
        <f>SUM(F283)</f>
        <v>0</v>
      </c>
      <c r="G284" s="544">
        <f>SUM(G283)</f>
        <v>-17921648</v>
      </c>
      <c r="H284" s="168">
        <f>SUM(H283)</f>
        <v>38734903</v>
      </c>
    </row>
    <row r="285" spans="2:12" ht="15" thickBot="1">
      <c r="D285" s="218" t="s">
        <v>539</v>
      </c>
      <c r="E285" s="219">
        <v>56656551</v>
      </c>
      <c r="F285" s="219">
        <v>0</v>
      </c>
      <c r="G285" s="545">
        <v>-17921648</v>
      </c>
      <c r="H285" s="220">
        <v>38734903</v>
      </c>
    </row>
    <row r="287" spans="2:12">
      <c r="B287" s="34" t="s">
        <v>542</v>
      </c>
    </row>
    <row r="288" spans="2:12" ht="15" thickBot="1"/>
    <row r="289" spans="2:6">
      <c r="D289" s="164" t="s">
        <v>488</v>
      </c>
      <c r="E289" s="165" t="s">
        <v>543</v>
      </c>
      <c r="F289" s="166" t="s">
        <v>544</v>
      </c>
    </row>
    <row r="290" spans="2:6">
      <c r="D290" s="17" t="s">
        <v>545</v>
      </c>
      <c r="E290" s="152">
        <v>0</v>
      </c>
      <c r="F290" s="273">
        <v>0</v>
      </c>
    </row>
    <row r="291" spans="2:6">
      <c r="D291" s="17" t="s">
        <v>546</v>
      </c>
      <c r="E291" s="152">
        <v>0</v>
      </c>
      <c r="F291" s="273">
        <v>0</v>
      </c>
    </row>
    <row r="292" spans="2:6">
      <c r="D292" s="17" t="s">
        <v>547</v>
      </c>
      <c r="E292" s="346">
        <v>0</v>
      </c>
      <c r="F292" s="273">
        <v>0</v>
      </c>
    </row>
    <row r="293" spans="2:6">
      <c r="D293" s="17" t="s">
        <v>548</v>
      </c>
      <c r="E293" s="152">
        <v>0</v>
      </c>
      <c r="F293" s="273">
        <v>0</v>
      </c>
    </row>
    <row r="294" spans="2:6">
      <c r="D294" s="17" t="s">
        <v>549</v>
      </c>
      <c r="E294" s="152">
        <v>19500000</v>
      </c>
      <c r="F294" s="273">
        <v>0</v>
      </c>
    </row>
    <row r="295" spans="2:6">
      <c r="D295" s="20" t="s">
        <v>492</v>
      </c>
      <c r="E295" s="154">
        <f>SUM(E290:E294)</f>
        <v>19500000</v>
      </c>
      <c r="F295" s="677">
        <f>+F290</f>
        <v>0</v>
      </c>
    </row>
    <row r="296" spans="2:6" ht="15" thickBot="1">
      <c r="D296" s="218" t="s">
        <v>493</v>
      </c>
      <c r="E296" s="219">
        <v>94726</v>
      </c>
      <c r="F296" s="447">
        <v>0</v>
      </c>
    </row>
    <row r="298" spans="2:6">
      <c r="B298" s="34" t="s">
        <v>550</v>
      </c>
    </row>
    <row r="300" spans="2:6" ht="15" thickBot="1">
      <c r="D300" s="62" t="s">
        <v>551</v>
      </c>
    </row>
    <row r="301" spans="2:6">
      <c r="D301" s="164" t="s">
        <v>552</v>
      </c>
      <c r="E301" s="165" t="s">
        <v>543</v>
      </c>
      <c r="F301" s="166" t="s">
        <v>544</v>
      </c>
    </row>
    <row r="302" spans="2:6">
      <c r="D302" s="174"/>
      <c r="E302" s="271">
        <v>0</v>
      </c>
      <c r="F302" s="448">
        <v>0</v>
      </c>
    </row>
    <row r="303" spans="2:6">
      <c r="D303" s="17"/>
      <c r="E303" s="271">
        <v>0</v>
      </c>
      <c r="F303" s="448">
        <v>0</v>
      </c>
    </row>
    <row r="304" spans="2:6">
      <c r="D304" s="20" t="s">
        <v>492</v>
      </c>
      <c r="E304" s="153">
        <v>0</v>
      </c>
      <c r="F304" s="172">
        <v>0</v>
      </c>
    </row>
    <row r="305" spans="2:7" ht="15" thickBot="1">
      <c r="D305" s="218" t="s">
        <v>493</v>
      </c>
      <c r="E305" s="221">
        <v>0</v>
      </c>
      <c r="F305" s="222">
        <v>0</v>
      </c>
    </row>
    <row r="307" spans="2:7">
      <c r="B307" s="34" t="s">
        <v>553</v>
      </c>
    </row>
    <row r="309" spans="2:7">
      <c r="D309" s="33" t="s">
        <v>554</v>
      </c>
    </row>
    <row r="310" spans="2:7">
      <c r="C310" s="3" t="s">
        <v>829</v>
      </c>
    </row>
    <row r="312" spans="2:7" ht="15" thickBot="1">
      <c r="D312" s="34" t="s">
        <v>555</v>
      </c>
    </row>
    <row r="313" spans="2:7">
      <c r="D313" s="164" t="s">
        <v>488</v>
      </c>
      <c r="E313" s="165" t="s">
        <v>543</v>
      </c>
      <c r="F313" s="166" t="s">
        <v>544</v>
      </c>
    </row>
    <row r="314" spans="2:7">
      <c r="D314" s="17" t="s">
        <v>556</v>
      </c>
      <c r="E314" s="152">
        <v>321337</v>
      </c>
      <c r="F314" s="167">
        <v>0</v>
      </c>
    </row>
    <row r="315" spans="2:7">
      <c r="D315" s="17" t="s">
        <v>557</v>
      </c>
      <c r="E315" s="152">
        <v>0</v>
      </c>
      <c r="F315" s="167">
        <v>0</v>
      </c>
      <c r="G315" s="27"/>
    </row>
    <row r="316" spans="2:7">
      <c r="D316" s="17" t="s">
        <v>558</v>
      </c>
      <c r="E316" s="152">
        <v>2370967</v>
      </c>
      <c r="F316" s="167">
        <v>0</v>
      </c>
      <c r="G316" s="27"/>
    </row>
    <row r="317" spans="2:7">
      <c r="D317" s="17" t="s">
        <v>559</v>
      </c>
      <c r="E317" s="152">
        <v>0</v>
      </c>
      <c r="F317" s="167">
        <v>0</v>
      </c>
      <c r="G317" s="27"/>
    </row>
    <row r="318" spans="2:7">
      <c r="D318" s="17" t="s">
        <v>560</v>
      </c>
      <c r="E318" s="152">
        <v>0</v>
      </c>
      <c r="F318" s="167">
        <v>0</v>
      </c>
      <c r="G318" s="27"/>
    </row>
    <row r="319" spans="2:7">
      <c r="D319" s="17" t="s">
        <v>827</v>
      </c>
      <c r="E319" s="152">
        <v>480294423</v>
      </c>
      <c r="F319" s="167"/>
      <c r="G319" s="27"/>
    </row>
    <row r="320" spans="2:7">
      <c r="D320" s="17" t="s">
        <v>828</v>
      </c>
      <c r="E320" s="152">
        <v>1150303</v>
      </c>
      <c r="F320" s="167"/>
      <c r="G320" s="27"/>
    </row>
    <row r="321" spans="2:7">
      <c r="D321" s="20" t="s">
        <v>492</v>
      </c>
      <c r="E321" s="154">
        <f>SUM(E314:E320)</f>
        <v>484137030</v>
      </c>
      <c r="F321" s="168">
        <v>0</v>
      </c>
      <c r="G321" s="27"/>
    </row>
    <row r="322" spans="2:7" ht="15" thickBot="1">
      <c r="D322" s="218" t="s">
        <v>493</v>
      </c>
      <c r="E322" s="219">
        <v>25134751</v>
      </c>
      <c r="F322" s="220">
        <v>0</v>
      </c>
      <c r="G322" s="27"/>
    </row>
    <row r="323" spans="2:7">
      <c r="G323" s="27"/>
    </row>
    <row r="324" spans="2:7">
      <c r="D324" s="33" t="s">
        <v>561</v>
      </c>
      <c r="F324" s="9"/>
      <c r="G324" s="27"/>
    </row>
    <row r="325" spans="2:7" ht="15" thickBot="1">
      <c r="D325" s="34" t="s">
        <v>562</v>
      </c>
      <c r="G325" s="27"/>
    </row>
    <row r="326" spans="2:7">
      <c r="D326" s="164" t="s">
        <v>488</v>
      </c>
      <c r="E326" s="165" t="s">
        <v>543</v>
      </c>
      <c r="F326" s="166" t="s">
        <v>544</v>
      </c>
      <c r="G326" s="27"/>
    </row>
    <row r="327" spans="2:7">
      <c r="D327" s="17" t="s">
        <v>135</v>
      </c>
      <c r="E327" s="152">
        <v>11432964</v>
      </c>
      <c r="F327" s="19">
        <v>0</v>
      </c>
      <c r="G327" s="27"/>
    </row>
    <row r="328" spans="2:7">
      <c r="D328" s="17" t="s">
        <v>563</v>
      </c>
      <c r="E328" s="152">
        <v>0</v>
      </c>
      <c r="F328" s="19">
        <v>0</v>
      </c>
      <c r="G328" s="27"/>
    </row>
    <row r="329" spans="2:7">
      <c r="D329" s="17" t="s">
        <v>564</v>
      </c>
      <c r="E329" s="152">
        <v>0</v>
      </c>
      <c r="F329" s="167">
        <v>0</v>
      </c>
      <c r="G329" s="27"/>
    </row>
    <row r="330" spans="2:7">
      <c r="D330" s="17" t="s">
        <v>565</v>
      </c>
      <c r="E330" s="152">
        <v>23379887</v>
      </c>
      <c r="F330" s="19">
        <v>0</v>
      </c>
      <c r="G330" s="686"/>
    </row>
    <row r="331" spans="2:7">
      <c r="D331" s="17" t="s">
        <v>126</v>
      </c>
      <c r="E331" s="152">
        <v>15211482</v>
      </c>
      <c r="F331" s="19">
        <v>0</v>
      </c>
      <c r="G331" s="686"/>
    </row>
    <row r="332" spans="2:7">
      <c r="D332" s="20" t="s">
        <v>492</v>
      </c>
      <c r="E332" s="154">
        <f>SUM(E327:E331)</f>
        <v>50024333</v>
      </c>
      <c r="F332" s="172">
        <v>0</v>
      </c>
      <c r="G332" s="687"/>
    </row>
    <row r="333" spans="2:7" ht="15" thickBot="1">
      <c r="D333" s="218" t="s">
        <v>493</v>
      </c>
      <c r="E333" s="219">
        <v>177365178</v>
      </c>
      <c r="F333" s="222">
        <v>0</v>
      </c>
      <c r="G333" s="687"/>
    </row>
    <row r="334" spans="2:7">
      <c r="G334" s="27"/>
    </row>
    <row r="335" spans="2:7">
      <c r="B335" s="34" t="s">
        <v>566</v>
      </c>
      <c r="G335" s="27"/>
    </row>
    <row r="337" spans="2:6" ht="15" thickBot="1">
      <c r="D337" s="61" t="s">
        <v>567</v>
      </c>
    </row>
    <row r="338" spans="2:6">
      <c r="D338" s="176" t="s">
        <v>488</v>
      </c>
      <c r="E338" s="177" t="s">
        <v>543</v>
      </c>
      <c r="F338" s="178" t="s">
        <v>544</v>
      </c>
    </row>
    <row r="339" spans="2:6">
      <c r="D339" s="17" t="s">
        <v>568</v>
      </c>
      <c r="E339" s="152">
        <v>0</v>
      </c>
      <c r="F339" s="167">
        <v>0</v>
      </c>
    </row>
    <row r="340" spans="2:6">
      <c r="D340" s="17" t="s">
        <v>569</v>
      </c>
      <c r="E340" s="152">
        <v>0</v>
      </c>
      <c r="F340" s="167">
        <v>0</v>
      </c>
    </row>
    <row r="341" spans="2:6">
      <c r="D341" s="17" t="s">
        <v>570</v>
      </c>
      <c r="E341" s="152">
        <v>0</v>
      </c>
      <c r="F341" s="167">
        <v>0</v>
      </c>
    </row>
    <row r="342" spans="2:6">
      <c r="D342" s="20" t="s">
        <v>492</v>
      </c>
      <c r="E342" s="154">
        <f>SUM(E339:E341)</f>
        <v>0</v>
      </c>
      <c r="F342" s="168">
        <f>SUM(F339:F341)</f>
        <v>0</v>
      </c>
    </row>
    <row r="343" spans="2:6" ht="15" thickBot="1">
      <c r="D343" s="218" t="s">
        <v>493</v>
      </c>
      <c r="E343" s="272">
        <v>0</v>
      </c>
      <c r="F343" s="223">
        <v>0</v>
      </c>
    </row>
    <row r="345" spans="2:6">
      <c r="B345" s="34" t="s">
        <v>571</v>
      </c>
    </row>
    <row r="347" spans="2:6" ht="15" thickBot="1">
      <c r="D347" s="61" t="s">
        <v>572</v>
      </c>
    </row>
    <row r="348" spans="2:6">
      <c r="D348" s="176" t="s">
        <v>488</v>
      </c>
      <c r="E348" s="177" t="s">
        <v>543</v>
      </c>
      <c r="F348" s="178" t="s">
        <v>544</v>
      </c>
    </row>
    <row r="349" spans="2:6">
      <c r="D349" s="17" t="s">
        <v>573</v>
      </c>
      <c r="E349" s="18">
        <v>0</v>
      </c>
      <c r="F349" s="19">
        <v>0</v>
      </c>
    </row>
    <row r="350" spans="2:6">
      <c r="D350" s="20" t="s">
        <v>492</v>
      </c>
      <c r="E350" s="153">
        <v>0</v>
      </c>
      <c r="F350" s="172">
        <v>0</v>
      </c>
    </row>
    <row r="351" spans="2:6" ht="15" thickBot="1">
      <c r="D351" s="218" t="s">
        <v>493</v>
      </c>
      <c r="E351" s="221">
        <v>0</v>
      </c>
      <c r="F351" s="222">
        <v>0</v>
      </c>
    </row>
    <row r="353" spans="2:11">
      <c r="B353" s="34" t="s">
        <v>574</v>
      </c>
    </row>
    <row r="354" spans="2:11" ht="15" thickBot="1"/>
    <row r="355" spans="2:11" ht="28.8">
      <c r="D355" s="179" t="s">
        <v>575</v>
      </c>
      <c r="E355" s="180" t="s">
        <v>576</v>
      </c>
      <c r="F355" s="738" t="s">
        <v>577</v>
      </c>
      <c r="G355" s="739"/>
      <c r="H355" s="180" t="s">
        <v>578</v>
      </c>
      <c r="I355" s="180" t="s">
        <v>579</v>
      </c>
      <c r="J355" s="180" t="s">
        <v>580</v>
      </c>
      <c r="K355" s="181" t="s">
        <v>581</v>
      </c>
    </row>
    <row r="356" spans="2:11">
      <c r="D356" s="383" t="s">
        <v>582</v>
      </c>
      <c r="E356" s="381" t="s">
        <v>58</v>
      </c>
      <c r="F356" s="736" t="s">
        <v>583</v>
      </c>
      <c r="G356" s="737"/>
      <c r="H356" s="449">
        <v>0</v>
      </c>
      <c r="I356" s="449">
        <v>0</v>
      </c>
      <c r="J356" s="450">
        <v>0</v>
      </c>
      <c r="K356" s="557">
        <v>0</v>
      </c>
    </row>
    <row r="357" spans="2:11">
      <c r="D357" s="383" t="s">
        <v>584</v>
      </c>
      <c r="E357" s="381" t="s">
        <v>58</v>
      </c>
      <c r="F357" s="736" t="s">
        <v>583</v>
      </c>
      <c r="G357" s="737"/>
      <c r="H357" s="449">
        <v>0</v>
      </c>
      <c r="I357" s="449">
        <v>0</v>
      </c>
      <c r="J357" s="450">
        <v>0</v>
      </c>
      <c r="K357" s="557">
        <v>0</v>
      </c>
    </row>
    <row r="358" spans="2:11" ht="27" customHeight="1">
      <c r="D358" s="384" t="s">
        <v>585</v>
      </c>
      <c r="E358" s="382" t="s">
        <v>58</v>
      </c>
      <c r="F358" s="765" t="s">
        <v>586</v>
      </c>
      <c r="G358" s="766"/>
      <c r="H358" s="449">
        <v>0</v>
      </c>
      <c r="I358" s="449">
        <v>0</v>
      </c>
      <c r="J358" s="450">
        <v>0</v>
      </c>
      <c r="K358" s="557">
        <v>0</v>
      </c>
    </row>
    <row r="359" spans="2:11" ht="15" thickBot="1">
      <c r="D359" s="23" t="s">
        <v>439</v>
      </c>
      <c r="E359" s="169"/>
      <c r="F359" s="777"/>
      <c r="G359" s="778"/>
      <c r="H359" s="169"/>
      <c r="I359" s="169"/>
      <c r="J359" s="546">
        <f>SUM(J356:J358)</f>
        <v>0</v>
      </c>
      <c r="K359" s="171">
        <f>SUM(K356:K358)</f>
        <v>0</v>
      </c>
    </row>
    <row r="361" spans="2:11">
      <c r="B361" s="34" t="s">
        <v>587</v>
      </c>
    </row>
    <row r="363" spans="2:11" ht="15" thickBot="1">
      <c r="D363" s="62" t="s">
        <v>572</v>
      </c>
      <c r="E363" s="175"/>
      <c r="F363" s="175"/>
      <c r="G363" s="175"/>
      <c r="H363" s="175"/>
    </row>
    <row r="364" spans="2:11" ht="28.8">
      <c r="D364" s="186" t="s">
        <v>450</v>
      </c>
      <c r="E364" s="180" t="s">
        <v>577</v>
      </c>
      <c r="F364" s="180" t="s">
        <v>588</v>
      </c>
      <c r="G364" s="180" t="s">
        <v>589</v>
      </c>
      <c r="H364" s="181" t="s">
        <v>590</v>
      </c>
    </row>
    <row r="365" spans="2:11">
      <c r="D365" s="17"/>
      <c r="E365" s="151"/>
      <c r="F365" s="151"/>
      <c r="G365" s="151">
        <v>0</v>
      </c>
      <c r="H365" s="187">
        <v>0</v>
      </c>
    </row>
    <row r="366" spans="2:11">
      <c r="D366" s="20" t="s">
        <v>492</v>
      </c>
      <c r="E366" s="188"/>
      <c r="F366" s="188"/>
      <c r="G366" s="387">
        <v>0</v>
      </c>
      <c r="H366" s="388">
        <v>0</v>
      </c>
    </row>
    <row r="367" spans="2:11" ht="15" thickBot="1">
      <c r="D367" s="218" t="s">
        <v>493</v>
      </c>
      <c r="E367" s="224"/>
      <c r="F367" s="224"/>
      <c r="G367" s="385">
        <v>0</v>
      </c>
      <c r="H367" s="386">
        <v>0</v>
      </c>
    </row>
    <row r="369" spans="2:13">
      <c r="B369" s="34" t="s">
        <v>591</v>
      </c>
    </row>
    <row r="370" spans="2:13" ht="15" thickBot="1"/>
    <row r="371" spans="2:13">
      <c r="D371" s="233" t="s">
        <v>488</v>
      </c>
      <c r="E371" s="230" t="s">
        <v>592</v>
      </c>
      <c r="F371" s="231" t="s">
        <v>593</v>
      </c>
    </row>
    <row r="372" spans="2:13">
      <c r="D372" s="17" t="s">
        <v>121</v>
      </c>
      <c r="E372" s="189">
        <v>0</v>
      </c>
      <c r="F372" s="234">
        <v>0</v>
      </c>
    </row>
    <row r="373" spans="2:13">
      <c r="D373" s="20" t="s">
        <v>594</v>
      </c>
      <c r="E373" s="190">
        <f>SUM(E372:E372)</f>
        <v>0</v>
      </c>
      <c r="F373" s="235">
        <f>SUM(F372:F372)</f>
        <v>0</v>
      </c>
    </row>
    <row r="374" spans="2:13" ht="15" thickBot="1">
      <c r="D374" s="218" t="s">
        <v>595</v>
      </c>
      <c r="E374" s="236">
        <v>0</v>
      </c>
      <c r="F374" s="237">
        <v>0</v>
      </c>
    </row>
    <row r="376" spans="2:13">
      <c r="B376" s="34" t="s">
        <v>596</v>
      </c>
    </row>
    <row r="377" spans="2:13" ht="15" thickBot="1"/>
    <row r="378" spans="2:13">
      <c r="D378" s="771" t="s">
        <v>575</v>
      </c>
      <c r="E378" s="773" t="s">
        <v>576</v>
      </c>
      <c r="F378" s="773" t="s">
        <v>577</v>
      </c>
      <c r="G378" s="775" t="s">
        <v>597</v>
      </c>
      <c r="H378" s="776"/>
    </row>
    <row r="379" spans="2:13">
      <c r="D379" s="772"/>
      <c r="E379" s="774"/>
      <c r="F379" s="774"/>
      <c r="G379" s="153" t="s">
        <v>580</v>
      </c>
      <c r="H379" s="172" t="s">
        <v>598</v>
      </c>
    </row>
    <row r="380" spans="2:13" ht="28.8">
      <c r="D380" s="184" t="s">
        <v>599</v>
      </c>
      <c r="E380" s="191" t="s">
        <v>600</v>
      </c>
      <c r="F380" s="185" t="s">
        <v>119</v>
      </c>
      <c r="G380" s="182">
        <v>236679000</v>
      </c>
      <c r="H380" s="183">
        <v>239649046</v>
      </c>
      <c r="J380" s="375"/>
      <c r="K380" s="276"/>
      <c r="L380" s="609"/>
      <c r="M380" s="609"/>
    </row>
    <row r="381" spans="2:13" ht="28.8">
      <c r="D381" s="184" t="s">
        <v>599</v>
      </c>
      <c r="E381" s="191" t="s">
        <v>600</v>
      </c>
      <c r="F381" s="185" t="s">
        <v>601</v>
      </c>
      <c r="G381" s="182">
        <v>0</v>
      </c>
      <c r="H381" s="183">
        <v>0</v>
      </c>
      <c r="I381" s="375"/>
      <c r="J381" s="676"/>
    </row>
    <row r="382" spans="2:13" ht="28.8">
      <c r="D382" s="184" t="s">
        <v>42</v>
      </c>
      <c r="E382" s="191" t="s">
        <v>600</v>
      </c>
      <c r="F382" s="185" t="s">
        <v>119</v>
      </c>
      <c r="G382" s="182">
        <v>324032</v>
      </c>
      <c r="H382" s="183">
        <v>328623</v>
      </c>
      <c r="I382" s="27"/>
      <c r="J382" s="276"/>
    </row>
    <row r="383" spans="2:13" ht="28.8">
      <c r="D383" s="184" t="s">
        <v>42</v>
      </c>
      <c r="E383" s="191" t="s">
        <v>600</v>
      </c>
      <c r="F383" s="185" t="s">
        <v>601</v>
      </c>
      <c r="G383" s="182">
        <v>0</v>
      </c>
      <c r="H383" s="183">
        <v>0</v>
      </c>
      <c r="J383" s="276"/>
    </row>
    <row r="384" spans="2:13" ht="42" customHeight="1">
      <c r="D384" s="184" t="s">
        <v>602</v>
      </c>
      <c r="E384" s="191" t="s">
        <v>600</v>
      </c>
      <c r="F384" s="185" t="s">
        <v>603</v>
      </c>
      <c r="G384" s="182">
        <v>0</v>
      </c>
      <c r="H384" s="183">
        <v>0</v>
      </c>
      <c r="J384" s="609"/>
    </row>
    <row r="385" spans="2:9">
      <c r="D385" s="20" t="s">
        <v>604</v>
      </c>
      <c r="E385" s="21"/>
      <c r="F385" s="21"/>
      <c r="G385" s="154">
        <f>+G380+G382</f>
        <v>237003032</v>
      </c>
      <c r="H385" s="168">
        <f>SUM(H380:H384)</f>
        <v>239977669</v>
      </c>
      <c r="I385" s="375"/>
    </row>
    <row r="386" spans="2:9" ht="15" thickBot="1">
      <c r="D386" s="23" t="s">
        <v>605</v>
      </c>
      <c r="E386" s="24"/>
      <c r="F386" s="24"/>
      <c r="G386" s="170">
        <f>+G381+G383+G384</f>
        <v>0</v>
      </c>
      <c r="H386" s="171">
        <v>0</v>
      </c>
    </row>
    <row r="388" spans="2:9">
      <c r="B388" s="34" t="s">
        <v>606</v>
      </c>
    </row>
    <row r="389" spans="2:9" ht="15" thickBot="1"/>
    <row r="390" spans="2:9">
      <c r="D390" s="179" t="s">
        <v>607</v>
      </c>
      <c r="E390" s="192" t="s">
        <v>576</v>
      </c>
      <c r="F390" s="192" t="s">
        <v>608</v>
      </c>
      <c r="G390" s="193" t="s">
        <v>609</v>
      </c>
    </row>
    <row r="391" spans="2:9">
      <c r="D391" s="184" t="s">
        <v>599</v>
      </c>
      <c r="E391" s="191" t="s">
        <v>600</v>
      </c>
      <c r="F391" s="194">
        <v>663789254</v>
      </c>
      <c r="G391" s="183">
        <v>59107560</v>
      </c>
    </row>
    <row r="392" spans="2:9">
      <c r="D392" s="184" t="s">
        <v>42</v>
      </c>
      <c r="E392" s="191" t="s">
        <v>600</v>
      </c>
      <c r="F392" s="194">
        <v>884991</v>
      </c>
      <c r="G392" s="183">
        <v>78810080</v>
      </c>
    </row>
    <row r="393" spans="2:9">
      <c r="D393" s="184" t="s">
        <v>610</v>
      </c>
      <c r="E393" s="191" t="s">
        <v>600</v>
      </c>
      <c r="F393" s="194">
        <v>0</v>
      </c>
      <c r="G393" s="183">
        <v>80960160</v>
      </c>
    </row>
    <row r="394" spans="2:9">
      <c r="D394" s="20" t="s">
        <v>611</v>
      </c>
      <c r="E394" s="153"/>
      <c r="F394" s="154">
        <f>SUM(F391:F393)</f>
        <v>664674245</v>
      </c>
      <c r="G394" s="168">
        <f>SUM(G391:G393)</f>
        <v>218877800</v>
      </c>
    </row>
    <row r="395" spans="2:9" ht="15" thickBot="1">
      <c r="D395" s="218" t="s">
        <v>457</v>
      </c>
      <c r="E395" s="221"/>
      <c r="F395" s="219">
        <v>655714082</v>
      </c>
      <c r="G395" s="220">
        <v>226072350</v>
      </c>
    </row>
    <row r="397" spans="2:9">
      <c r="B397" s="34" t="s">
        <v>612</v>
      </c>
    </row>
    <row r="398" spans="2:9">
      <c r="C398" s="3" t="s">
        <v>613</v>
      </c>
    </row>
    <row r="399" spans="2:9" ht="15" thickBot="1"/>
    <row r="400" spans="2:9" ht="28.8">
      <c r="D400" s="186" t="s">
        <v>488</v>
      </c>
      <c r="E400" s="180" t="s">
        <v>614</v>
      </c>
      <c r="F400" s="192" t="s">
        <v>534</v>
      </c>
      <c r="G400" s="192" t="s">
        <v>615</v>
      </c>
      <c r="H400" s="181" t="s">
        <v>616</v>
      </c>
    </row>
    <row r="401" spans="2:10">
      <c r="D401" s="17" t="s">
        <v>177</v>
      </c>
      <c r="E401" s="167">
        <v>6500000000</v>
      </c>
      <c r="F401" s="152">
        <v>0</v>
      </c>
      <c r="G401" s="152">
        <v>0</v>
      </c>
      <c r="H401" s="167">
        <f>+E401+F401-G401</f>
        <v>6500000000</v>
      </c>
    </row>
    <row r="402" spans="2:10">
      <c r="D402" s="17" t="s">
        <v>617</v>
      </c>
      <c r="E402" s="167">
        <v>0</v>
      </c>
      <c r="F402" s="152">
        <v>0</v>
      </c>
      <c r="G402" s="152">
        <v>0</v>
      </c>
      <c r="H402" s="167">
        <f t="shared" ref="H402:H403" si="8">+E402+F402-G402</f>
        <v>0</v>
      </c>
    </row>
    <row r="403" spans="2:10">
      <c r="D403" s="17" t="s">
        <v>618</v>
      </c>
      <c r="E403" s="167">
        <v>710175422</v>
      </c>
      <c r="F403" s="152">
        <v>0</v>
      </c>
      <c r="G403" s="152">
        <v>0</v>
      </c>
      <c r="H403" s="167">
        <f t="shared" si="8"/>
        <v>710175422</v>
      </c>
      <c r="J403" s="276"/>
    </row>
    <row r="404" spans="2:10">
      <c r="D404" s="17" t="s">
        <v>619</v>
      </c>
      <c r="E404" s="681">
        <v>-729435529</v>
      </c>
      <c r="F404" s="152">
        <v>0</v>
      </c>
      <c r="G404" s="152">
        <v>305765103</v>
      </c>
      <c r="H404" s="531">
        <f>+E404+F404-G404</f>
        <v>-1035200632</v>
      </c>
      <c r="I404" s="27"/>
      <c r="J404" s="375"/>
    </row>
    <row r="405" spans="2:10">
      <c r="D405" s="17" t="s">
        <v>195</v>
      </c>
      <c r="E405" s="681">
        <v>-305765103</v>
      </c>
      <c r="F405" s="195">
        <v>0</v>
      </c>
      <c r="G405" s="195">
        <v>509431436</v>
      </c>
      <c r="H405" s="531">
        <f>+E405+F405-G405</f>
        <v>-815196539</v>
      </c>
    </row>
    <row r="406" spans="2:10" ht="15" thickBot="1">
      <c r="D406" s="23" t="s">
        <v>620</v>
      </c>
      <c r="E406" s="170">
        <f>SUM(E401:E405)</f>
        <v>6174974790</v>
      </c>
      <c r="F406" s="170">
        <f t="shared" ref="F406:G406" si="9">SUM(F401:F405)</f>
        <v>0</v>
      </c>
      <c r="G406" s="170">
        <f t="shared" si="9"/>
        <v>815196539</v>
      </c>
      <c r="H406" s="171">
        <f>SUM(H401:H405)</f>
        <v>5359778251</v>
      </c>
    </row>
    <row r="408" spans="2:10">
      <c r="B408" s="34" t="s">
        <v>621</v>
      </c>
    </row>
    <row r="409" spans="2:10">
      <c r="C409" s="3" t="s">
        <v>622</v>
      </c>
    </row>
    <row r="410" spans="2:10" ht="15" thickBot="1"/>
    <row r="411" spans="2:10" ht="28.8">
      <c r="D411" s="186" t="s">
        <v>488</v>
      </c>
      <c r="E411" s="180" t="s">
        <v>614</v>
      </c>
      <c r="F411" s="192" t="s">
        <v>534</v>
      </c>
      <c r="G411" s="192" t="s">
        <v>615</v>
      </c>
      <c r="H411" s="180" t="s">
        <v>623</v>
      </c>
      <c r="I411" s="181" t="s">
        <v>624</v>
      </c>
    </row>
    <row r="412" spans="2:10">
      <c r="D412" s="17" t="s">
        <v>625</v>
      </c>
      <c r="E412" s="18">
        <v>0</v>
      </c>
      <c r="F412" s="18">
        <v>0</v>
      </c>
      <c r="G412" s="18">
        <v>0</v>
      </c>
      <c r="H412" s="18">
        <v>0</v>
      </c>
      <c r="I412" s="19">
        <v>0</v>
      </c>
    </row>
    <row r="413" spans="2:10">
      <c r="D413" s="20" t="s">
        <v>499</v>
      </c>
      <c r="E413" s="153">
        <v>0</v>
      </c>
      <c r="F413" s="153">
        <v>0</v>
      </c>
      <c r="G413" s="153">
        <v>0</v>
      </c>
      <c r="H413" s="153">
        <v>0</v>
      </c>
      <c r="I413" s="172">
        <v>0</v>
      </c>
    </row>
    <row r="414" spans="2:10">
      <c r="D414" s="17" t="s">
        <v>626</v>
      </c>
      <c r="E414" s="18">
        <v>0</v>
      </c>
      <c r="F414" s="18">
        <v>0</v>
      </c>
      <c r="G414" s="18">
        <v>0</v>
      </c>
      <c r="H414" s="18">
        <v>0</v>
      </c>
      <c r="I414" s="19">
        <v>0</v>
      </c>
    </row>
    <row r="415" spans="2:10" ht="15" thickBot="1">
      <c r="D415" s="23" t="s">
        <v>499</v>
      </c>
      <c r="E415" s="169">
        <v>0</v>
      </c>
      <c r="F415" s="169">
        <v>0</v>
      </c>
      <c r="G415" s="169">
        <v>0</v>
      </c>
      <c r="H415" s="169">
        <v>0</v>
      </c>
      <c r="I415" s="173">
        <v>0</v>
      </c>
    </row>
    <row r="417" spans="2:7">
      <c r="B417" s="34" t="s">
        <v>627</v>
      </c>
    </row>
    <row r="419" spans="2:7">
      <c r="D419" s="34" t="s">
        <v>628</v>
      </c>
    </row>
    <row r="420" spans="2:7" ht="15" thickBot="1">
      <c r="D420" s="61"/>
      <c r="E420" s="551">
        <v>46112</v>
      </c>
      <c r="F420" s="551">
        <v>45747</v>
      </c>
    </row>
    <row r="421" spans="2:7">
      <c r="D421" s="186" t="s">
        <v>488</v>
      </c>
      <c r="E421" s="180" t="s">
        <v>629</v>
      </c>
      <c r="F421" s="193" t="s">
        <v>598</v>
      </c>
    </row>
    <row r="422" spans="2:7" ht="28.8">
      <c r="D422" s="445" t="s">
        <v>630</v>
      </c>
      <c r="E422" s="616">
        <v>25548942</v>
      </c>
      <c r="F422" s="623">
        <v>1241480</v>
      </c>
    </row>
    <row r="423" spans="2:7" ht="28.8">
      <c r="D423" s="445" t="s">
        <v>631</v>
      </c>
      <c r="E423" s="616">
        <v>496523340</v>
      </c>
      <c r="F423" s="623">
        <v>221319887</v>
      </c>
      <c r="G423" s="27"/>
    </row>
    <row r="424" spans="2:7" ht="28.8">
      <c r="D424" s="445" t="s">
        <v>632</v>
      </c>
      <c r="E424" s="616">
        <v>142601963</v>
      </c>
      <c r="F424" s="623">
        <v>432073091</v>
      </c>
    </row>
    <row r="425" spans="2:7" ht="15" thickBot="1">
      <c r="D425" s="23" t="s">
        <v>499</v>
      </c>
      <c r="E425" s="170">
        <f>SUM(E422:E424)</f>
        <v>664674245</v>
      </c>
      <c r="F425" s="171">
        <f>SUM(F422:F424)</f>
        <v>654634458</v>
      </c>
    </row>
    <row r="427" spans="2:7" ht="15" thickBot="1">
      <c r="D427" s="34" t="s">
        <v>633</v>
      </c>
    </row>
    <row r="428" spans="2:7">
      <c r="D428" s="186" t="s">
        <v>488</v>
      </c>
      <c r="E428" s="180" t="s">
        <v>580</v>
      </c>
      <c r="F428" s="193" t="s">
        <v>581</v>
      </c>
    </row>
    <row r="429" spans="2:7">
      <c r="D429" s="17"/>
      <c r="E429" s="18">
        <v>0</v>
      </c>
      <c r="F429" s="19">
        <v>0</v>
      </c>
    </row>
    <row r="430" spans="2:7" ht="15" thickBot="1">
      <c r="D430" s="23" t="s">
        <v>499</v>
      </c>
      <c r="E430" s="169">
        <v>0</v>
      </c>
      <c r="F430" s="173">
        <v>0</v>
      </c>
    </row>
    <row r="432" spans="2:7">
      <c r="D432" s="34" t="s">
        <v>634</v>
      </c>
      <c r="E432" s="197"/>
      <c r="F432" s="197"/>
    </row>
    <row r="433" spans="4:6">
      <c r="D433" s="3" t="s">
        <v>635</v>
      </c>
      <c r="E433" s="197"/>
      <c r="F433" s="197"/>
    </row>
    <row r="434" spans="4:6">
      <c r="E434" s="197"/>
      <c r="F434" s="197"/>
    </row>
    <row r="435" spans="4:6">
      <c r="D435" s="3" t="s">
        <v>636</v>
      </c>
      <c r="E435" s="197"/>
      <c r="F435" s="197"/>
    </row>
    <row r="436" spans="4:6">
      <c r="D436" s="3" t="s">
        <v>637</v>
      </c>
      <c r="E436" s="197"/>
      <c r="F436" s="197"/>
    </row>
    <row r="437" spans="4:6">
      <c r="D437" s="34"/>
      <c r="E437" s="552"/>
      <c r="F437" s="552"/>
    </row>
    <row r="438" spans="4:6" ht="15" thickBot="1">
      <c r="E438" s="551">
        <f>+E420</f>
        <v>46112</v>
      </c>
      <c r="F438" s="551">
        <f>+F420</f>
        <v>45747</v>
      </c>
    </row>
    <row r="439" spans="4:6">
      <c r="D439" s="186" t="s">
        <v>488</v>
      </c>
      <c r="E439" s="180" t="s">
        <v>629</v>
      </c>
      <c r="F439" s="193" t="s">
        <v>598</v>
      </c>
    </row>
    <row r="440" spans="4:6" ht="28.8">
      <c r="D440" s="445" t="s">
        <v>638</v>
      </c>
      <c r="E440" s="616">
        <v>137187098</v>
      </c>
      <c r="F440" s="348">
        <v>39213148</v>
      </c>
    </row>
    <row r="441" spans="4:6" ht="28.8">
      <c r="D441" s="445" t="s">
        <v>639</v>
      </c>
      <c r="E441" s="616">
        <v>288520674</v>
      </c>
      <c r="F441" s="348">
        <v>474238249</v>
      </c>
    </row>
    <row r="442" spans="4:6" ht="28.8">
      <c r="D442" s="445" t="s">
        <v>640</v>
      </c>
      <c r="E442" s="607">
        <v>0</v>
      </c>
      <c r="F442" s="348">
        <v>49027396</v>
      </c>
    </row>
    <row r="443" spans="4:6">
      <c r="D443" s="196" t="s">
        <v>641</v>
      </c>
      <c r="E443" s="607">
        <v>0</v>
      </c>
      <c r="F443" s="624">
        <v>0</v>
      </c>
    </row>
    <row r="444" spans="4:6" ht="15" thickBot="1">
      <c r="D444" s="23" t="s">
        <v>499</v>
      </c>
      <c r="E444" s="170">
        <f>SUM(E440:E443)</f>
        <v>425707772</v>
      </c>
      <c r="F444" s="171">
        <f>SUM(F440:F443)</f>
        <v>562478793</v>
      </c>
    </row>
    <row r="445" spans="4:6" ht="15" thickBot="1">
      <c r="D445" s="23" t="s">
        <v>234</v>
      </c>
      <c r="E445" s="171">
        <f>+E425+E444</f>
        <v>1090382017</v>
      </c>
      <c r="F445" s="171">
        <f>+F425+F444</f>
        <v>1217113251</v>
      </c>
    </row>
    <row r="447" spans="4:6" ht="15" thickBot="1">
      <c r="D447" s="34" t="s">
        <v>642</v>
      </c>
    </row>
    <row r="448" spans="4:6">
      <c r="D448" s="186" t="s">
        <v>488</v>
      </c>
      <c r="E448" s="180" t="s">
        <v>629</v>
      </c>
      <c r="F448" s="193" t="s">
        <v>598</v>
      </c>
    </row>
    <row r="449" spans="2:6">
      <c r="D449" s="17" t="s">
        <v>643</v>
      </c>
      <c r="E449" s="18">
        <v>0</v>
      </c>
      <c r="F449" s="167">
        <v>0</v>
      </c>
    </row>
    <row r="450" spans="2:6" ht="15" thickBot="1">
      <c r="D450" s="23" t="s">
        <v>499</v>
      </c>
      <c r="E450" s="169">
        <v>0</v>
      </c>
      <c r="F450" s="173">
        <v>0</v>
      </c>
    </row>
    <row r="453" spans="2:6">
      <c r="B453" s="34" t="s">
        <v>644</v>
      </c>
      <c r="E453" s="328"/>
    </row>
    <row r="454" spans="2:6" ht="15" thickBot="1">
      <c r="E454" s="551">
        <f>+E438</f>
        <v>46112</v>
      </c>
      <c r="F454" s="551">
        <f>+F438</f>
        <v>45747</v>
      </c>
    </row>
    <row r="455" spans="2:6" ht="16.95" customHeight="1" thickBot="1">
      <c r="D455" s="198" t="s">
        <v>488</v>
      </c>
      <c r="E455" s="329" t="s">
        <v>629</v>
      </c>
      <c r="F455" s="199" t="s">
        <v>598</v>
      </c>
    </row>
    <row r="456" spans="2:6">
      <c r="D456" s="200" t="s">
        <v>645</v>
      </c>
      <c r="E456" s="330"/>
      <c r="F456" s="202"/>
    </row>
    <row r="457" spans="2:6">
      <c r="D457" s="201" t="s">
        <v>646</v>
      </c>
      <c r="E457" s="617">
        <v>3345060</v>
      </c>
      <c r="F457" s="617">
        <v>3228810</v>
      </c>
    </row>
    <row r="458" spans="2:6">
      <c r="D458" s="203" t="s">
        <v>647</v>
      </c>
      <c r="E458" s="617">
        <v>80960160</v>
      </c>
      <c r="F458" s="617">
        <v>94984800</v>
      </c>
    </row>
    <row r="459" spans="2:6">
      <c r="D459" s="201" t="s">
        <v>648</v>
      </c>
      <c r="E459" s="617">
        <v>4370000</v>
      </c>
      <c r="F459" s="617">
        <v>4238000</v>
      </c>
    </row>
    <row r="460" spans="2:6">
      <c r="D460" s="201" t="s">
        <v>649</v>
      </c>
      <c r="E460" s="617">
        <v>0</v>
      </c>
      <c r="F460" s="614">
        <v>47807</v>
      </c>
    </row>
    <row r="461" spans="2:6" ht="16.5" hidden="1" customHeight="1">
      <c r="D461" s="201" t="s">
        <v>650</v>
      </c>
      <c r="E461" s="617">
        <v>0</v>
      </c>
      <c r="F461" s="614">
        <v>0</v>
      </c>
    </row>
    <row r="462" spans="2:6" ht="16.5" hidden="1" customHeight="1">
      <c r="D462" s="201" t="s">
        <v>651</v>
      </c>
      <c r="E462" s="617">
        <v>0</v>
      </c>
      <c r="F462" s="614">
        <v>0</v>
      </c>
    </row>
    <row r="463" spans="2:6">
      <c r="D463" s="204" t="s">
        <v>652</v>
      </c>
      <c r="E463" s="331">
        <f>SUM(E456:E462)</f>
        <v>88675220</v>
      </c>
      <c r="F463" s="331">
        <f>SUM(F456:F462)</f>
        <v>102499417</v>
      </c>
    </row>
    <row r="464" spans="2:6">
      <c r="D464" s="200" t="s">
        <v>653</v>
      </c>
      <c r="E464" s="205"/>
      <c r="F464" s="206"/>
    </row>
    <row r="465" spans="4:6">
      <c r="D465" s="201" t="s">
        <v>654</v>
      </c>
      <c r="E465" s="617">
        <v>11819757</v>
      </c>
      <c r="F465" s="617">
        <v>20703643</v>
      </c>
    </row>
    <row r="466" spans="4:6">
      <c r="D466" s="204" t="s">
        <v>655</v>
      </c>
      <c r="E466" s="331">
        <f>SUM(E465)</f>
        <v>11819757</v>
      </c>
      <c r="F466" s="331">
        <f>SUM(F465)</f>
        <v>20703643</v>
      </c>
    </row>
    <row r="467" spans="4:6">
      <c r="D467" s="200" t="s">
        <v>277</v>
      </c>
      <c r="E467" s="682"/>
      <c r="F467" s="201"/>
    </row>
    <row r="468" spans="4:6">
      <c r="D468" s="574" t="s">
        <v>656</v>
      </c>
      <c r="E468" s="617">
        <v>1513461</v>
      </c>
      <c r="F468" s="617">
        <v>1426662</v>
      </c>
    </row>
    <row r="469" spans="4:6">
      <c r="D469" s="574" t="s">
        <v>657</v>
      </c>
      <c r="E469" s="617">
        <v>1569565</v>
      </c>
      <c r="F469" s="617">
        <v>1287614</v>
      </c>
    </row>
    <row r="470" spans="4:6">
      <c r="D470" s="575" t="s">
        <v>267</v>
      </c>
      <c r="E470" s="576">
        <v>686730</v>
      </c>
      <c r="F470" s="576">
        <v>693630</v>
      </c>
    </row>
    <row r="471" spans="4:6">
      <c r="D471" s="574" t="s">
        <v>658</v>
      </c>
      <c r="E471" s="617">
        <v>0</v>
      </c>
      <c r="F471" s="617">
        <v>0</v>
      </c>
    </row>
    <row r="472" spans="4:6">
      <c r="D472" s="574" t="s">
        <v>659</v>
      </c>
      <c r="E472" s="617">
        <v>6599988</v>
      </c>
      <c r="F472" s="617">
        <v>6038100</v>
      </c>
    </row>
    <row r="473" spans="4:6">
      <c r="D473" s="201" t="s">
        <v>660</v>
      </c>
      <c r="E473" s="617">
        <v>290909</v>
      </c>
      <c r="F473" s="617">
        <v>280000</v>
      </c>
    </row>
    <row r="474" spans="4:6">
      <c r="D474" s="201" t="s">
        <v>661</v>
      </c>
      <c r="E474" s="617">
        <v>30000</v>
      </c>
      <c r="F474" s="617">
        <v>0</v>
      </c>
    </row>
    <row r="475" spans="4:6">
      <c r="D475" s="208" t="s">
        <v>662</v>
      </c>
      <c r="E475" s="617">
        <v>0</v>
      </c>
      <c r="F475" s="617">
        <v>0</v>
      </c>
    </row>
    <row r="476" spans="4:6">
      <c r="D476" s="207" t="s">
        <v>663</v>
      </c>
      <c r="E476" s="617">
        <v>2909090</v>
      </c>
      <c r="F476" s="617">
        <v>0</v>
      </c>
    </row>
    <row r="477" spans="4:6">
      <c r="D477" s="209" t="s">
        <v>664</v>
      </c>
      <c r="E477" s="617">
        <v>5948373</v>
      </c>
      <c r="F477" s="617">
        <v>8035621</v>
      </c>
    </row>
    <row r="478" spans="4:6">
      <c r="D478" s="305" t="s">
        <v>665</v>
      </c>
      <c r="E478" s="617">
        <v>23135945</v>
      </c>
      <c r="F478" s="617">
        <v>27257277</v>
      </c>
    </row>
    <row r="479" spans="4:6">
      <c r="D479" s="207" t="s">
        <v>666</v>
      </c>
      <c r="E479" s="617">
        <v>4577444</v>
      </c>
      <c r="F479" s="617">
        <v>3312087</v>
      </c>
    </row>
    <row r="480" spans="4:6">
      <c r="D480" s="207" t="s">
        <v>667</v>
      </c>
      <c r="E480" s="617">
        <v>5420095</v>
      </c>
      <c r="F480" s="617">
        <v>3276342</v>
      </c>
    </row>
    <row r="481" spans="4:7">
      <c r="D481" s="207" t="s">
        <v>668</v>
      </c>
      <c r="E481" s="614">
        <v>454545</v>
      </c>
      <c r="F481" s="617">
        <v>0</v>
      </c>
    </row>
    <row r="482" spans="4:7">
      <c r="D482" s="207" t="s">
        <v>669</v>
      </c>
      <c r="E482" s="617">
        <v>0</v>
      </c>
      <c r="F482" s="617">
        <v>0</v>
      </c>
    </row>
    <row r="483" spans="4:7">
      <c r="D483" s="210" t="s">
        <v>670</v>
      </c>
      <c r="E483" s="617">
        <v>1652292</v>
      </c>
      <c r="F483" s="617">
        <v>2072078</v>
      </c>
    </row>
    <row r="484" spans="4:7" ht="28.8">
      <c r="D484" s="210" t="s">
        <v>671</v>
      </c>
      <c r="E484" s="617">
        <v>0</v>
      </c>
      <c r="F484" s="617">
        <v>0</v>
      </c>
    </row>
    <row r="485" spans="4:7">
      <c r="D485" s="210" t="s">
        <v>672</v>
      </c>
      <c r="E485" s="617">
        <v>0</v>
      </c>
      <c r="F485" s="617">
        <v>0</v>
      </c>
    </row>
    <row r="486" spans="4:7">
      <c r="D486" s="333" t="s">
        <v>673</v>
      </c>
      <c r="E486" s="617">
        <v>0</v>
      </c>
      <c r="F486" s="617">
        <v>71400</v>
      </c>
      <c r="G486" s="27"/>
    </row>
    <row r="487" spans="4:7">
      <c r="D487" s="210" t="s">
        <v>674</v>
      </c>
      <c r="E487" s="683">
        <v>45455</v>
      </c>
      <c r="F487" s="617">
        <v>54546</v>
      </c>
    </row>
    <row r="488" spans="4:7">
      <c r="D488" s="210" t="s">
        <v>675</v>
      </c>
      <c r="E488" s="617">
        <v>2298181</v>
      </c>
      <c r="F488" s="617">
        <v>0</v>
      </c>
    </row>
    <row r="489" spans="4:7">
      <c r="D489" s="210" t="s">
        <v>676</v>
      </c>
      <c r="E489" s="617">
        <v>12869636</v>
      </c>
      <c r="F489" s="617">
        <v>466818</v>
      </c>
    </row>
    <row r="490" spans="4:7">
      <c r="D490" s="210" t="s">
        <v>269</v>
      </c>
      <c r="E490" s="617">
        <v>0</v>
      </c>
      <c r="F490" s="617">
        <v>0</v>
      </c>
    </row>
    <row r="491" spans="4:7">
      <c r="D491" s="210" t="s">
        <v>251</v>
      </c>
      <c r="E491" s="617">
        <v>0</v>
      </c>
      <c r="F491" s="617">
        <v>0</v>
      </c>
    </row>
    <row r="492" spans="4:7">
      <c r="D492" s="210" t="s">
        <v>677</v>
      </c>
      <c r="E492" s="617">
        <v>0</v>
      </c>
      <c r="F492" s="617">
        <v>34789</v>
      </c>
    </row>
    <row r="493" spans="4:7">
      <c r="D493" s="210" t="s">
        <v>678</v>
      </c>
      <c r="E493" s="614">
        <v>81818</v>
      </c>
      <c r="F493" s="617">
        <v>0</v>
      </c>
    </row>
    <row r="494" spans="4:7">
      <c r="D494" s="210" t="s">
        <v>679</v>
      </c>
      <c r="E494" s="614">
        <v>3510000</v>
      </c>
      <c r="F494" s="617">
        <v>0</v>
      </c>
    </row>
    <row r="495" spans="4:7">
      <c r="D495" s="210" t="s">
        <v>263</v>
      </c>
      <c r="E495" s="614">
        <v>363636</v>
      </c>
      <c r="F495" s="617">
        <v>0</v>
      </c>
    </row>
    <row r="496" spans="4:7">
      <c r="D496" s="210" t="s">
        <v>680</v>
      </c>
      <c r="E496" s="617">
        <v>1969910</v>
      </c>
      <c r="F496" s="617">
        <v>2906995</v>
      </c>
    </row>
    <row r="497" spans="2:6">
      <c r="D497" s="210" t="s">
        <v>681</v>
      </c>
      <c r="E497" s="617">
        <v>0</v>
      </c>
      <c r="F497" s="617">
        <v>0</v>
      </c>
    </row>
    <row r="498" spans="2:6">
      <c r="D498" s="210" t="s">
        <v>682</v>
      </c>
      <c r="E498" s="617">
        <v>0</v>
      </c>
      <c r="F498" s="617">
        <v>500000</v>
      </c>
    </row>
    <row r="499" spans="2:6">
      <c r="D499" s="210" t="s">
        <v>683</v>
      </c>
      <c r="E499" s="576">
        <v>1949005</v>
      </c>
      <c r="F499" s="576">
        <v>0</v>
      </c>
    </row>
    <row r="500" spans="2:6" hidden="1">
      <c r="D500" s="210" t="s">
        <v>684</v>
      </c>
      <c r="E500" s="617">
        <v>0</v>
      </c>
      <c r="F500" s="576">
        <v>0</v>
      </c>
    </row>
    <row r="501" spans="2:6" hidden="1">
      <c r="D501" s="210" t="s">
        <v>685</v>
      </c>
      <c r="E501" s="617">
        <v>0</v>
      </c>
      <c r="F501" s="576">
        <v>0</v>
      </c>
    </row>
    <row r="502" spans="2:6">
      <c r="D502" s="210" t="s">
        <v>830</v>
      </c>
      <c r="E502" s="576">
        <v>15887936</v>
      </c>
      <c r="F502" s="617">
        <v>0</v>
      </c>
    </row>
    <row r="503" spans="2:6">
      <c r="D503" s="210" t="s">
        <v>831</v>
      </c>
      <c r="E503" s="576">
        <v>1032645456</v>
      </c>
      <c r="F503" s="576">
        <v>0</v>
      </c>
    </row>
    <row r="504" spans="2:6" ht="15" thickBot="1">
      <c r="D504" s="211" t="s">
        <v>686</v>
      </c>
      <c r="E504" s="332">
        <f>SUM(E467:E503)</f>
        <v>1126409470</v>
      </c>
      <c r="F504" s="332">
        <f>SUM(F467:F503)</f>
        <v>57713959</v>
      </c>
    </row>
    <row r="506" spans="2:6">
      <c r="B506" s="34" t="s">
        <v>687</v>
      </c>
    </row>
    <row r="507" spans="2:6" ht="15" thickBot="1"/>
    <row r="508" spans="2:6">
      <c r="D508" s="186" t="s">
        <v>281</v>
      </c>
      <c r="E508" s="180" t="s">
        <v>580</v>
      </c>
      <c r="F508" s="193" t="s">
        <v>581</v>
      </c>
    </row>
    <row r="509" spans="2:6">
      <c r="D509" s="17" t="s">
        <v>688</v>
      </c>
      <c r="E509" s="152">
        <v>0</v>
      </c>
      <c r="F509" s="167">
        <v>0</v>
      </c>
    </row>
    <row r="510" spans="2:6">
      <c r="D510" s="17" t="s">
        <v>689</v>
      </c>
      <c r="E510" s="152">
        <v>0</v>
      </c>
      <c r="F510" s="167">
        <v>0</v>
      </c>
    </row>
    <row r="511" spans="2:6">
      <c r="D511" s="17" t="s">
        <v>690</v>
      </c>
      <c r="E511" s="215">
        <v>0</v>
      </c>
      <c r="F511" s="213">
        <v>0</v>
      </c>
    </row>
    <row r="512" spans="2:6" ht="15" thickBot="1">
      <c r="D512" s="23" t="s">
        <v>439</v>
      </c>
      <c r="E512" s="170">
        <f>SUM(E509:E511)</f>
        <v>0</v>
      </c>
      <c r="F512" s="171">
        <f>SUM(F509:F511)</f>
        <v>0</v>
      </c>
    </row>
    <row r="513" spans="2:6">
      <c r="D513" s="186" t="s">
        <v>282</v>
      </c>
      <c r="E513" s="180" t="s">
        <v>629</v>
      </c>
      <c r="F513" s="193" t="s">
        <v>598</v>
      </c>
    </row>
    <row r="514" spans="2:6">
      <c r="D514" s="17" t="s">
        <v>832</v>
      </c>
      <c r="E514" s="195">
        <v>16946209</v>
      </c>
      <c r="F514" s="167">
        <v>0</v>
      </c>
    </row>
    <row r="515" spans="2:6">
      <c r="D515" s="212"/>
      <c r="E515" s="152">
        <v>0</v>
      </c>
      <c r="F515" s="167">
        <v>0</v>
      </c>
    </row>
    <row r="516" spans="2:6" ht="15" thickBot="1">
      <c r="D516" s="23" t="s">
        <v>439</v>
      </c>
      <c r="E516" s="170">
        <f>SUM(E514:E515)</f>
        <v>16946209</v>
      </c>
      <c r="F516" s="171">
        <f>SUM(F514:F515)</f>
        <v>0</v>
      </c>
    </row>
    <row r="518" spans="2:6">
      <c r="B518" s="34" t="s">
        <v>691</v>
      </c>
    </row>
    <row r="519" spans="2:6" ht="15" thickBot="1">
      <c r="E519" s="551">
        <f>+E454</f>
        <v>46112</v>
      </c>
      <c r="F519" s="551">
        <f>+F454</f>
        <v>45747</v>
      </c>
    </row>
    <row r="520" spans="2:6" ht="29.25" customHeight="1">
      <c r="D520" s="186" t="s">
        <v>692</v>
      </c>
      <c r="E520" s="180" t="s">
        <v>629</v>
      </c>
      <c r="F520" s="193" t="s">
        <v>598</v>
      </c>
    </row>
    <row r="521" spans="2:6">
      <c r="D521" s="17" t="s">
        <v>693</v>
      </c>
      <c r="E521" s="152">
        <v>6788477</v>
      </c>
      <c r="F521" s="167">
        <v>564952</v>
      </c>
    </row>
    <row r="522" spans="2:6" ht="28.8">
      <c r="D522" s="261" t="s">
        <v>694</v>
      </c>
      <c r="E522" s="152">
        <v>11686763</v>
      </c>
      <c r="F522" s="167">
        <v>17134058</v>
      </c>
    </row>
    <row r="523" spans="2:6" ht="28.8">
      <c r="D523" s="261" t="s">
        <v>695</v>
      </c>
      <c r="E523" s="152">
        <v>22081940</v>
      </c>
      <c r="F523" s="167">
        <v>22842485</v>
      </c>
    </row>
    <row r="524" spans="2:6">
      <c r="D524" s="261" t="s">
        <v>696</v>
      </c>
      <c r="E524" s="593">
        <v>2780134</v>
      </c>
      <c r="F524" s="167">
        <v>0</v>
      </c>
    </row>
    <row r="525" spans="2:6">
      <c r="D525" s="601" t="s">
        <v>688</v>
      </c>
      <c r="E525" s="593">
        <v>0</v>
      </c>
      <c r="F525" s="213">
        <v>0</v>
      </c>
    </row>
    <row r="526" spans="2:6">
      <c r="D526" s="261" t="s">
        <v>833</v>
      </c>
      <c r="E526" s="593">
        <v>9315494</v>
      </c>
      <c r="F526" s="213">
        <v>0</v>
      </c>
    </row>
    <row r="527" spans="2:6" ht="15" thickBot="1">
      <c r="D527" s="347" t="s">
        <v>697</v>
      </c>
      <c r="E527" s="171">
        <f>SUM(E521:E526)</f>
        <v>52652808</v>
      </c>
      <c r="F527" s="171">
        <f>SUM(F521:F526)</f>
        <v>40541495</v>
      </c>
    </row>
    <row r="528" spans="2:6">
      <c r="D528" s="232" t="s">
        <v>291</v>
      </c>
      <c r="E528" s="240"/>
      <c r="F528" s="241"/>
    </row>
    <row r="529" spans="2:6">
      <c r="D529" s="17"/>
      <c r="E529" s="18">
        <v>0</v>
      </c>
      <c r="F529" s="19">
        <v>0</v>
      </c>
    </row>
    <row r="530" spans="2:6" ht="15" thickBot="1">
      <c r="D530" s="212"/>
      <c r="E530" s="215">
        <v>0</v>
      </c>
      <c r="F530" s="213">
        <v>0</v>
      </c>
    </row>
    <row r="531" spans="2:6" ht="15" thickBot="1">
      <c r="D531" s="238" t="s">
        <v>697</v>
      </c>
      <c r="E531" s="239">
        <f>SUM(E529:E530)</f>
        <v>0</v>
      </c>
      <c r="F531" s="239">
        <f>SUM(F529:F530)</f>
        <v>0</v>
      </c>
    </row>
    <row r="533" spans="2:6">
      <c r="B533" s="34" t="s">
        <v>698</v>
      </c>
    </row>
    <row r="535" spans="2:6" ht="15" thickBot="1">
      <c r="D535" s="3" t="s">
        <v>699</v>
      </c>
      <c r="E535" s="124"/>
      <c r="F535" s="124"/>
    </row>
    <row r="536" spans="2:6">
      <c r="D536" s="186" t="s">
        <v>700</v>
      </c>
      <c r="E536" s="180" t="s">
        <v>629</v>
      </c>
      <c r="F536" s="193" t="s">
        <v>598</v>
      </c>
    </row>
    <row r="537" spans="2:6" ht="15" thickBot="1">
      <c r="D537" s="212" t="s">
        <v>700</v>
      </c>
      <c r="E537" s="451">
        <v>0</v>
      </c>
      <c r="F537" s="452">
        <v>0</v>
      </c>
    </row>
    <row r="538" spans="2:6" ht="15" thickBot="1">
      <c r="D538" s="238" t="s">
        <v>439</v>
      </c>
      <c r="E538" s="239">
        <f>SUM(E537)</f>
        <v>0</v>
      </c>
      <c r="F538" s="239">
        <f>SUM(F537:F537)</f>
        <v>0</v>
      </c>
    </row>
    <row r="539" spans="2:6">
      <c r="E539" s="9"/>
    </row>
    <row r="540" spans="2:6" ht="15" thickBot="1">
      <c r="D540" s="3" t="s">
        <v>699</v>
      </c>
      <c r="E540" s="9"/>
    </row>
    <row r="541" spans="2:6">
      <c r="D541" s="186" t="s">
        <v>701</v>
      </c>
      <c r="E541" s="214" t="s">
        <v>629</v>
      </c>
      <c r="F541" s="193" t="s">
        <v>598</v>
      </c>
    </row>
    <row r="542" spans="2:6" ht="15" thickBot="1">
      <c r="D542" s="212" t="s">
        <v>702</v>
      </c>
      <c r="E542" s="451">
        <v>0</v>
      </c>
      <c r="F542" s="452">
        <v>0</v>
      </c>
    </row>
    <row r="543" spans="2:6" ht="15" thickBot="1">
      <c r="D543" s="238" t="s">
        <v>439</v>
      </c>
      <c r="E543" s="239">
        <f>SUM(E542)</f>
        <v>0</v>
      </c>
      <c r="F543" s="239">
        <f>SUM(F542)</f>
        <v>0</v>
      </c>
    </row>
    <row r="545" spans="2:2">
      <c r="B545" s="34" t="s">
        <v>703</v>
      </c>
    </row>
    <row r="547" spans="2:2">
      <c r="B547" s="34" t="s">
        <v>704</v>
      </c>
    </row>
    <row r="548" spans="2:2">
      <c r="B548" s="3" t="s">
        <v>705</v>
      </c>
    </row>
    <row r="549" spans="2:2">
      <c r="B549" s="34" t="s">
        <v>706</v>
      </c>
    </row>
    <row r="550" spans="2:2">
      <c r="B550" s="3" t="s">
        <v>707</v>
      </c>
    </row>
    <row r="551" spans="2:2">
      <c r="B551" s="34" t="s">
        <v>708</v>
      </c>
    </row>
    <row r="552" spans="2:2">
      <c r="B552" s="3" t="s">
        <v>709</v>
      </c>
    </row>
    <row r="559" spans="2:2">
      <c r="B559" s="3" t="s">
        <v>710</v>
      </c>
    </row>
    <row r="560" spans="2:2">
      <c r="B560" s="197"/>
    </row>
    <row r="561" spans="2:16">
      <c r="B561" s="33" t="s">
        <v>711</v>
      </c>
    </row>
    <row r="562" spans="2:16" s="27" customFormat="1">
      <c r="B562" s="27" t="s">
        <v>839</v>
      </c>
    </row>
    <row r="564" spans="2:16">
      <c r="B564" s="33" t="s">
        <v>712</v>
      </c>
    </row>
    <row r="565" spans="2:16" s="27" customFormat="1">
      <c r="B565" s="27" t="s">
        <v>778</v>
      </c>
    </row>
    <row r="566" spans="2:16" s="27" customFormat="1">
      <c r="B566" s="652" t="s">
        <v>779</v>
      </c>
    </row>
    <row r="567" spans="2:16" s="27" customFormat="1" ht="27.6" customHeight="1">
      <c r="B567" s="698" t="s">
        <v>783</v>
      </c>
      <c r="C567" s="698"/>
      <c r="D567" s="698"/>
      <c r="E567" s="698"/>
      <c r="F567" s="698"/>
      <c r="G567" s="698"/>
      <c r="H567" s="698"/>
      <c r="I567" s="698"/>
      <c r="J567" s="698"/>
      <c r="K567" s="698"/>
      <c r="L567" s="698"/>
      <c r="M567" s="698"/>
      <c r="N567" s="698"/>
      <c r="O567" s="698"/>
      <c r="P567" s="698"/>
    </row>
    <row r="568" spans="2:16" s="27" customFormat="1">
      <c r="B568" s="652" t="s">
        <v>780</v>
      </c>
    </row>
    <row r="569" spans="2:16" s="27" customFormat="1" ht="29.4" customHeight="1">
      <c r="B569" s="698" t="s">
        <v>781</v>
      </c>
      <c r="C569" s="698"/>
      <c r="D569" s="698"/>
      <c r="E569" s="698"/>
      <c r="F569" s="698"/>
      <c r="G569" s="698"/>
      <c r="H569" s="698"/>
      <c r="I569" s="698"/>
      <c r="J569" s="698"/>
      <c r="K569" s="698"/>
      <c r="L569" s="698"/>
      <c r="M569" s="698"/>
      <c r="N569" s="698"/>
      <c r="O569" s="698"/>
      <c r="P569" s="698"/>
    </row>
    <row r="570" spans="2:16" s="27" customFormat="1">
      <c r="B570" s="652" t="s">
        <v>782</v>
      </c>
    </row>
    <row r="571" spans="2:16" s="27" customFormat="1">
      <c r="B571" s="27" t="s">
        <v>843</v>
      </c>
    </row>
    <row r="572" spans="2:16">
      <c r="B572" s="34"/>
    </row>
    <row r="573" spans="2:16" s="27" customFormat="1">
      <c r="B573" s="653" t="s">
        <v>713</v>
      </c>
    </row>
    <row r="574" spans="2:16" s="27" customFormat="1">
      <c r="B574" s="767" t="s">
        <v>731</v>
      </c>
      <c r="C574" s="767"/>
      <c r="D574" s="767"/>
      <c r="E574" s="767"/>
      <c r="F574" s="767"/>
      <c r="G574" s="767"/>
      <c r="H574" s="767"/>
      <c r="I574" s="767"/>
      <c r="J574" s="767"/>
      <c r="K574" s="767"/>
      <c r="L574" s="767"/>
      <c r="M574" s="767"/>
      <c r="N574" s="767"/>
      <c r="O574" s="767"/>
      <c r="P574" s="767"/>
    </row>
    <row r="575" spans="2:16" s="27" customFormat="1">
      <c r="B575" s="698" t="s">
        <v>732</v>
      </c>
      <c r="C575" s="698"/>
      <c r="D575" s="698"/>
      <c r="E575" s="698"/>
      <c r="F575" s="698"/>
      <c r="G575" s="698"/>
      <c r="H575" s="698"/>
      <c r="I575" s="698"/>
      <c r="J575" s="698"/>
      <c r="K575" s="698"/>
      <c r="L575" s="698"/>
      <c r="M575" s="698"/>
      <c r="N575" s="698"/>
      <c r="O575" s="698"/>
      <c r="P575" s="698"/>
    </row>
    <row r="576" spans="2:16" s="27" customFormat="1">
      <c r="B576" s="657" t="s">
        <v>729</v>
      </c>
    </row>
    <row r="577" spans="2:16" s="27" customFormat="1">
      <c r="B577" s="657" t="s">
        <v>730</v>
      </c>
    </row>
    <row r="578" spans="2:16" s="27" customFormat="1" ht="14.4" customHeight="1">
      <c r="B578" s="652" t="s">
        <v>727</v>
      </c>
      <c r="C578" s="659"/>
      <c r="D578" s="659"/>
      <c r="E578" s="659"/>
      <c r="F578" s="659"/>
      <c r="G578" s="659"/>
      <c r="H578" s="659"/>
      <c r="I578" s="659"/>
      <c r="J578" s="659"/>
      <c r="K578" s="659"/>
      <c r="L578" s="659"/>
      <c r="M578" s="659"/>
      <c r="N578" s="659"/>
      <c r="O578" s="659"/>
      <c r="P578" s="659"/>
    </row>
    <row r="579" spans="2:16" s="27" customFormat="1" ht="29.4" customHeight="1">
      <c r="B579" s="698" t="s">
        <v>728</v>
      </c>
      <c r="C579" s="698"/>
      <c r="D579" s="698"/>
      <c r="E579" s="698"/>
      <c r="F579" s="698"/>
      <c r="G579" s="698"/>
      <c r="H579" s="698"/>
      <c r="I579" s="698"/>
      <c r="J579" s="698"/>
      <c r="K579" s="698"/>
      <c r="L579" s="698"/>
      <c r="M579" s="698"/>
      <c r="N579" s="698"/>
      <c r="O579" s="698"/>
      <c r="P579" s="698"/>
    </row>
    <row r="580" spans="2:16" s="27" customFormat="1"/>
    <row r="581" spans="2:16" s="27" customFormat="1">
      <c r="B581" s="653" t="s">
        <v>714</v>
      </c>
      <c r="C581" s="660"/>
    </row>
    <row r="582" spans="2:16" s="27" customFormat="1">
      <c r="B582" s="27" t="s">
        <v>767</v>
      </c>
      <c r="C582" s="660"/>
    </row>
    <row r="583" spans="2:16" s="27" customFormat="1">
      <c r="B583" s="652" t="s">
        <v>768</v>
      </c>
      <c r="C583" s="660"/>
    </row>
    <row r="584" spans="2:16" s="27" customFormat="1" ht="33" customHeight="1">
      <c r="B584" s="698" t="s">
        <v>769</v>
      </c>
      <c r="C584" s="698"/>
      <c r="D584" s="698"/>
      <c r="E584" s="698"/>
      <c r="F584" s="698"/>
      <c r="G584" s="698"/>
      <c r="H584" s="698"/>
      <c r="I584" s="698"/>
      <c r="J584" s="698"/>
      <c r="K584" s="698"/>
      <c r="L584" s="698"/>
      <c r="M584" s="698"/>
      <c r="N584" s="698"/>
      <c r="O584" s="698"/>
      <c r="P584" s="698"/>
    </row>
    <row r="585" spans="2:16" s="27" customFormat="1">
      <c r="B585" s="652" t="s">
        <v>770</v>
      </c>
      <c r="C585" s="660"/>
    </row>
    <row r="586" spans="2:16" s="27" customFormat="1" ht="28.2" customHeight="1">
      <c r="B586" s="698" t="s">
        <v>771</v>
      </c>
      <c r="C586" s="698"/>
      <c r="D586" s="698"/>
      <c r="E586" s="698"/>
      <c r="F586" s="698"/>
      <c r="G586" s="698"/>
      <c r="H586" s="698"/>
      <c r="I586" s="698"/>
      <c r="J586" s="698"/>
      <c r="K586" s="698"/>
      <c r="L586" s="698"/>
      <c r="M586" s="698"/>
      <c r="N586" s="698"/>
      <c r="O586" s="698"/>
      <c r="P586" s="698"/>
    </row>
    <row r="587" spans="2:16" s="27" customFormat="1">
      <c r="B587" s="652" t="s">
        <v>772</v>
      </c>
      <c r="C587" s="660"/>
    </row>
    <row r="588" spans="2:16" s="27" customFormat="1">
      <c r="B588" s="27" t="s">
        <v>773</v>
      </c>
      <c r="C588" s="660"/>
    </row>
    <row r="589" spans="2:16" s="27" customFormat="1"/>
    <row r="590" spans="2:16" s="27" customFormat="1">
      <c r="B590" s="653" t="s">
        <v>715</v>
      </c>
    </row>
    <row r="591" spans="2:16" s="27" customFormat="1">
      <c r="B591" s="652" t="s">
        <v>784</v>
      </c>
    </row>
    <row r="592" spans="2:16" s="27" customFormat="1" ht="26.4" customHeight="1">
      <c r="B592" s="698" t="s">
        <v>785</v>
      </c>
      <c r="C592" s="698"/>
      <c r="D592" s="698"/>
      <c r="E592" s="698"/>
      <c r="F592" s="698"/>
      <c r="G592" s="698"/>
      <c r="H592" s="698"/>
      <c r="I592" s="698"/>
      <c r="J592" s="698"/>
      <c r="K592" s="698"/>
      <c r="L592" s="698"/>
      <c r="M592" s="698"/>
      <c r="N592" s="698"/>
      <c r="O592" s="698"/>
      <c r="P592" s="698"/>
    </row>
    <row r="593" spans="2:16" s="27" customFormat="1">
      <c r="B593" s="652" t="s">
        <v>786</v>
      </c>
    </row>
    <row r="594" spans="2:16" s="27" customFormat="1">
      <c r="B594" s="27" t="s">
        <v>787</v>
      </c>
    </row>
    <row r="595" spans="2:16" s="27" customFormat="1">
      <c r="B595" s="652" t="s">
        <v>788</v>
      </c>
    </row>
    <row r="596" spans="2:16" s="27" customFormat="1" ht="30.6" customHeight="1">
      <c r="B596" s="698" t="s">
        <v>789</v>
      </c>
      <c r="C596" s="698"/>
      <c r="D596" s="698"/>
      <c r="E596" s="698"/>
      <c r="F596" s="698"/>
      <c r="G596" s="698"/>
      <c r="H596" s="698"/>
      <c r="I596" s="698"/>
      <c r="J596" s="698"/>
      <c r="K596" s="698"/>
      <c r="L596" s="698"/>
      <c r="M596" s="698"/>
      <c r="N596" s="698"/>
      <c r="O596" s="698"/>
      <c r="P596" s="698"/>
    </row>
    <row r="597" spans="2:16" s="27" customFormat="1"/>
    <row r="598" spans="2:16" s="27" customFormat="1">
      <c r="B598" s="653" t="s">
        <v>716</v>
      </c>
      <c r="C598" s="661"/>
      <c r="D598" s="661"/>
      <c r="E598" s="661"/>
      <c r="F598" s="661"/>
      <c r="G598" s="661"/>
      <c r="H598" s="661"/>
      <c r="I598" s="661"/>
      <c r="J598" s="661"/>
      <c r="K598" s="661"/>
      <c r="L598" s="661"/>
    </row>
    <row r="599" spans="2:16" s="27" customFormat="1" ht="30" customHeight="1">
      <c r="B599" s="698" t="s">
        <v>844</v>
      </c>
      <c r="C599" s="698"/>
      <c r="D599" s="698"/>
      <c r="E599" s="698"/>
      <c r="F599" s="698"/>
      <c r="G599" s="698"/>
      <c r="H599" s="698"/>
      <c r="I599" s="698"/>
      <c r="J599" s="698"/>
      <c r="K599" s="698"/>
      <c r="L599" s="698"/>
      <c r="M599" s="698"/>
      <c r="N599" s="698"/>
      <c r="O599" s="698"/>
      <c r="P599" s="698"/>
    </row>
    <row r="600" spans="2:16" s="27" customFormat="1"/>
    <row r="601" spans="2:16" s="27" customFormat="1">
      <c r="B601" s="652" t="s">
        <v>717</v>
      </c>
      <c r="C601" s="652"/>
      <c r="D601" s="652"/>
      <c r="E601" s="662">
        <v>46112</v>
      </c>
      <c r="F601" s="662">
        <v>46022</v>
      </c>
      <c r="G601" s="652"/>
      <c r="H601" s="652"/>
      <c r="I601" s="652"/>
      <c r="J601" s="652"/>
      <c r="K601" s="652"/>
      <c r="L601" s="652"/>
    </row>
    <row r="602" spans="2:16" s="27" customFormat="1">
      <c r="B602" s="27" t="s">
        <v>718</v>
      </c>
      <c r="E602" s="663">
        <v>61725445141</v>
      </c>
      <c r="F602" s="663">
        <v>35355389850</v>
      </c>
    </row>
    <row r="603" spans="2:16" s="27" customFormat="1">
      <c r="B603" s="27" t="s">
        <v>719</v>
      </c>
      <c r="E603" s="664">
        <v>268521019919</v>
      </c>
      <c r="F603" s="664">
        <v>184340629479</v>
      </c>
    </row>
    <row r="604" spans="2:16" s="27" customFormat="1" ht="15" thickBot="1">
      <c r="B604" s="652" t="s">
        <v>720</v>
      </c>
      <c r="E604" s="665">
        <f>+E602+E603</f>
        <v>330246465060</v>
      </c>
      <c r="F604" s="665">
        <f>SUM(F602:F603)</f>
        <v>219696019329</v>
      </c>
    </row>
    <row r="605" spans="2:16" s="27" customFormat="1" ht="15" thickTop="1">
      <c r="E605" s="666"/>
      <c r="F605" s="666"/>
    </row>
    <row r="606" spans="2:16" s="27" customFormat="1">
      <c r="B606" s="652" t="s">
        <v>721</v>
      </c>
      <c r="C606" s="652"/>
      <c r="D606" s="652"/>
      <c r="E606" s="662">
        <f>+E601</f>
        <v>46112</v>
      </c>
      <c r="F606" s="662">
        <f>+F601</f>
        <v>46022</v>
      </c>
      <c r="G606" s="652"/>
      <c r="H606" s="652"/>
      <c r="I606" s="652"/>
      <c r="J606" s="652"/>
      <c r="K606" s="652"/>
      <c r="L606" s="652"/>
    </row>
    <row r="607" spans="2:16" s="27" customFormat="1">
      <c r="B607" s="27" t="s">
        <v>722</v>
      </c>
      <c r="E607" s="663">
        <f>+E602</f>
        <v>61725445141</v>
      </c>
      <c r="F607" s="663">
        <v>35355389850</v>
      </c>
    </row>
    <row r="608" spans="2:16" s="27" customFormat="1">
      <c r="B608" s="27" t="s">
        <v>723</v>
      </c>
      <c r="E608" s="664">
        <f>+E603</f>
        <v>268521019919</v>
      </c>
      <c r="F608" s="664">
        <v>184340629479</v>
      </c>
    </row>
    <row r="609" spans="2:16" s="27" customFormat="1" ht="15" thickBot="1">
      <c r="B609" s="652" t="s">
        <v>724</v>
      </c>
      <c r="E609" s="665">
        <f>+E607+E608</f>
        <v>330246465060</v>
      </c>
      <c r="F609" s="665">
        <f>SUM(F607:F608)</f>
        <v>219696019329</v>
      </c>
    </row>
    <row r="610" spans="2:16" s="27" customFormat="1" ht="15" thickTop="1"/>
    <row r="611" spans="2:16" s="27" customFormat="1">
      <c r="B611" s="652" t="s">
        <v>774</v>
      </c>
    </row>
    <row r="612" spans="2:16" s="27" customFormat="1" ht="31.2" customHeight="1">
      <c r="B612" s="698" t="s">
        <v>775</v>
      </c>
      <c r="C612" s="698"/>
      <c r="D612" s="698"/>
      <c r="E612" s="698"/>
      <c r="F612" s="698"/>
      <c r="G612" s="698"/>
      <c r="H612" s="698"/>
      <c r="I612" s="698"/>
      <c r="J612" s="698"/>
      <c r="K612" s="698"/>
      <c r="L612" s="698"/>
      <c r="M612" s="698"/>
      <c r="N612" s="698"/>
      <c r="O612" s="698"/>
      <c r="P612" s="698"/>
    </row>
    <row r="613" spans="2:16" s="27" customFormat="1">
      <c r="B613" s="652" t="s">
        <v>776</v>
      </c>
    </row>
    <row r="614" spans="2:16" s="27" customFormat="1">
      <c r="B614" s="698" t="s">
        <v>777</v>
      </c>
      <c r="C614" s="698"/>
      <c r="D614" s="698"/>
      <c r="E614" s="698"/>
      <c r="F614" s="698"/>
      <c r="G614" s="698"/>
      <c r="H614" s="698"/>
      <c r="I614" s="698"/>
      <c r="J614" s="698"/>
      <c r="K614" s="698"/>
      <c r="L614" s="698"/>
      <c r="M614" s="698"/>
      <c r="N614" s="698"/>
      <c r="O614" s="698"/>
      <c r="P614" s="698"/>
    </row>
    <row r="615" spans="2:16" s="27" customFormat="1"/>
    <row r="622" spans="2:16">
      <c r="G622" s="645"/>
    </row>
    <row r="623" spans="2:16">
      <c r="C623" s="247" t="s">
        <v>80</v>
      </c>
      <c r="E623" s="247" t="s">
        <v>81</v>
      </c>
      <c r="G623" s="247" t="s">
        <v>82</v>
      </c>
      <c r="I623" s="699"/>
      <c r="J623" s="699"/>
      <c r="K623" s="699"/>
    </row>
    <row r="624" spans="2:16">
      <c r="C624" s="247" t="s">
        <v>36</v>
      </c>
      <c r="E624" s="247" t="s">
        <v>84</v>
      </c>
      <c r="G624" s="247" t="s">
        <v>44</v>
      </c>
      <c r="I624" s="700"/>
      <c r="J624" s="700"/>
      <c r="K624" s="700"/>
    </row>
    <row r="628" spans="3:10">
      <c r="C628" s="701"/>
      <c r="D628" s="701"/>
      <c r="E628" s="701"/>
      <c r="F628" s="701"/>
      <c r="G628" s="701"/>
      <c r="H628" s="701"/>
      <c r="I628" s="701"/>
      <c r="J628" s="701"/>
    </row>
  </sheetData>
  <mergeCells count="96">
    <mergeCell ref="B22:P22"/>
    <mergeCell ref="B612:P612"/>
    <mergeCell ref="B614:P614"/>
    <mergeCell ref="B567:P567"/>
    <mergeCell ref="B569:P569"/>
    <mergeCell ref="B592:P592"/>
    <mergeCell ref="B596:P596"/>
    <mergeCell ref="B57:P57"/>
    <mergeCell ref="B59:P59"/>
    <mergeCell ref="B63:P63"/>
    <mergeCell ref="B66:P66"/>
    <mergeCell ref="B69:P69"/>
    <mergeCell ref="B47:P47"/>
    <mergeCell ref="B48:P48"/>
    <mergeCell ref="B50:P50"/>
    <mergeCell ref="B54:P54"/>
    <mergeCell ref="B55:P55"/>
    <mergeCell ref="B29:P29"/>
    <mergeCell ref="B31:P31"/>
    <mergeCell ref="B32:P32"/>
    <mergeCell ref="B36:P36"/>
    <mergeCell ref="B41:P41"/>
    <mergeCell ref="B574:P574"/>
    <mergeCell ref="B579:P579"/>
    <mergeCell ref="B575:P575"/>
    <mergeCell ref="B584:P584"/>
    <mergeCell ref="B72:P72"/>
    <mergeCell ref="B270:P270"/>
    <mergeCell ref="B77:P77"/>
    <mergeCell ref="B105:P105"/>
    <mergeCell ref="H218:H220"/>
    <mergeCell ref="D378:D379"/>
    <mergeCell ref="E378:E379"/>
    <mergeCell ref="F378:F379"/>
    <mergeCell ref="G378:H378"/>
    <mergeCell ref="F149:F150"/>
    <mergeCell ref="I149:I150"/>
    <mergeCell ref="F359:G359"/>
    <mergeCell ref="B586:P586"/>
    <mergeCell ref="B599:P599"/>
    <mergeCell ref="J258:O258"/>
    <mergeCell ref="E259:E260"/>
    <mergeCell ref="F259:F260"/>
    <mergeCell ref="G259:G260"/>
    <mergeCell ref="H259:H260"/>
    <mergeCell ref="I259:I260"/>
    <mergeCell ref="J259:J260"/>
    <mergeCell ref="K259:K260"/>
    <mergeCell ref="L259:L260"/>
    <mergeCell ref="M259:M260"/>
    <mergeCell ref="N259:N260"/>
    <mergeCell ref="O259:O260"/>
    <mergeCell ref="E258:I258"/>
    <mergeCell ref="F358:G358"/>
    <mergeCell ref="F357:G357"/>
    <mergeCell ref="F356:G356"/>
    <mergeCell ref="F355:G355"/>
    <mergeCell ref="D241:F241"/>
    <mergeCell ref="D258:D260"/>
    <mergeCell ref="D247:I247"/>
    <mergeCell ref="D250:I250"/>
    <mergeCell ref="D233:F233"/>
    <mergeCell ref="D227:F227"/>
    <mergeCell ref="E172:E173"/>
    <mergeCell ref="D172:D173"/>
    <mergeCell ref="F172:G172"/>
    <mergeCell ref="G218:G220"/>
    <mergeCell ref="I218:I220"/>
    <mergeCell ref="B111:N111"/>
    <mergeCell ref="B112:N112"/>
    <mergeCell ref="B119:K119"/>
    <mergeCell ref="D170:H170"/>
    <mergeCell ref="J121:J123"/>
    <mergeCell ref="E122:E123"/>
    <mergeCell ref="F122:F123"/>
    <mergeCell ref="I122:I123"/>
    <mergeCell ref="D148:D150"/>
    <mergeCell ref="G148:G150"/>
    <mergeCell ref="J148:J150"/>
    <mergeCell ref="E149:E150"/>
    <mergeCell ref="B95:P95"/>
    <mergeCell ref="I623:K623"/>
    <mergeCell ref="I624:K624"/>
    <mergeCell ref="C628:J628"/>
    <mergeCell ref="D121:D123"/>
    <mergeCell ref="G121:G123"/>
    <mergeCell ref="D182:D184"/>
    <mergeCell ref="E182:E184"/>
    <mergeCell ref="F182:F184"/>
    <mergeCell ref="G182:G184"/>
    <mergeCell ref="H182:H184"/>
    <mergeCell ref="D217:F217"/>
    <mergeCell ref="G217:I217"/>
    <mergeCell ref="D218:D220"/>
    <mergeCell ref="E218:E220"/>
    <mergeCell ref="F218:F220"/>
  </mergeCells>
  <pageMargins left="0.7" right="0.7" top="0.75" bottom="0.75" header="0.3" footer="0.3"/>
  <pageSetup paperSize="9" fitToHeight="0" orientation="portrait" r:id="rId1"/>
  <ignoredErrors>
    <ignoredError sqref="F604"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aq4G8q2Jq6eX3NS8y2TLMBfK4trvgKET56z5wF21BtZlfSEiLYVmhduNfiscnjYi4P1PGpF5FTVN
vAvbHoCsDQ==</DigestValue>
    </Reference>
    <Reference Type="http://www.w3.org/2000/09/xmldsig#Object" URI="#idOfficeObject">
      <DigestMethod Algorithm="http://www.w3.org/2001/04/xmlenc#sha512"/>
      <DigestValue>hSkVysgLLxQ20ZDwQ7IOZ9LijPJ19jskOQ7mC2CavAYaQLeR0Em+gEtbqAi+e0YZzk0nwXPFcKBi
Fvr+cY4JlA==</DigestValue>
    </Reference>
    <Reference Type="http://uri.etsi.org/01903#SignedProperties" URI="#idSignedProperties">
      <Transforms>
        <Transform Algorithm="http://www.w3.org/TR/2001/REC-xml-c14n-20010315"/>
      </Transforms>
      <DigestMethod Algorithm="http://www.w3.org/2001/04/xmlenc#sha512"/>
      <DigestValue>dzuPSgbzdJYxkHzW9CwRQ7G+gL8LwU2CPj90IDcjxhXZ1zqSc3NXcIV58uR1OVugWER0GP5MM58v
FWj7lnT0lQ==</DigestValue>
    </Reference>
  </SignedInfo>
  <SignatureValue>LyzxaKfLycp+7PSV4vNl8YW//xY9/RUq4sdx1z69tucjerIdp77st1X70d7UXSlL1sq0dqF4eDPA
6ykpEiziiUKzv38BxivIfeGlVmgHwKZLe9ffeElz21druV7E2wJ1ox+lS/pDgUobNkT5TC0IPOLY
CCFum+Q5tOCi7W83MiGZ7Gyp55iGeGqKwzlxBgz+/yLUw/Cwz+oNlH3+OabWgnllvDmYZtSGhcE1
+riMaLN/O20eVe8cERKbGEs33JLuBEU1hj1/qMVacxIkwt87ZqiYjqPEkUJPG86Dt46bGeOE0luv
kXTzbsZREuNnWPSscbHup1gMemNkq1VyTpkTsQ==</SignatureValue>
  <KeyInfo>
    <X509Data>
      <X509Certificate>MIIHqjCCBZKgAwIBAgIQeZ9T0LC5DI9H59MgkeWfWjANBgkqhkiG9w0BAQ0FADCBhTELMAkGA1UEBhMCUFkxDTALBgNVBAoTBElDUFAxODA2BgNVBAsTL1ByZXN0YWRvciBDdWFsaWZpY2FkbyBkZSBTZXJ2aWNpb3MgZGUgQ29uZmlhbnphMRUwEwYDVQQDEwxDT0RFMTAwIFMuQS4xFjAUBgNVBAUTDVJVQzgwMDgwNjEwLTcwHhcNMjUwMzI1MTkzMjMzWhcNMjcwMzI1MTkzMjMzWjCBwjELMAkGA1UEBhMCUFkxNjA0BgNVBAoMLUNFUlRJRklDQURPIENVQUxJRklDQURPIERFIEZJUk1BIEVMRUNUUsOTTklDQTELMAkGA1UECxMCRjIxGDAWBgNVBAQTD0dPTlpBTEVaIE1PUkVOTzEXMBUGA1UEKhMORkVSTkFORE8gREFWSUQxJzAlBgNVBAMTHkZFUk5BTkRPIERBVklEIEdPTlpBTEVaIE1PUkVOTzESMBAGA1UEBRMJQ0k2MDE2Nzk0MIIBIjANBgkqhkiG9w0BAQEFAAOCAQ8AMIIBCgKCAQEArfqeeDLeadQmlXb1PpOwrV4iBKKK38NUYtwRX2/17va1X8UIBMxjkNIKcQ0FWGhSAK/phgv53knfM0Zd/F52K+RoctbNE4EVxr1g8XAVDa2nz+3tg8q85fbYNwn6L2As7PHc6T8Vcqx6A6L33m3fk/FPYFRz43hEj+gvSLgjbp/qsABpyP5ulvgd5RgEVu/endlZa+ir0r1WeHE7ohRvtCfFvILhRhDHiwZgb7zLV4qlUn3OgsXTPinU/j9s7pcJ7P8A26z7uyuM8tPsR/THtC22tueuPFSW+C4wNveVOCWyRqWuqR0nvYCyAv0jTkuEa7CIbQ7dfg2RG0c5rFBN1QIDAQABo4IC1TCCAtEwDAYDVR0TAQH/BAIwADAdBgNVHQ4EFgQUoBXBgbHYW3nfB0fLlUwBmS7Y7aUwHwYDVR0jBBgwFoAUvjVUYmhg5ybTMcFfl7Hi9mTOB/UwDgYDVR0PAQH/BAQDAgXgMEwGA1UdEQRFMEOBFGZnb256YWxlekBtYmIuY29tLnB5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J8Zp6joze1z7yEVjvJPEHNAJU5wOiZosuNSvJsiYEPhlOcACHLKvNKCeLGERUjbPjLR6HK5MyFW5oJG7BQoTZPH86URtkOHR/+i6gSw1PyZiQ8FP43txwIJBLVKOcimy5gn250/cdum24y5OfnnfZBHraT0+qZn3PRUGy4lojMiafeiyH3a9Vsp+auMqIPDPFIyTpZ2w5/+IBUB95Wf/k4g16ELTuTZieEHTfnS/pxrsfJhfjY2BldHaN/ByC+1FfwI1rb+/KwxyyfZXWkxUWbF8LZyYobZFRy0mLhIWxtVoN48HQdG/VzLheGNGupErR/uAa9G4jENEBE1Wi37d5SFAy3NOxd2vbC+Nz7gCa6yFWLZyza0gC8jW91iCDFOHaLwF4csKnPjKjdOaEgs/9UUkBzLkQMmaAHWH9rLtZlt+dyokrEAKMmUgdNFAbxP11xDEi7Txhk4uyO8vC4TPp4M+lne8aYA5KGa9IxyHjgnnlmV4jf2l2oCWVPCWrfWOnk0HPLMWBoObkJxEDLxsroTNFHQRPXaVdSxk0uwgCiZODabU+VCqjJ6tb7wl8574F+h4uY0aJZsw39391gREhZLIybMPHlYZglPSYzfDKXzuMfPEAaQ8GiYByrdaJMsm/l8vjn2LtXtv2BKE0L8FZ3/uvH8YJVjRw1fwLbVyT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qWc8oGscqLPetzODEPaaAXXTq51obkpmO0MbDvYZzXq0EtxjRsczrVyR3Ejb5WD9syn4AlnA0Sp9deyc8zaHwQ==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xqucFezHWgonzzoJVK4Eg4vG/3eLBpqeTluOq49LQSBKJz+bcRcR2ekmVsLvCJRk4aVhLUM/ZPE8vHrTD6W5uA==</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PVsEoeV6sUuHKjkHPG/LGZvwaHfK2WzpB3rBwS8vWvq/GyJKcVLjGvqT0yFGkVRAqQ7f+kYueqBl5JKlfLiG1w==</DigestValue>
      </Reference>
      <Reference URI="/xl/drawings/drawing4.xml?ContentType=application/vnd.openxmlformats-officedocument.drawing+xml">
        <DigestMethod Algorithm="http://www.w3.org/2001/04/xmlenc#sha512"/>
        <DigestValue>qeM/XC/GTutkIxtsLhptJ4OzmYBYCYetZIgGA62Q3aDNXA/oJ5h8h2BwyjGM1EOuLRE8Y9boD1mDw02QkWb9Xg==</DigestValue>
      </Reference>
      <Reference URI="/xl/drawings/drawing5.xml?ContentType=application/vnd.openxmlformats-officedocument.drawing+xml">
        <DigestMethod Algorithm="http://www.w3.org/2001/04/xmlenc#sha512"/>
        <DigestValue>HK3+i0RfxqN5zR2xC9at45og8rEkeeTFYmYmuHHbAhNKLb8As9YZ+EaYw70TNGIpbhTe67V3Bptrr8d2NvqKwA==</DigestValue>
      </Reference>
      <Reference URI="/xl/drawings/drawing6.xml?ContentType=application/vnd.openxmlformats-officedocument.drawing+xml">
        <DigestMethod Algorithm="http://www.w3.org/2001/04/xmlenc#sha512"/>
        <DigestValue>XqY+6+4/+ZhzzHXIARtT6gaLWqjbM/TlsPCtknsbiqJcgQ735DLjAoWyGljq2woI4b3OEVTDX/9DlaoML/lOkw==</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huCVY95SKj4haOoR0mahN2gbiswktYVfmt6u+ZjESSI3UBDUokk4bY8bLvtsEyoSS5x2aBsl5RbrjSxNdN+fZQ==</DigestValue>
      </Reference>
      <Reference URI="/xl/styles.xml?ContentType=application/vnd.openxmlformats-officedocument.spreadsheetml.styles+xml">
        <DigestMethod Algorithm="http://www.w3.org/2001/04/xmlenc#sha512"/>
        <DigestValue>8x7dJjlT/1ZQxCa1rh04VhL1iZ/GS5bZOPevtuUJGPFh7gfNR2VaKWYto8lGNRe4ObJwKtYp8TaUXJsscykrpA==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I/N9B3QjjhYWnEcS0cAYsw8hdo5r1uiJ9ERe9H44GrzEl1q8hcc85lkcR7VP6NxWZBYmuxbWjBM/t7zTNPNddQ==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oerCFfxQL3XhoJEmOXeqazqt7jBwd4oC36+84mS06GfbLTe2hPgZsfDsF9s1kln0OTguv46dYdQWPp8mKSJhhw==</DigestValue>
      </Reference>
      <Reference URI="/xl/worksheets/sheet2.xml?ContentType=application/vnd.openxmlformats-officedocument.spreadsheetml.worksheet+xml">
        <DigestMethod Algorithm="http://www.w3.org/2001/04/xmlenc#sha512"/>
        <DigestValue>MV0GwUMgopVwym4bYCuU+skqqqAw7XCpnIBG930NbNnHUnq84xxi85gXctUvj6r71GLLOL8BkM/rsdknLw7Xfw==</DigestValue>
      </Reference>
      <Reference URI="/xl/worksheets/sheet3.xml?ContentType=application/vnd.openxmlformats-officedocument.spreadsheetml.worksheet+xml">
        <DigestMethod Algorithm="http://www.w3.org/2001/04/xmlenc#sha512"/>
        <DigestValue>2LmPSgbmZCKLb1fr78wmSeJkVANJZHDFwoY6DAvgNQCrEwE76c0vpMBDJr74qIiDg856iUhKN4d4k/s2sJy6Xw==</DigestValue>
      </Reference>
      <Reference URI="/xl/worksheets/sheet4.xml?ContentType=application/vnd.openxmlformats-officedocument.spreadsheetml.worksheet+xml">
        <DigestMethod Algorithm="http://www.w3.org/2001/04/xmlenc#sha512"/>
        <DigestValue>fUnfyphO7w+iWUSpUc1zzqRPVXwgQR8X+95oOInJCQXiQlu2MtWDdTJkUDP/LzJTgFHZkY4MUb95pk8jD8UU2Q==</DigestValue>
      </Reference>
      <Reference URI="/xl/worksheets/sheet5.xml?ContentType=application/vnd.openxmlformats-officedocument.spreadsheetml.worksheet+xml">
        <DigestMethod Algorithm="http://www.w3.org/2001/04/xmlenc#sha512"/>
        <DigestValue>4P1IzbL1s8deFkXOuR1vVojTb1jH6+/dsqbgAMEyNvxE0XWDTWFBw3ZcEWgZTDNhq5R8PVCk9P58Fq9xkIV1Jw==</DigestValue>
      </Reference>
      <Reference URI="/xl/worksheets/sheet6.xml?ContentType=application/vnd.openxmlformats-officedocument.spreadsheetml.worksheet+xml">
        <DigestMethod Algorithm="http://www.w3.org/2001/04/xmlenc#sha512"/>
        <DigestValue>qpCpJYaEJfZzc6Y7nDujQSEcgRMbDKWt8EDc9jXlEX4p7WSuH7txM+/dtJhp1thPcaDRLCkbnQMXkvXHml8ciA==</DigestValue>
      </Reference>
    </Manifest>
    <SignatureProperties>
      <SignatureProperty Id="idSignatureTime" Target="#idPackageSignature">
        <mdssi:SignatureTime xmlns:mdssi="http://schemas.openxmlformats.org/package/2006/digital-signature">
          <mdssi:Format>YYYY-MM-DDThh:mm:ssTZD</mdssi:Format>
          <mdssi:Value>2026-05-13T19:34:20Z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31-03-2026</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2026-05-13T19:34:20Z</xd:SigningTime>
          <xd:SigningCertificate>
            <xd:Cert>
              <xd:CertDigest>
                <DigestMethod Algorithm="http://www.w3.org/2001/04/xmlenc#sha512"/>
                <DigestValue>oXjEtHXJLTfDoy0LByvZlZkLqZQDpRGlDkuuehrfuSn1hgc6jzt3RsKkPTW+i0CvU351JkEmC16tj381BN/XMg==</DigestValue>
              </xd:CertDigest>
              <xd:IssuerSerial>
                <X509IssuerName>SERIALNUMBER=RUC80080610-7, CN=CODE100 S.A., OU=Prestador Cualificado de Servicios de Confianza, O=ICPP, C=PY</X509IssuerName>
                <X509SerialNumber>161663862664629836586573387791509856090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31-03-2026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q6RWVynlnwCyCzR+4uPy6puz51YbQlYRnDhWDo8+Z1duw5l+N0WWUhKKVcigLMl0Xvj4bq1mGTXI
kjuURjugFA==</DigestValue>
    </Reference>
    <Reference Type="http://www.w3.org/2000/09/xmldsig#Object" URI="#idOfficeObject">
      <DigestMethod Algorithm="http://www.w3.org/2001/04/xmlenc#sha512"/>
      <DigestValue>hSkVysgLLxQ20ZDwQ7IOZ9LijPJ19jskOQ7mC2CavAYaQLeR0Em+gEtbqAi+e0YZzk0nwXPFcKBi
Fvr+cY4JlA==</DigestValue>
    </Reference>
    <Reference Type="http://uri.etsi.org/01903#SignedProperties" URI="#idSignedProperties">
      <Transforms>
        <Transform Algorithm="http://www.w3.org/TR/2001/REC-xml-c14n-20010315"/>
      </Transforms>
      <DigestMethod Algorithm="http://www.w3.org/2001/04/xmlenc#sha512"/>
      <DigestValue>ujb7HXxcaTQNvzFPTvBGKWZwctjLQuz3l3yhZ/jYVKWsYiOHj0kCmPFduX7AJzgKGbP8v/H8MQwG
ZHFV2lVSCw==</DigestValue>
    </Reference>
  </SignedInfo>
  <SignatureValue>xlSNFqao1Pw4QwGnssT7TkNNqS1Ywi0CO/z+fQjx0OBpqN7Tbn1wa7jEjjy58ONu/FX/jiAKqkhv
/cSWE0xDOnAIn4OkbAUj5kwrJHnI8MVcWHS/fpdNOxvLsk8OlaMOlEFiE2RqRONdwfz14rXj3GCn
v9WDld5gEzz08yoqCfH8SuhxHCVLShVBU67TpicuoG/PM4FtsvWggtHOaxuR2Vz4IEIa9sqroxCu
3nldEY8OSoli/rF5Xo5VwwmNntEgS7Mqu17gmd1Th1ZIIMSYHEpghN9uSCOgvbu+qE/qoSrL9Hkd
eM1ZZwLT/gYPrkrP+sHOU2v8AUl98Smh7TLb/g==</SignatureValue>
  <KeyInfo>
    <X509Data>
      <X509Certificate>MIIHoTCCBYmgAwIBAgIQNfQbASEXH49CDBMmG2w9PDANBgkqhkiG9w0BAQ0FADCBhTELMAkGA1UEBhMCUFkxDTALBgNVBAoTBElDUFAxODA2BgNVBAsTL1ByZXN0YWRvciBDdWFsaWZpY2FkbyBkZSBTZXJ2aWNpb3MgZGUgQ29uZmlhbnphMRUwEwYDVQQDEwxDT0RFMTAwIFMuQS4xFjAUBgNVBAUTDVJVQzgwMDgwNjEwLTcwHhcNMjUwMzA1MjA1ODU1WhcNMjcwMzA1MjA1ODU1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PJPj4bjnUS1eQ5ZK2pVMeH2xMpk1ycHCtnFtZMe7obTjaM2460hNY70AUW7K6d5XHTEfoqfyc1wy3C0gawxSaJgT0lmAqSfX/vQ5LFRd2vD32am33YQdUtaUe89A5du4u2nUwvftuuEpoKy/LI0kYPjcby3aSFHoFgarW7ysvuMQtdCgfVa9dX2gUJyJNbal1hL+cHYkr/o8i7HIbffVQGvdmH/DNbo0z0O6dQ6tBwAQjIyondWgINVkZPbYubGJZ5yi4HD8i0LOYCLjtfWPvmNHMExvbbbaxnS2lxE5UhzmdkPGOdjEFiDcbPyybUVqcRaruBdgPYqVGTEkJyTzXUCAwEAAaOCAtQwggLQMAwGA1UdEwEB/wQCMAAwHQYDVR0OBBYEFD375+vBsqeGw1aZFcdVPtkCpOAP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Gz7+GR0L54Ut3jx9fsS7Qs0NBqdRF8/d5aPjHV3XiCWiN4/oJfeJhUzQh9mrVkU0ts7/66Yd9e09T9IlP5EoKGw1hxFJrNH/Z/Vfb3a9BGf8sLjvFM28As5+RxA5jTfxW8X5pXiaTD13pa6qgGXqsPgL1UP/6rGlGLoMDwzAGwcP/NVTljVJDiWFQAh+3U5eYLliCnQeQt6tA1W+gXvbgWf/MGs9BkskgY6VLurRlNkJT3fT6nPoui8vzcoKg7UCM0rSAtxJHNKtDPn4Su8IiBhOMpv6fIdug4vH9y64cQCLdvF1Yc2BN3hF6FPI3QKnaGrL7K9NTmdILWjA/UfS31OHB5+Eoys0wo7/e7sM+Ph96WmKG9duLVKpTJh4e8vkF6E03o9XzeKYd84whMDatgIqVhHl0+d6dzyWBzBR7ZFuoNZN6Smlm0/d7DUwJJI/YYKaXMrAFhtyMNdtTTyOvfDove8leYMGcxQK6B0Zuna3juFt4Z1W8R8DArku3xfWq7rBUwbe4EU//sgXxpzf6gvYUVm4RR0vnHY+0zsFPfyZDTYh5Ks35V4SZCwTASTAksC0dz1BeX5uc5oDi2OFhAVDYP6yByroIGBhWHAIdfiDThfhWbs9Vo1j5vRW303l0HDBr3Qn0CHMjxUyXiR2O1zJcedYL1SgPt56U0jaD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qWc8oGscqLPetzODEPaaAXXTq51obkpmO0MbDvYZzXq0EtxjRsczrVyR3Ejb5WD9syn4AlnA0Sp9deyc8zaHwQ==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xqucFezHWgonzzoJVK4Eg4vG/3eLBpqeTluOq49LQSBKJz+bcRcR2ekmVsLvCJRk4aVhLUM/ZPE8vHrTD6W5uA==</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PVsEoeV6sUuHKjkHPG/LGZvwaHfK2WzpB3rBwS8vWvq/GyJKcVLjGvqT0yFGkVRAqQ7f+kYueqBl5JKlfLiG1w==</DigestValue>
      </Reference>
      <Reference URI="/xl/drawings/drawing4.xml?ContentType=application/vnd.openxmlformats-officedocument.drawing+xml">
        <DigestMethod Algorithm="http://www.w3.org/2001/04/xmlenc#sha512"/>
        <DigestValue>qeM/XC/GTutkIxtsLhptJ4OzmYBYCYetZIgGA62Q3aDNXA/oJ5h8h2BwyjGM1EOuLRE8Y9boD1mDw02QkWb9Xg==</DigestValue>
      </Reference>
      <Reference URI="/xl/drawings/drawing5.xml?ContentType=application/vnd.openxmlformats-officedocument.drawing+xml">
        <DigestMethod Algorithm="http://www.w3.org/2001/04/xmlenc#sha512"/>
        <DigestValue>HK3+i0RfxqN5zR2xC9at45og8rEkeeTFYmYmuHHbAhNKLb8As9YZ+EaYw70TNGIpbhTe67V3Bptrr8d2NvqKwA==</DigestValue>
      </Reference>
      <Reference URI="/xl/drawings/drawing6.xml?ContentType=application/vnd.openxmlformats-officedocument.drawing+xml">
        <DigestMethod Algorithm="http://www.w3.org/2001/04/xmlenc#sha512"/>
        <DigestValue>XqY+6+4/+ZhzzHXIARtT6gaLWqjbM/TlsPCtknsbiqJcgQ735DLjAoWyGljq2woI4b3OEVTDX/9DlaoML/lOkw==</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huCVY95SKj4haOoR0mahN2gbiswktYVfmt6u+ZjESSI3UBDUokk4bY8bLvtsEyoSS5x2aBsl5RbrjSxNdN+fZQ==</DigestValue>
      </Reference>
      <Reference URI="/xl/styles.xml?ContentType=application/vnd.openxmlformats-officedocument.spreadsheetml.styles+xml">
        <DigestMethod Algorithm="http://www.w3.org/2001/04/xmlenc#sha512"/>
        <DigestValue>8x7dJjlT/1ZQxCa1rh04VhL1iZ/GS5bZOPevtuUJGPFh7gfNR2VaKWYto8lGNRe4ObJwKtYp8TaUXJsscykrpA==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I/N9B3QjjhYWnEcS0cAYsw8hdo5r1uiJ9ERe9H44GrzEl1q8hcc85lkcR7VP6NxWZBYmuxbWjBM/t7zTNPNddQ==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oerCFfxQL3XhoJEmOXeqazqt7jBwd4oC36+84mS06GfbLTe2hPgZsfDsF9s1kln0OTguv46dYdQWPp8mKSJhhw==</DigestValue>
      </Reference>
      <Reference URI="/xl/worksheets/sheet2.xml?ContentType=application/vnd.openxmlformats-officedocument.spreadsheetml.worksheet+xml">
        <DigestMethod Algorithm="http://www.w3.org/2001/04/xmlenc#sha512"/>
        <DigestValue>MV0GwUMgopVwym4bYCuU+skqqqAw7XCpnIBG930NbNnHUnq84xxi85gXctUvj6r71GLLOL8BkM/rsdknLw7Xfw==</DigestValue>
      </Reference>
      <Reference URI="/xl/worksheets/sheet3.xml?ContentType=application/vnd.openxmlformats-officedocument.spreadsheetml.worksheet+xml">
        <DigestMethod Algorithm="http://www.w3.org/2001/04/xmlenc#sha512"/>
        <DigestValue>2LmPSgbmZCKLb1fr78wmSeJkVANJZHDFwoY6DAvgNQCrEwE76c0vpMBDJr74qIiDg856iUhKN4d4k/s2sJy6Xw==</DigestValue>
      </Reference>
      <Reference URI="/xl/worksheets/sheet4.xml?ContentType=application/vnd.openxmlformats-officedocument.spreadsheetml.worksheet+xml">
        <DigestMethod Algorithm="http://www.w3.org/2001/04/xmlenc#sha512"/>
        <DigestValue>fUnfyphO7w+iWUSpUc1zzqRPVXwgQR8X+95oOInJCQXiQlu2MtWDdTJkUDP/LzJTgFHZkY4MUb95pk8jD8UU2Q==</DigestValue>
      </Reference>
      <Reference URI="/xl/worksheets/sheet5.xml?ContentType=application/vnd.openxmlformats-officedocument.spreadsheetml.worksheet+xml">
        <DigestMethod Algorithm="http://www.w3.org/2001/04/xmlenc#sha512"/>
        <DigestValue>4P1IzbL1s8deFkXOuR1vVojTb1jH6+/dsqbgAMEyNvxE0XWDTWFBw3ZcEWgZTDNhq5R8PVCk9P58Fq9xkIV1Jw==</DigestValue>
      </Reference>
      <Reference URI="/xl/worksheets/sheet6.xml?ContentType=application/vnd.openxmlformats-officedocument.spreadsheetml.worksheet+xml">
        <DigestMethod Algorithm="http://www.w3.org/2001/04/xmlenc#sha512"/>
        <DigestValue>qpCpJYaEJfZzc6Y7nDujQSEcgRMbDKWt8EDc9jXlEX4p7WSuH7txM+/dtJhp1thPcaDRLCkbnQMXkvXHml8ciA==</DigestValue>
      </Reference>
    </Manifest>
    <SignatureProperties>
      <SignatureProperty Id="idSignatureTime" Target="#idPackageSignature">
        <mdssi:SignatureTime xmlns:mdssi="http://schemas.openxmlformats.org/package/2006/digital-signature">
          <mdssi:Format>YYYY-MM-DDThh:mm:ssTZD</mdssi:Format>
          <mdssi:Value>2026-05-13T19:35:26Z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31-03-2026</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2026-05-13T19:35:26Z</xd:SigningTime>
          <xd:SigningCertificate>
            <xd:Cert>
              <xd:CertDigest>
                <DigestMethod Algorithm="http://www.w3.org/2001/04/xmlenc#sha512"/>
                <DigestValue>iimtGsw/PUyaqGJNdqjPUN91mGv0G0CI2tdsiW4FtYzKFAtR/pjiK7PWi5tQNl44r1L+HFgM+ExvSNnCdgEazg==</DigestValue>
              </xd:CertDigest>
              <xd:IssuerSerial>
                <X509IssuerName>SERIALNUMBER=RUC80080610-7, CN=CODE100 S.A., OU=Prestador Cualificado de Servicios de Confianza, O=ICPP, C=PY</X509IssuerName>
                <X509SerialNumber>71716551924611459968589094667533696316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31-03-2026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cG3vvoPW3yTCJf1jhp7vdnYYMhYSWHuY0jvXwwhiIeKQSCbXlqKJXuBu1WiUWNYbRsjYZER/E32f
Y49qfuqrkg==</DigestValue>
    </Reference>
    <Reference Type="http://www.w3.org/2000/09/xmldsig#Object" URI="#idOfficeObject">
      <DigestMethod Algorithm="http://www.w3.org/2001/04/xmlenc#sha512"/>
      <DigestValue>vzVSopV5FN1o5BQiog85UBiRzx70HRKrUl/qW3inLVHPLVJBhgpBgese+XY3y2yfdTY3YOWXM0lg
UsWHx+jMeQ==</DigestValue>
    </Reference>
    <Reference Type="http://uri.etsi.org/01903#SignedProperties" URI="#idSignedProperties">
      <Transforms>
        <Transform Algorithm="http://www.w3.org/TR/2001/REC-xml-c14n-20010315"/>
      </Transforms>
      <DigestMethod Algorithm="http://www.w3.org/2001/04/xmlenc#sha512"/>
      <DigestValue>avi/jjMGz2V3hAyGFWSdymlJXBD9vfpS40o8zMkW7y8EVQE3YyOVSBbQQzYP9hIdtUknWuyVqDa1
I5lGbsUpbg==</DigestValue>
    </Reference>
  </SignedInfo>
  <SignatureValue>jk7Ut2WV8mgBo/lEtMUeN9nVCD+633RT3rSe8E961kW7AN4sBVdKrkEAkiBInZnO+qDG2Np+HYoy
Nss2Kgf3HJUAJNev+LUaJJGBx5xMg87bxOYfbwW6/vmfouknaIiHzE9CS3RcqGQ4zhXu12bzDXXv
MFlrdokRC8B7krp7UFDaDYvQuNq7XLGpPYVyVg5vX5l+LkYNIAc6cnBFZm+7ldAaKvpB2blAi1XO
0uxssl8uFJ+BFX99sNeyf2gGG6pIME4ghdfNNapV9M8V/QhpamoB7mZPvhIdz1g3B8uiwk37KSqO
JfO12kxbx8DcBWiAfM9WvZvRCoHqfQQlXDkXzg==</SignatureValue>
  <KeyInfo>
    <X509Data>
      <X509Certificate>MIIHsDCCBZigAwIBAgIQIgMXJW+nFKVFEV0h2FgWRDANBgkqhkiG9w0BAQ0FADCBhTELMAkGA1UEBhMCUFkxDTALBgNVBAoTBElDUFAxODA2BgNVBAsTL1ByZXN0YWRvciBDdWFsaWZpY2FkbyBkZSBTZXJ2aWNpb3MgZGUgQ29uZmlhbnphMRUwEwYDVQQDEwxDT0RFMTAwIFMuQS4xFjAUBgNVBAUTDVJVQzgwMDgwNjEwLTcwHhcNMjQwOTE3MTUzOTEyWhcNMjYwOTE3MTUzOTEyWjCByjELMAkGA1UEBhMCUFkxNjA0BgNVBAoMLUNFUlRJRklDQURPIENVQUxJRklDQURPIERFIEZJUk1BIEVMRUNUUsOTTklDQTELMAkGA1UECxMCRjIxHTAbBgNVBAQTFENBU0FST1RUSSBRVUlOVEVJUk9TMRYwFAYDVQQqEw1DQVJMT1MgTUFOVUVMMSswKQYDVQQDEyJDQVJMT1MgTUFOVUVMIENBU0FST1RUSSBRVUlOVEVJUk9TMRIwEAYDVQQFEwlDSTgyODExNzgwggEiMA0GCSqGSIb3DQEBAQUAA4IBDwAwggEKAoIBAQC9Q1l+H2nKH0vmQRZ5RMu330kitcfUO1r0bnVVxGmKWnixZ9bdNVBVfwACLGLusRv8yb0AkGzYTFbwJjjpbYXC+q/K8Bn0PeBb6PZJYC2gCQyqk0EAGWoxc5HMO/2ISe8IEsXtK9J0JUJZgfqGiFjkULEiaOdEY/7Ho0rKOzaK1BWcyLCURvRCedPHf6IbDtohHcBaXOkA4V5HuuShpsV9iBnDZHryKEkFSdIgZbxpFcYnmPE+d7cr87yoBw8RFV615LcqlbCJzXqzGgyR9acZUZGqXFWhaBDBq+ej1+FGq1HEdYeay2FbfQe/C2atEQgZrgs9WK5DGb7SSZT5MRm/AgMBAAGjggLTMIICzzAMBgNVHRMBAf8EAjAAMB0GA1UdDgQWBBT1sUyiJlHX+bN8FvJ2XmTHt8N8LTAfBgNVHSMEGDAWgBS+NVRiaGDnJtMxwV+XseL2ZM4H9TAOBgNVHQ8BAf8EBAMCBeAwSgYDVR0RBEMwQYESQ0FSTE9TQ0FATkcuQ09NLlV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scbSdIoyQT6NGZgNFRWgY5Dk7fkWSOOqz33zBUEahjhEGcoYpUBKQLzzQAlpKkI4ux1lm8lHhs8Wn/y8Sf7w6fMhf8+0IbhZKY0cYcZrGFsVva1auE5OV979FuCPIuxBevfbRClkkNQGLyH+L+nK8yQPqRYOsFri4N5KsDlR4T387jmlCYjl+IMM0LlE2e7QOdeao0408vWgwU9A6EocCKK7B0936EHs+vjb/nzO+M9tm99hf3a7DGt97nMCtnqtIjp+QgrKy7l2S5ccXfAyJf0572TPNoY+l3k3GYVvjVDweNqonQt+C4Oqkwrj/r8RLxJJbH6lZFPTqcgZUl/xdk7S0DmSzpthLf3x+w/AoAOIAUnzomIGPgz52nAZqe0JZnKXTMGxCMvpozWUc3krBkissFBIeQCECvvWhmIhwE+ak3BuZ4mbZC5UexGpipHnt+Pv6kt9+sRkbE/jYmp4J44HJv4tsigz8u4BPXlN60xnMYyBZRFkBFZDsXTERxJ19Qf3vU4ww6sR5E2SyLtB48/TtJocOBVY5uQ1w8B1yRhca2tgNrduOnfiZss3VgcUoJkV5ZHLGRgiFr+Qu8dgkqx6siWYeTJ6bpbQ61aL6kqVkLJ19YZ3Y74m6ocPNl6VGS0X9ECNl3nQXyzQ5rnSfXjPcPr2JfSeH0zPDR5r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qWc8oGscqLPetzODEPaaAXXTq51obkpmO0MbDvYZzXq0EtxjRsczrVyR3Ejb5WD9syn4AlnA0Sp9deyc8zaHwQ==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xqucFezHWgonzzoJVK4Eg4vG/3eLBpqeTluOq49LQSBKJz+bcRcR2ekmVsLvCJRk4aVhLUM/ZPE8vHrTD6W5uA==</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PVsEoeV6sUuHKjkHPG/LGZvwaHfK2WzpB3rBwS8vWvq/GyJKcVLjGvqT0yFGkVRAqQ7f+kYueqBl5JKlfLiG1w==</DigestValue>
      </Reference>
      <Reference URI="/xl/drawings/drawing4.xml?ContentType=application/vnd.openxmlformats-officedocument.drawing+xml">
        <DigestMethod Algorithm="http://www.w3.org/2001/04/xmlenc#sha512"/>
        <DigestValue>qeM/XC/GTutkIxtsLhptJ4OzmYBYCYetZIgGA62Q3aDNXA/oJ5h8h2BwyjGM1EOuLRE8Y9boD1mDw02QkWb9Xg==</DigestValue>
      </Reference>
      <Reference URI="/xl/drawings/drawing5.xml?ContentType=application/vnd.openxmlformats-officedocument.drawing+xml">
        <DigestMethod Algorithm="http://www.w3.org/2001/04/xmlenc#sha512"/>
        <DigestValue>HK3+i0RfxqN5zR2xC9at45og8rEkeeTFYmYmuHHbAhNKLb8As9YZ+EaYw70TNGIpbhTe67V3Bptrr8d2NvqKwA==</DigestValue>
      </Reference>
      <Reference URI="/xl/drawings/drawing6.xml?ContentType=application/vnd.openxmlformats-officedocument.drawing+xml">
        <DigestMethod Algorithm="http://www.w3.org/2001/04/xmlenc#sha512"/>
        <DigestValue>XqY+6+4/+ZhzzHXIARtT6gaLWqjbM/TlsPCtknsbiqJcgQ735DLjAoWyGljq2woI4b3OEVTDX/9DlaoML/lOkw==</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huCVY95SKj4haOoR0mahN2gbiswktYVfmt6u+ZjESSI3UBDUokk4bY8bLvtsEyoSS5x2aBsl5RbrjSxNdN+fZQ==</DigestValue>
      </Reference>
      <Reference URI="/xl/styles.xml?ContentType=application/vnd.openxmlformats-officedocument.spreadsheetml.styles+xml">
        <DigestMethod Algorithm="http://www.w3.org/2001/04/xmlenc#sha512"/>
        <DigestValue>8x7dJjlT/1ZQxCa1rh04VhL1iZ/GS5bZOPevtuUJGPFh7gfNR2VaKWYto8lGNRe4ObJwKtYp8TaUXJsscykrpA==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I/N9B3QjjhYWnEcS0cAYsw8hdo5r1uiJ9ERe9H44GrzEl1q8hcc85lkcR7VP6NxWZBYmuxbWjBM/t7zTNPNddQ==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oerCFfxQL3XhoJEmOXeqazqt7jBwd4oC36+84mS06GfbLTe2hPgZsfDsF9s1kln0OTguv46dYdQWPp8mKSJhhw==</DigestValue>
      </Reference>
      <Reference URI="/xl/worksheets/sheet2.xml?ContentType=application/vnd.openxmlformats-officedocument.spreadsheetml.worksheet+xml">
        <DigestMethod Algorithm="http://www.w3.org/2001/04/xmlenc#sha512"/>
        <DigestValue>MV0GwUMgopVwym4bYCuU+skqqqAw7XCpnIBG930NbNnHUnq84xxi85gXctUvj6r71GLLOL8BkM/rsdknLw7Xfw==</DigestValue>
      </Reference>
      <Reference URI="/xl/worksheets/sheet3.xml?ContentType=application/vnd.openxmlformats-officedocument.spreadsheetml.worksheet+xml">
        <DigestMethod Algorithm="http://www.w3.org/2001/04/xmlenc#sha512"/>
        <DigestValue>2LmPSgbmZCKLb1fr78wmSeJkVANJZHDFwoY6DAvgNQCrEwE76c0vpMBDJr74qIiDg856iUhKN4d4k/s2sJy6Xw==</DigestValue>
      </Reference>
      <Reference URI="/xl/worksheets/sheet4.xml?ContentType=application/vnd.openxmlformats-officedocument.spreadsheetml.worksheet+xml">
        <DigestMethod Algorithm="http://www.w3.org/2001/04/xmlenc#sha512"/>
        <DigestValue>fUnfyphO7w+iWUSpUc1zzqRPVXwgQR8X+95oOInJCQXiQlu2MtWDdTJkUDP/LzJTgFHZkY4MUb95pk8jD8UU2Q==</DigestValue>
      </Reference>
      <Reference URI="/xl/worksheets/sheet5.xml?ContentType=application/vnd.openxmlformats-officedocument.spreadsheetml.worksheet+xml">
        <DigestMethod Algorithm="http://www.w3.org/2001/04/xmlenc#sha512"/>
        <DigestValue>4P1IzbL1s8deFkXOuR1vVojTb1jH6+/dsqbgAMEyNvxE0XWDTWFBw3ZcEWgZTDNhq5R8PVCk9P58Fq9xkIV1Jw==</DigestValue>
      </Reference>
      <Reference URI="/xl/worksheets/sheet6.xml?ContentType=application/vnd.openxmlformats-officedocument.spreadsheetml.worksheet+xml">
        <DigestMethod Algorithm="http://www.w3.org/2001/04/xmlenc#sha512"/>
        <DigestValue>qpCpJYaEJfZzc6Y7nDujQSEcgRMbDKWt8EDc9jXlEX4p7WSuH7txM+/dtJhp1thPcaDRLCkbnQMXkvXHml8ciA==</DigestValue>
      </Reference>
    </Manifest>
    <SignatureProperties>
      <SignatureProperty Id="idSignatureTime" Target="#idPackageSignature">
        <mdssi:SignatureTime xmlns:mdssi="http://schemas.openxmlformats.org/package/2006/digital-signature">
          <mdssi:Format>YYYY-MM-DDThh:mm:ssTZD</mdssi:Format>
          <mdssi:Value>2026-05-13T20:31:11Z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31-03-2026</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2026-05-13T20:31:11Z</xd:SigningTime>
          <xd:SigningCertificate>
            <xd:Cert>
              <xd:CertDigest>
                <DigestMethod Algorithm="http://www.w3.org/2001/04/xmlenc#sha512"/>
                <DigestValue>URPN5cWZDhYUyY3F5YDW97EJLQY1ObrjPwO59IsE3vr8FWIeUC74Jeq0jSuFeyyuIEtXmKqGo1COviyucpqfEg==</DigestValue>
              </xd:CertDigest>
              <xd:IssuerSerial>
                <X509IssuerName>SERIALNUMBER=RUC80080610-7, CN=CODE100 S.A., OU=Prestador Cualificado de Servicios de Confianza, O=ICPP, C=PY</X509IssuerName>
                <X509SerialNumber>45209798208680465375879510005198100036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31-03-2026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aa2c6e9-aa0a-40c8-b56c-b0f808993b80" xsi:nil="true"/>
    <lcf76f155ced4ddcb4097134ff3c332f xmlns="fd8ea7d1-5dbe-46b2-b34e-94f6705e67c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13D96051EFFC54294B60C1598B41316" ma:contentTypeVersion="11" ma:contentTypeDescription="Crear nuevo documento." ma:contentTypeScope="" ma:versionID="721f88f4025d9a2d4b761062f46f1358">
  <xsd:schema xmlns:xsd="http://www.w3.org/2001/XMLSchema" xmlns:xs="http://www.w3.org/2001/XMLSchema" xmlns:p="http://schemas.microsoft.com/office/2006/metadata/properties" xmlns:ns2="fd8ea7d1-5dbe-46b2-b34e-94f6705e67ce" xmlns:ns3="aaa2c6e9-aa0a-40c8-b56c-b0f808993b80" targetNamespace="http://schemas.microsoft.com/office/2006/metadata/properties" ma:root="true" ma:fieldsID="ec9f7b00a18af0e5eef41f90cc972d45" ns2:_="" ns3:_="">
    <xsd:import namespace="fd8ea7d1-5dbe-46b2-b34e-94f6705e67ce"/>
    <xsd:import namespace="aaa2c6e9-aa0a-40c8-b56c-b0f808993b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8ea7d1-5dbe-46b2-b34e-94f6705e67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aa2c6e9-aa0a-40c8-b56c-b0f808993b8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2a5b744-5c66-4501-86f2-87e2e30f18cc}" ma:internalName="TaxCatchAll" ma:showField="CatchAllData" ma:web="aaa2c6e9-aa0a-40c8-b56c-b0f808993b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2C5A8-AFB8-45C9-BF73-78C86331BC43}">
  <ds:schemaRefs>
    <ds:schemaRef ds:uri="http://schemas.microsoft.com/sharepoint/v3/contenttype/forms"/>
  </ds:schemaRefs>
</ds:datastoreItem>
</file>

<file path=customXml/itemProps2.xml><?xml version="1.0" encoding="utf-8"?>
<ds:datastoreItem xmlns:ds="http://schemas.openxmlformats.org/officeDocument/2006/customXml" ds:itemID="{2B8A90A8-3E60-4545-B585-E0333944842E}">
  <ds:schemaRefs>
    <ds:schemaRef ds:uri="http://schemas.microsoft.com/office/2006/metadata/properties"/>
    <ds:schemaRef ds:uri="http://schemas.microsoft.com/office/infopath/2007/PartnerControls"/>
    <ds:schemaRef ds:uri="f76f3b05-e590-4ea7-ae88-a331f8c100ec"/>
    <ds:schemaRef ds:uri="3198fcfc-8ee0-4004-9ffe-c1ea9c0ad95e"/>
    <ds:schemaRef ds:uri="aaa2c6e9-aa0a-40c8-b56c-b0f808993b80"/>
    <ds:schemaRef ds:uri="fd8ea7d1-5dbe-46b2-b34e-94f6705e67ce"/>
  </ds:schemaRefs>
</ds:datastoreItem>
</file>

<file path=customXml/itemProps3.xml><?xml version="1.0" encoding="utf-8"?>
<ds:datastoreItem xmlns:ds="http://schemas.openxmlformats.org/officeDocument/2006/customXml" ds:itemID="{1BFB3A38-0178-4567-8521-E78ED927A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8ea7d1-5dbe-46b2-b34e-94f6705e67ce"/>
    <ds:schemaRef ds:uri="aaa2c6e9-aa0a-40c8-b56c-b0f808993b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INF. GRAL</vt:lpstr>
      <vt:lpstr>BG</vt:lpstr>
      <vt:lpstr>ER</vt:lpstr>
      <vt:lpstr>FE</vt:lpstr>
      <vt:lpstr>PN </vt:lpstr>
      <vt:lpstr>NOTAS</vt:lpstr>
      <vt:lpstr>BG!Área_de_impresión</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pedro</dc:creator>
  <cp:keywords/>
  <dc:description/>
  <cp:lastModifiedBy>Vanina Diarte</cp:lastModifiedBy>
  <cp:revision/>
  <cp:lastPrinted>2026-05-12T17:24:20Z</cp:lastPrinted>
  <dcterms:created xsi:type="dcterms:W3CDTF">2008-04-01T17:46:33Z</dcterms:created>
  <dcterms:modified xsi:type="dcterms:W3CDTF">2026-05-13T12:36:35Z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0x010100813D96051EFFC54294B60C1598B41316</vt:lpwstr>
  </property>
  <property fmtid="{D5CDD505-2E9C-101B-9397-08002B2CF9AE}" pid="3" name="MediaServiceImageTags">
    <vt:lpwstr/>
  </property>
</Properties>
</file>