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d.docs.live.net/aced4a89621b6b2b/Documentos/SOLAR/2025/SIV/"/>
    </mc:Choice>
  </mc:AlternateContent>
  <xr:revisionPtr revIDLastSave="0" documentId="10_ncr:200_{D84918BF-0E25-42A6-9B25-F258F21A6283}" xr6:coauthVersionLast="47" xr6:coauthVersionMax="47" xr10:uidLastSave="{00000000-0000-0000-0000-000000000000}"/>
  <bookViews>
    <workbookView xWindow="-120" yWindow="-120" windowWidth="29040" windowHeight="1572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5" l="1"/>
  <c r="C33" i="5"/>
  <c r="C11" i="5"/>
  <c r="C12" i="5"/>
  <c r="D296" i="7"/>
  <c r="D184" i="7" l="1"/>
  <c r="D175" i="7"/>
  <c r="G175" i="7" s="1"/>
  <c r="M175" i="7" s="1"/>
  <c r="D14" i="15" l="1"/>
  <c r="C41" i="4"/>
  <c r="C78" i="7"/>
  <c r="F294" i="7"/>
  <c r="F292" i="7"/>
  <c r="C380" i="7"/>
  <c r="D380" i="7"/>
  <c r="C385" i="7"/>
  <c r="D385" i="7"/>
  <c r="C396" i="7"/>
  <c r="D396" i="7"/>
  <c r="C402" i="7"/>
  <c r="D402" i="7"/>
  <c r="D291" i="7"/>
  <c r="D293" i="7"/>
  <c r="D295" i="7"/>
  <c r="E296" i="7"/>
  <c r="E297" i="7"/>
  <c r="F297" i="7" s="1"/>
  <c r="C320" i="7"/>
  <c r="D320" i="7"/>
  <c r="C333" i="7"/>
  <c r="D333" i="7"/>
  <c r="C345" i="7"/>
  <c r="D345" i="7"/>
  <c r="C366" i="7"/>
  <c r="D366" i="7"/>
  <c r="C273" i="7"/>
  <c r="D273" i="7"/>
  <c r="F192" i="7"/>
  <c r="F193" i="7" s="1"/>
  <c r="D193" i="7"/>
  <c r="E193" i="7"/>
  <c r="C210" i="7"/>
  <c r="D210" i="7"/>
  <c r="C219" i="7"/>
  <c r="D219" i="7"/>
  <c r="C224" i="7"/>
  <c r="D224" i="7"/>
  <c r="C229" i="7"/>
  <c r="C234" i="7"/>
  <c r="D234" i="7"/>
  <c r="C249" i="7"/>
  <c r="D249" i="7"/>
  <c r="C254" i="7"/>
  <c r="D254" i="7"/>
  <c r="C98" i="7"/>
  <c r="D98" i="7"/>
  <c r="F109" i="7"/>
  <c r="C154" i="7"/>
  <c r="D154" i="7"/>
  <c r="C161" i="7"/>
  <c r="D161" i="7"/>
  <c r="G168" i="7"/>
  <c r="L168" i="7"/>
  <c r="G169" i="7"/>
  <c r="L169" i="7"/>
  <c r="G170" i="7"/>
  <c r="L170" i="7"/>
  <c r="G171" i="7"/>
  <c r="L171" i="7"/>
  <c r="G172" i="7"/>
  <c r="L172" i="7"/>
  <c r="C174" i="7"/>
  <c r="H174" i="7"/>
  <c r="I174" i="7"/>
  <c r="K174" i="7"/>
  <c r="C184"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F293" i="7" l="1"/>
  <c r="F291" i="7"/>
  <c r="F296" i="7"/>
  <c r="E298" i="7"/>
  <c r="C298" i="7"/>
  <c r="F295" i="7"/>
  <c r="D298" i="7"/>
  <c r="G174" i="7"/>
  <c r="M169" i="7"/>
  <c r="M172" i="7"/>
  <c r="M170" i="7"/>
  <c r="L174" i="7"/>
  <c r="M168" i="7"/>
  <c r="M171" i="7"/>
  <c r="F298" i="7" l="1"/>
  <c r="M174" i="7"/>
  <c r="C25" i="5"/>
  <c r="C15" i="3"/>
  <c r="C28" i="5" s="1"/>
  <c r="C84" i="3"/>
  <c r="D82" i="3"/>
  <c r="F17" i="3" l="1"/>
  <c r="C38" i="3"/>
  <c r="D37" i="5" l="1"/>
  <c r="D31" i="5"/>
  <c r="G83" i="3"/>
  <c r="D68" i="3"/>
  <c r="D56" i="3"/>
  <c r="D23" i="3"/>
  <c r="D10" i="3"/>
  <c r="C44" i="4" l="1"/>
  <c r="C40" i="4"/>
  <c r="H11" i="15"/>
  <c r="C38" i="5" l="1"/>
  <c r="D67" i="3"/>
  <c r="D66" i="3"/>
  <c r="G84" i="3" l="1"/>
  <c r="G82" i="3" l="1"/>
  <c r="H16" i="15" l="1"/>
  <c r="F84" i="3"/>
  <c r="F83" i="3"/>
  <c r="C82" i="3"/>
  <c r="C36" i="4"/>
  <c r="F82" i="3" l="1"/>
  <c r="C67" i="3"/>
  <c r="C66" i="3"/>
  <c r="C23" i="3" l="1"/>
  <c r="D11" i="3" l="1"/>
  <c r="C11" i="3"/>
  <c r="K12" i="15" l="1"/>
  <c r="D11" i="15"/>
  <c r="L12" i="15" l="1"/>
  <c r="K18" i="15"/>
  <c r="C24" i="5"/>
  <c r="F33" i="3" l="1"/>
  <c r="G11" i="3"/>
  <c r="C10" i="3" l="1"/>
  <c r="G33" i="3" l="1"/>
  <c r="G31" i="3" s="1"/>
  <c r="F11" i="3"/>
  <c r="G75" i="3"/>
  <c r="F13" i="15"/>
  <c r="F11" i="15"/>
  <c r="D18" i="15"/>
  <c r="F63" i="3"/>
  <c r="F75" i="3" s="1"/>
  <c r="D61" i="3"/>
  <c r="I15" i="15"/>
  <c r="I18" i="15" s="1"/>
  <c r="C16" i="4"/>
  <c r="K11" i="15"/>
  <c r="L17" i="15"/>
  <c r="G15" i="15"/>
  <c r="M15" i="15" s="1"/>
  <c r="L11" i="15"/>
  <c r="J11" i="15"/>
  <c r="J18" i="15" s="1"/>
  <c r="G11" i="15"/>
  <c r="D32" i="3"/>
  <c r="D31" i="3" s="1"/>
  <c r="C18" i="15"/>
  <c r="M16" i="15"/>
  <c r="E19" i="15"/>
  <c r="E18" i="15"/>
  <c r="C19" i="15"/>
  <c r="M19" i="15"/>
  <c r="D19" i="15"/>
  <c r="F22" i="3"/>
  <c r="C32" i="4"/>
  <c r="C26" i="4" s="1"/>
  <c r="C19" i="4"/>
  <c r="C35" i="4"/>
  <c r="C18" i="3"/>
  <c r="C32" i="3"/>
  <c r="C31" i="3" s="1"/>
  <c r="C25" i="3"/>
  <c r="D43" i="4"/>
  <c r="C43" i="4"/>
  <c r="C36" i="5" s="1"/>
  <c r="C39" i="4"/>
  <c r="D39" i="4"/>
  <c r="D35" i="4"/>
  <c r="G10" i="3"/>
  <c r="G9" i="3" s="1"/>
  <c r="D22" i="5"/>
  <c r="D14" i="5"/>
  <c r="G50" i="3"/>
  <c r="G46" i="3"/>
  <c r="G22" i="3"/>
  <c r="G16" i="3"/>
  <c r="F50" i="3"/>
  <c r="F46" i="3"/>
  <c r="F16" i="3"/>
  <c r="D72" i="3"/>
  <c r="D38" i="3"/>
  <c r="D13" i="3"/>
  <c r="D9" i="3"/>
  <c r="C40" i="5" s="1"/>
  <c r="C72" i="3"/>
  <c r="C44" i="3"/>
  <c r="C13" i="3"/>
  <c r="C9" i="3"/>
  <c r="H18" i="15"/>
  <c r="D18" i="3"/>
  <c r="C8" i="4" l="1"/>
  <c r="C68" i="3"/>
  <c r="C61" i="3" s="1"/>
  <c r="D39" i="5"/>
  <c r="D41" i="5" s="1"/>
  <c r="D25" i="3"/>
  <c r="D22" i="3" s="1"/>
  <c r="D35" i="3" s="1"/>
  <c r="M17" i="15"/>
  <c r="L18" i="15"/>
  <c r="G54" i="3"/>
  <c r="D32" i="4"/>
  <c r="D26" i="4" s="1"/>
  <c r="C22" i="4"/>
  <c r="C20" i="4"/>
  <c r="D20" i="4"/>
  <c r="D17" i="4" s="1"/>
  <c r="D22" i="4"/>
  <c r="D16" i="4"/>
  <c r="D8" i="4" s="1"/>
  <c r="L19" i="15"/>
  <c r="F31" i="3"/>
  <c r="C37" i="5"/>
  <c r="K19" i="15"/>
  <c r="F9" i="3"/>
  <c r="C22" i="3"/>
  <c r="C30" i="5" s="1"/>
  <c r="G35" i="3"/>
  <c r="D75" i="3"/>
  <c r="F54" i="3"/>
  <c r="N12" i="15"/>
  <c r="F18" i="15"/>
  <c r="M13" i="15"/>
  <c r="J19" i="15"/>
  <c r="G18" i="15"/>
  <c r="F19" i="15"/>
  <c r="G19" i="15"/>
  <c r="C13" i="5"/>
  <c r="N11" i="15"/>
  <c r="C17" i="4" l="1"/>
  <c r="C21" i="4" s="1"/>
  <c r="C35" i="3"/>
  <c r="G57" i="3"/>
  <c r="G76" i="3" s="1"/>
  <c r="D21" i="4"/>
  <c r="D33" i="4" s="1"/>
  <c r="D45" i="4" s="1"/>
  <c r="D48" i="4" s="1"/>
  <c r="M18" i="15"/>
  <c r="C56" i="3"/>
  <c r="C33" i="4"/>
  <c r="C45" i="4" s="1"/>
  <c r="C48" i="4" s="1"/>
  <c r="F35" i="3"/>
  <c r="N19" i="15"/>
  <c r="D76" i="3"/>
  <c r="C14" i="5"/>
  <c r="F57" i="3" l="1"/>
  <c r="F76" i="3" s="1"/>
  <c r="C27" i="5"/>
  <c r="C31" i="5" s="1"/>
  <c r="C75" i="3"/>
  <c r="C76" i="3" s="1"/>
  <c r="C39" i="5" l="1"/>
  <c r="C41" i="5" s="1"/>
</calcChain>
</file>

<file path=xl/sharedStrings.xml><?xml version="1.0" encoding="utf-8"?>
<sst xmlns="http://schemas.openxmlformats.org/spreadsheetml/2006/main" count="646" uniqueCount="511">
  <si>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</si>
  <si>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</si>
  <si>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</si>
  <si>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</si>
  <si>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</si>
  <si>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</si>
  <si>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</si>
  <si>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</si>
  <si>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</si>
  <si>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</si>
  <si>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</si>
  <si>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</si>
  <si>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</si>
  <si>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</si>
  <si>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</si>
  <si>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</si>
  <si>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</si>
  <si>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</si>
  <si>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</si>
  <si>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</si>
  <si>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</si>
  <si>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</si>
  <si>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</si>
  <si>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</si>
  <si>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</si>
  <si>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</si>
  <si>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</si>
  <si>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</si>
  <si>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</si>
  <si>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</si>
  <si>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</si>
  <si>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</si>
  <si>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</si>
  <si>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</si>
  <si>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</si>
  <si>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</si>
  <si>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</si>
  <si>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</si>
  <si>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</si>
  <si>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</si>
  <si>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</si>
  <si>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</si>
  <si>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</si>
  <si>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</si>
  <si>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</si>
  <si>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</si>
  <si>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</si>
  <si>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</si>
  <si>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</si>
  <si>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</si>
  <si>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</si>
  <si>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</si>
  <si>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</si>
  <si>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</si>
  <si>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</si>
  <si>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</si>
  <si>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</si>
  <si>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</si>
  <si>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</si>
  <si>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</si>
  <si>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</si>
  <si>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</si>
  <si>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</si>
  <si>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</si>
  <si>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</si>
  <si>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</si>
  <si>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</si>
  <si>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</si>
  <si>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</si>
  <si>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</si>
  <si>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</si>
  <si>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</si>
  <si>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</si>
  <si>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</si>
  <si>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</si>
  <si>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</si>
  <si>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</si>
  <si>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</si>
  <si>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</si>
  <si>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</si>
  <si>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</si>
  <si>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</si>
  <si>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</si>
  <si>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</si>
  <si>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</si>
  <si>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</si>
  <si>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</si>
  <si>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</si>
  <si>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</si>
  <si>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</si>
  <si>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</si>
  <si>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</si>
  <si>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</si>
  <si>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</si>
  <si>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</si>
  <si>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</si>
  <si>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</si>
  <si>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</si>
  <si>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</si>
  <si>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</si>
  <si>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</si>
  <si>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</si>
  <si>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</si>
  <si>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</si>
  <si>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</si>
  <si>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</si>
  <si>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</si>
  <si>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</si>
  <si>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</si>
  <si>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</si>
  <si>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</si>
  <si>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</si>
  <si>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</si>
  <si>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</si>
  <si>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</si>
  <si>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</si>
  <si>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</si>
  <si>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</si>
  <si>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</si>
  <si>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</si>
  <si>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</si>
  <si>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</si>
  <si>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</si>
  <si>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</si>
  <si>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</si>
  <si>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</si>
  <si>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</si>
  <si>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</si>
  <si>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</si>
  <si>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</si>
  <si>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</si>
  <si>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</si>
  <si>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</si>
  <si>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</si>
  <si>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</si>
  <si>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</si>
  <si>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</si>
  <si>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</si>
  <si>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</si>
  <si>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</si>
  <si>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</si>
  <si>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</si>
  <si>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</si>
  <si>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</si>
  <si>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</si>
  <si>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</si>
  <si>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</si>
  <si>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</si>
  <si>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</si>
  <si>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</si>
  <si>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</si>
  <si>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</si>
  <si>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</si>
  <si>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</si>
  <si>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</si>
  <si>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</si>
  <si>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</si>
  <si>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</si>
  <si>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</si>
  <si>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</si>
  <si>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</si>
  <si>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</si>
  <si>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</si>
  <si>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</si>
  <si>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</si>
  <si>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</si>
  <si>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</si>
  <si>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</si>
  <si>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</si>
  <si>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</si>
  <si>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</si>
  <si>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</si>
  <si>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</si>
  <si>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</si>
  <si>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</si>
  <si>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</si>
  <si>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</si>
  <si>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</si>
  <si>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</si>
  <si>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</si>
  <si>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</si>
  <si>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</si>
  <si>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</si>
  <si>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</si>
  <si>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</si>
  <si>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</si>
  <si>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</si>
  <si>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</si>
  <si>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</si>
  <si>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</si>
  <si>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</si>
  <si>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</si>
  <si>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</si>
  <si>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</si>
  <si>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</si>
  <si>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</si>
  <si>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</si>
  <si>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</si>
  <si>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</si>
  <si>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</si>
  <si>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</si>
  <si>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</si>
  <si>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</si>
  <si>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</si>
  <si>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</si>
  <si>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</si>
  <si>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</si>
  <si>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</si>
  <si>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</si>
  <si>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</si>
  <si>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</si>
  <si>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</si>
  <si>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</si>
  <si>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</si>
  <si>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</si>
  <si>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</si>
  <si>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</si>
  <si>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</si>
  <si>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</si>
  <si>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</si>
  <si>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</si>
  <si>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</si>
  <si>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</si>
  <si>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</si>
  <si>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</si>
  <si>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</si>
  <si>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</si>
  <si>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</si>
  <si>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</si>
  <si>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</si>
  <si>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</si>
  <si>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</si>
  <si>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</si>
  <si>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</si>
  <si>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</si>
  <si>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</si>
  <si>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</si>
  <si>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</si>
  <si>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</si>
  <si>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</si>
  <si>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</si>
  <si>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</si>
  <si>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</si>
  <si>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</si>
  <si>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</si>
  <si>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</si>
  <si>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</si>
  <si>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</si>
  <si>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</si>
  <si>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</si>
  <si>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</si>
  <si>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</si>
  <si>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</si>
  <si>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</si>
  <si>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</si>
  <si>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</si>
  <si>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</si>
  <si>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</si>
  <si>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</si>
  <si>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</si>
  <si>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</si>
  <si>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</si>
  <si>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</si>
  <si>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</si>
  <si>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</si>
  <si>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</si>
  <si>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</si>
  <si>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</si>
  <si>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</si>
  <si>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</si>
  <si>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</si>
  <si>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</si>
  <si>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</si>
  <si>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</si>
  <si>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</si>
  <si>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</si>
  <si>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</si>
  <si>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</si>
  <si>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</si>
  <si>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</si>
  <si>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</si>
  <si>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</si>
  <si>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</si>
  <si>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</si>
  <si>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</si>
  <si>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</si>
  <si>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</si>
  <si>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</si>
  <si>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</si>
  <si>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</si>
  <si>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</si>
  <si>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</si>
  <si>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</si>
  <si>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</si>
  <si>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</si>
  <si>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Útiles de oficina</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</si>
  <si>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</si>
  <si>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</si>
  <si>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</si>
  <si>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</si>
  <si>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</si>
  <si>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</si>
  <si>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</si>
  <si>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</si>
  <si>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</si>
  <si>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</si>
  <si>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</si>
  <si>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</si>
  <si>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</si>
  <si>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</si>
  <si>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</si>
  <si>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</si>
  <si>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</si>
  <si>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</si>
  <si>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</si>
  <si>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</si>
  <si>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</si>
  <si>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</si>
  <si>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</si>
  <si>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</si>
  <si>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</si>
  <si>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</si>
  <si>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</si>
  <si>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</si>
  <si>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</si>
  <si>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</si>
  <si>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</si>
  <si>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</si>
  <si>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</si>
  <si>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</si>
  <si>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</si>
  <si>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</si>
  <si>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</si>
  <si>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</si>
  <si>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</si>
  <si>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</si>
  <si>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</si>
  <si>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</si>
  <si>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</si>
  <si>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</si>
  <si>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</si>
  <si>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</si>
  <si>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</si>
  <si>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</si>
  <si>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</si>
  <si>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</si>
  <si>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</si>
  <si>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</si>
  <si>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</si>
  <si>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</si>
  <si>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</si>
  <si>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</si>
  <si>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</si>
  <si>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</si>
  <si>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</si>
  <si>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</si>
  <si>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</si>
  <si>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</si>
  <si>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</si>
  <si>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</si>
  <si>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</si>
  <si>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</si>
  <si>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</si>
  <si>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</si>
  <si>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</si>
  <si>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</si>
  <si>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</si>
  <si>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</si>
  <si>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</si>
  <si>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</si>
  <si>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</si>
  <si>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</si>
  <si>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</si>
  <si>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</si>
  <si>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</si>
  <si>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</si>
  <si>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</si>
  <si>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</si>
  <si>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</si>
  <si>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</si>
  <si>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</si>
  <si>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</si>
  <si>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</si>
  <si>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</si>
  <si>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</si>
  <si>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</si>
  <si>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</si>
  <si>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</si>
  <si>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</si>
  <si>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</si>
  <si>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</si>
  <si>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</si>
  <si>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</si>
  <si>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</si>
  <si>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</si>
  <si>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</si>
  <si>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</si>
  <si>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</si>
  <si>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</si>
  <si>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</si>
  <si>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</si>
  <si>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</si>
  <si>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</si>
  <si>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</si>
  <si>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Intereses Pagados Repo</t>
  </si>
  <si>
    <t>Aguinaldos a pagar</t>
  </si>
  <si>
    <t>Deudores Por Intermediacion</t>
  </si>
  <si>
    <t>Deudores  Por Operaciones</t>
  </si>
  <si>
    <t>Deudores Vinculados Por Facturas</t>
  </si>
  <si>
    <t xml:space="preserve"> (-) Amortización Acumulada</t>
  </si>
  <si>
    <t>Otros Pagos Adelantados por Operación</t>
  </si>
  <si>
    <t>Revauluacion Accion BVA</t>
  </si>
  <si>
    <t>Ingresos REPO</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</si>
  <si>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</si>
  <si>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</si>
  <si>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</si>
  <si>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</si>
  <si>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</si>
  <si>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</si>
  <si>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</si>
  <si>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</si>
  <si>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</si>
  <si>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</si>
  <si>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</si>
  <si>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</si>
  <si>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</si>
  <si>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</si>
  <si>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</si>
  <si>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</si>
  <si>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</si>
  <si>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</si>
  <si>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</si>
  <si>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</si>
  <si>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</si>
  <si>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</si>
  <si>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</si>
  <si>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Servicio SEN</t>
  </si>
  <si>
    <t>Pérdida por amortización de diferencial de precio positivo Bonos</t>
  </si>
  <si>
    <r>
      <rPr>
        <b/>
        <sz val="9"/>
        <color theme="1"/>
        <rFont val="Calibri"/>
        <family val="2"/>
        <scheme val="minor"/>
      </rPr>
      <t>Número de Póliza</t>
    </r>
    <r>
      <rPr>
        <sz val="9"/>
        <color theme="1"/>
        <rFont val="Calibri"/>
        <family val="2"/>
        <scheme val="minor"/>
      </rPr>
      <t xml:space="preserve">: </t>
    </r>
  </si>
  <si>
    <r>
      <rPr>
        <b/>
        <sz val="9"/>
        <color theme="1"/>
        <rFont val="Calibri"/>
        <family val="2"/>
        <scheme val="minor"/>
      </rPr>
      <t>Asegurado</t>
    </r>
    <r>
      <rPr>
        <sz val="9"/>
        <color theme="1"/>
        <rFont val="Calibri"/>
        <family val="2"/>
        <scheme val="minor"/>
      </rPr>
      <t xml:space="preserve"> : </t>
    </r>
  </si>
  <si>
    <r>
      <rPr>
        <b/>
        <sz val="9"/>
        <color theme="1"/>
        <rFont val="Calibri"/>
        <family val="2"/>
        <scheme val="minor"/>
      </rPr>
      <t>Tomador</t>
    </r>
    <r>
      <rPr>
        <sz val="9"/>
        <color theme="1"/>
        <rFont val="Calibri"/>
        <family val="2"/>
        <scheme val="minor"/>
      </rPr>
      <t xml:space="preserve">: </t>
    </r>
  </si>
  <si>
    <r>
      <rPr>
        <b/>
        <sz val="9"/>
        <color theme="1"/>
        <rFont val="Calibri"/>
        <family val="2"/>
        <scheme val="minor"/>
      </rPr>
      <t>Capital máximo asegurado</t>
    </r>
    <r>
      <rPr>
        <sz val="9"/>
        <color theme="1"/>
        <rFont val="Calibri"/>
        <family val="2"/>
        <scheme val="minor"/>
      </rPr>
      <t xml:space="preserve">: </t>
    </r>
  </si>
  <si>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</si>
  <si>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</si>
  <si>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SOLAR CASA DE BOLSA S.A., al cierre del periodo considerado cuenta con participación en BVPASA (Bolsa de Valores y Productos Asunción S.A.) de acuerdo a lo establecido en la Ley 5810/17 del Mercado de Capitales.</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</si>
  <si>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</si>
  <si>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</si>
  <si>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</si>
  <si>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r>
      <rPr>
        <b/>
        <sz val="9"/>
        <color theme="1"/>
        <rFont val="Calibri"/>
        <family val="2"/>
        <scheme val="minor"/>
      </rPr>
      <t>Fecha de emisión</t>
    </r>
    <r>
      <rPr>
        <sz val="9"/>
        <color theme="1"/>
        <rFont val="Calibri"/>
        <family val="2"/>
        <scheme val="minor"/>
      </rPr>
      <t>: 20/8/2024</t>
    </r>
  </si>
  <si>
    <r>
      <rPr>
        <b/>
        <sz val="9"/>
        <color theme="1"/>
        <rFont val="Calibri"/>
        <family val="2"/>
        <scheme val="minor"/>
      </rPr>
      <t>Vigencia desde</t>
    </r>
    <r>
      <rPr>
        <sz val="9"/>
        <color theme="1"/>
        <rFont val="Calibri"/>
        <family val="2"/>
        <scheme val="minor"/>
      </rPr>
      <t>:  01/10/2024</t>
    </r>
  </si>
  <si>
    <r>
      <rPr>
        <b/>
        <sz val="9"/>
        <color theme="1"/>
        <rFont val="Calibri"/>
        <family val="2"/>
        <scheme val="minor"/>
      </rPr>
      <t>Vigencia hasta</t>
    </r>
    <r>
      <rPr>
        <sz val="9"/>
        <color theme="1"/>
        <rFont val="Calibri"/>
        <family val="2"/>
        <scheme val="minor"/>
      </rPr>
      <t>: 01/10/2025</t>
    </r>
  </si>
  <si>
    <r>
      <rPr>
        <b/>
        <sz val="9"/>
        <color theme="1"/>
        <rFont val="Calibri"/>
        <family val="2"/>
        <scheme val="minor"/>
      </rPr>
      <t>Plazo en días</t>
    </r>
    <r>
      <rPr>
        <sz val="9"/>
        <color theme="1"/>
        <rFont val="Calibri"/>
        <family val="2"/>
        <scheme val="minor"/>
      </rPr>
      <t>: 365</t>
    </r>
  </si>
  <si>
    <t xml:space="preserve">          [SOL] Solar Banco SAE</t>
  </si>
  <si>
    <t xml:space="preserve">               BA 3242</t>
  </si>
  <si>
    <t xml:space="preserve">               BA 3243</t>
  </si>
  <si>
    <t xml:space="preserve">               BA 3244</t>
  </si>
  <si>
    <t xml:space="preserve">               BA 3245</t>
  </si>
  <si>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</si>
  <si>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</si>
  <si>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</si>
  <si>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</si>
  <si>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</si>
  <si>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</si>
  <si>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</si>
  <si>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</si>
  <si>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</si>
  <si>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     12010117001 CDA (Partes Vinculadas)</t>
  </si>
  <si>
    <t xml:space="preserve">               BA1501</t>
  </si>
  <si>
    <t xml:space="preserve">               AK 1305</t>
  </si>
  <si>
    <t xml:space="preserve">               AK 1304</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</si>
  <si>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</si>
  <si>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</si>
  <si>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</si>
  <si>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</si>
  <si>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</si>
  <si>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</si>
  <si>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</si>
  <si>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</si>
  <si>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</si>
  <si>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</si>
  <si>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</si>
  <si>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La acción que Solar  Casa de Bolsa S.A., posee en la Bolsa de Valores y Productos de Asunción Sociedad Anónima (BVPASA) al 31 de marzo de 2025 se encuentra valuada al último valor negociado en el Mercado. </t>
  </si>
  <si>
    <t xml:space="preserve">     1201011500301 Bonos Corporativos Gs.</t>
  </si>
  <si>
    <t xml:space="preserve">          [CMF] COMFAR S.A.E.C.A.</t>
  </si>
  <si>
    <t xml:space="preserve">               PYCMF04F4260</t>
  </si>
  <si>
    <t xml:space="preserve">          [TEL] TELECEL SAE</t>
  </si>
  <si>
    <t xml:space="preserve">               PYTEL05F9246</t>
  </si>
  <si>
    <t xml:space="preserve">          [VLX] VILUX SA</t>
  </si>
  <si>
    <t xml:space="preserve">               PYVLX06F7598</t>
  </si>
  <si>
    <t xml:space="preserve">     13020185004 Deud. por neg. - Bonos Financieros (Repo)</t>
  </si>
  <si>
    <t xml:space="preserve">          BANCO ATLAS S.A.</t>
  </si>
  <si>
    <t xml:space="preserve">               PYATS03F0038</t>
  </si>
  <si>
    <t>Aranceles Anticipados BVA</t>
  </si>
  <si>
    <t>Los Estados Contables al 31/03/2025 han sido considerados y aprobados por la reunión de Directorio conforme Acta de Directorio N° 14/2025   de fecha  31 de marzo de 2025. para su remisión a la Superintendencia de Valores.</t>
  </si>
  <si>
    <t>3.1. Los Estados Financieros al 31/03/2025,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</si>
  <si>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31/03/2025 presentado en forma comparativa con el ejercicio anterior cerrado el 31/12/2024.  (En guaraníes)</t>
  </si>
  <si>
    <t>CORRESPONDIENTE AL 31/03/2025 PRESENTADO EN FORMA COMPARATIVA CON EL PERIODO AL 31/12/2024</t>
  </si>
  <si>
    <t>Las partidas comparativas que deberian incluir los montos al 31-03-2024 no existen,  aun no estaba operativa la Casa de Bolsa en esa Fecha</t>
  </si>
  <si>
    <t>Bolsa de Valores de Asunción</t>
  </si>
  <si>
    <t>GV3 SA</t>
  </si>
  <si>
    <t>NEOBLACK TECHNOLOGIES E.A.S.</t>
  </si>
  <si>
    <t>ESTADO DE RESULTADOS CORRESPONDIENTE AL 31/03/2025 PRESENTADO EN FORMA COMPARATIVA CON EL 31/03/2024. (En guaraníes)</t>
  </si>
  <si>
    <t>CORRESPONDIENTE AL 31-03-2025 PRESENTADO EN FORMA COMPARATIVA CON EL PERIODO AL 31-12-2024</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</si>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</sst>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s>
  <fonts count="81">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11" fillId="0" borderId="0"/>
    <xf numFmtId="164" fontId="12" fillId="0" borderId="0" applyFont="0" applyFill="0" applyBorder="0" applyAlignment="0" applyProtection="0"/>
    <xf numFmtId="41"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cellStyleXfs>
  <cellXfs count="329">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164" fontId="28" fillId="0" borderId="0" xfId="2" applyFont="1" applyBorder="1" applyAlignment="1">
      <alignment horizontal="right" vertical="center"/>
    </xf>
    <xf numFmtId="164"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41"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41"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3" fontId="7" fillId="0" borderId="1" xfId="0" applyNumberFormat="1" applyFont="1" applyBorder="1" applyAlignment="1">
      <alignment horizontal="right" vertical="center" wrapText="1"/>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41"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41"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41"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3" fontId="46"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41"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65" fillId="4" borderId="0" xfId="0" applyFont="1" applyFill="1" applyAlignment="1">
      <alignment horizontal="left" vertical="center"/>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22" fillId="0" borderId="0" xfId="0" applyFont="1" applyAlignment="1">
      <alignment horizontal="center" vertical="center" wrapText="1"/>
    </xf>
    <xf numFmtId="0" fontId="38" fillId="6" borderId="1" xfId="0" applyFont="1" applyFill="1" applyBorder="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xf numFmtId="0" fontId="44" fillId="6" borderId="1" xfId="0" applyFont="1" applyFill="1" applyBorder="1" applyAlignment="1">
      <alignment horizontal="center" vertical="center" wrapText="1"/>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0" xfId="0" applyFont="1" applyAlignment="1">
      <alignment horizontal="left" vertic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65" fillId="0" borderId="0" xfId="0" applyFont="1" applyAlignment="1">
      <alignment horizontal="left" vertical="center"/>
    </xf>
    <xf numFmtId="0" fontId="67" fillId="0" borderId="0" xfId="0" applyFont="1" applyAlignment="1">
      <alignment horizontal="left" vertical="center"/>
    </xf>
    <xf numFmtId="0" fontId="41" fillId="6" borderId="1" xfId="0" applyFont="1" applyFill="1" applyBorder="1" applyAlignment="1">
      <alignment horizontal="center" vertical="center"/>
    </xf>
    <xf numFmtId="0" fontId="41" fillId="6" borderId="1" xfId="0" applyFont="1" applyFill="1" applyBorder="1" applyAlignment="1">
      <alignment horizontal="center" vertical="center" wrapText="1"/>
    </xf>
    <xf numFmtId="0" fontId="58" fillId="6" borderId="1" xfId="0" applyFont="1" applyFill="1" applyBorder="1" applyAlignment="1">
      <alignment horizontal="justify" vertical="center" wrapText="1"/>
    </xf>
    <xf numFmtId="0" fontId="68" fillId="0" borderId="0" xfId="0" applyFont="1" applyAlignment="1">
      <alignment horizontal="left"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65" fillId="0" borderId="0" xfId="0" applyFont="1" applyAlignment="1">
      <alignment horizontal="left"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5" fillId="0" borderId="0" xfId="0" applyFont="1" applyAlignment="1">
      <alignment horizontal="left" wrapText="1"/>
    </xf>
    <xf numFmtId="0" fontId="70" fillId="0" borderId="0" xfId="0" applyFont="1" applyAlignment="1">
      <alignment horizontal="left" wrapText="1"/>
    </xf>
  </cellXfs>
  <cellStyles count="7">
    <cellStyle name="Excel Built-in Normal" xfId="1" xr:uid="{00000000-0005-0000-0000-000000000000}"/>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H89"/>
  <sheetViews>
    <sheetView showGridLines="0" topLeftCell="A36" zoomScale="102" zoomScaleNormal="102" workbookViewId="0">
      <selection activeCell="D41" sqref="D41"/>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259" t="s">
        <v>495</v>
      </c>
      <c r="C2" s="259"/>
      <c r="D2" s="259"/>
      <c r="E2" s="259"/>
      <c r="F2" s="259"/>
      <c r="G2" s="259"/>
    </row>
    <row r="3" spans="2:7">
      <c r="B3" s="259"/>
      <c r="C3" s="259"/>
      <c r="D3" s="259"/>
      <c r="E3" s="259"/>
      <c r="F3" s="259"/>
      <c r="G3" s="259"/>
    </row>
    <row r="4" spans="2:7">
      <c r="B4" s="259"/>
      <c r="C4" s="259"/>
      <c r="D4" s="259"/>
      <c r="E4" s="259"/>
      <c r="F4" s="259"/>
      <c r="G4" s="259"/>
    </row>
    <row r="5" spans="2:7" ht="15.75" thickBot="1"/>
    <row r="6" spans="2:7" ht="15" customHeight="1">
      <c r="B6" s="260" t="s">
        <v>1</v>
      </c>
      <c r="C6" s="262" t="s">
        <v>68</v>
      </c>
      <c r="D6" s="262" t="s">
        <v>343</v>
      </c>
      <c r="E6" s="283" t="s">
        <v>3</v>
      </c>
      <c r="F6" s="285" t="s">
        <v>2</v>
      </c>
      <c r="G6" s="287" t="s">
        <v>343</v>
      </c>
    </row>
    <row r="7" spans="2:7" ht="15.75" thickBot="1">
      <c r="B7" s="261"/>
      <c r="C7" s="263"/>
      <c r="D7" s="263"/>
      <c r="E7" s="284"/>
      <c r="F7" s="286"/>
      <c r="G7" s="288"/>
    </row>
    <row r="8" spans="2:7">
      <c r="B8" s="15" t="s">
        <v>4</v>
      </c>
      <c r="C8" s="34"/>
      <c r="D8" s="34"/>
      <c r="E8" s="35" t="s">
        <v>10</v>
      </c>
      <c r="F8" s="171"/>
      <c r="G8" s="105"/>
    </row>
    <row r="9" spans="2:7">
      <c r="B9" s="4" t="s">
        <v>63</v>
      </c>
      <c r="C9" s="7">
        <f>+SUM(C10:C12)</f>
        <v>2223279814</v>
      </c>
      <c r="D9" s="7">
        <f>+SUM(D10:D12)</f>
        <v>1041933598</v>
      </c>
      <c r="E9" s="36" t="s">
        <v>11</v>
      </c>
      <c r="F9" s="7">
        <f>+SUM(F10:F14)</f>
        <v>112001136</v>
      </c>
      <c r="G9" s="106">
        <f>+SUM(G10:G14)</f>
        <v>15242300</v>
      </c>
    </row>
    <row r="10" spans="2:7">
      <c r="B10" s="5" t="s">
        <v>5</v>
      </c>
      <c r="C10" s="17">
        <f>+'Notas a los EEFF'!C89+'Notas a los EEFF'!C97</f>
        <v>0</v>
      </c>
      <c r="D10" s="17">
        <f>+'Notas a los EEFF'!D89+'Notas a los EEFF'!D97+'Notas a los EEFF'!D90</f>
        <v>0</v>
      </c>
      <c r="E10" s="37" t="s">
        <v>329</v>
      </c>
      <c r="F10" s="17">
        <v>3087417</v>
      </c>
      <c r="G10" s="107">
        <f>+'Notas a los EEFF'!D254</f>
        <v>0</v>
      </c>
    </row>
    <row r="11" spans="2:7">
      <c r="B11" s="5" t="s">
        <v>6</v>
      </c>
      <c r="C11" s="17">
        <f>SUM('Notas a los EEFF'!C91:C96)</f>
        <v>2223279814</v>
      </c>
      <c r="D11" s="17">
        <f>SUM('Notas a los EEFF'!D91:D96)</f>
        <v>1041933598</v>
      </c>
      <c r="E11" s="37" t="s">
        <v>326</v>
      </c>
      <c r="F11" s="17">
        <f>+'Notas a los EEFF'!C249</f>
        <v>108913719</v>
      </c>
      <c r="G11" s="107">
        <f>+'Notas a los EEFF'!D249</f>
        <v>15242300</v>
      </c>
    </row>
    <row r="12" spans="2:7" ht="15" customHeight="1">
      <c r="B12" s="5" t="s">
        <v>7</v>
      </c>
      <c r="C12" s="38"/>
      <c r="D12" s="38"/>
      <c r="E12" s="37"/>
      <c r="F12" s="38"/>
      <c r="G12" s="108"/>
    </row>
    <row r="13" spans="2:7">
      <c r="B13" s="4" t="s">
        <v>445</v>
      </c>
      <c r="C13" s="256">
        <f>SUM(C14:C16)</f>
        <v>1219078563</v>
      </c>
      <c r="D13" s="256">
        <f>SUM(D14:D16)</f>
        <v>991107763</v>
      </c>
      <c r="E13" s="37" t="s">
        <v>13</v>
      </c>
      <c r="F13" s="38"/>
      <c r="G13" s="108"/>
    </row>
    <row r="14" spans="2:7" ht="25.15" customHeight="1">
      <c r="B14" s="5" t="s">
        <v>8</v>
      </c>
      <c r="C14" s="39"/>
      <c r="D14" s="39"/>
      <c r="E14" s="37" t="s">
        <v>328</v>
      </c>
      <c r="F14" s="172">
        <v>0</v>
      </c>
      <c r="G14" s="109"/>
    </row>
    <row r="15" spans="2:7">
      <c r="B15" s="5" t="s">
        <v>9</v>
      </c>
      <c r="C15" s="116">
        <f>+'Notas a los EEFF'!D122</f>
        <v>1219078563</v>
      </c>
      <c r="D15" s="256">
        <v>991107763</v>
      </c>
      <c r="E15" s="36"/>
      <c r="F15" s="173"/>
      <c r="G15" s="109"/>
    </row>
    <row r="16" spans="2:7">
      <c r="B16" s="5"/>
      <c r="C16" s="39"/>
      <c r="D16" s="39"/>
      <c r="E16" s="36" t="s">
        <v>14</v>
      </c>
      <c r="F16" s="7">
        <f>+SUM(F17:F19)</f>
        <v>0</v>
      </c>
      <c r="G16" s="106">
        <f>+SUM(G17:G19)</f>
        <v>0</v>
      </c>
    </row>
    <row r="17" spans="2:7">
      <c r="B17" s="5"/>
      <c r="C17" s="39"/>
      <c r="D17" s="39"/>
      <c r="E17" s="37" t="s">
        <v>368</v>
      </c>
      <c r="F17" s="17">
        <f>+'Notas a los EEFF'!C229</f>
        <v>0</v>
      </c>
      <c r="G17" s="107">
        <v>0</v>
      </c>
    </row>
    <row r="18" spans="2:7">
      <c r="B18" s="4" t="s">
        <v>430</v>
      </c>
      <c r="C18" s="7">
        <f>+SUM(C19:C20)</f>
        <v>0</v>
      </c>
      <c r="D18" s="7">
        <f>+SUM(D19:D20)</f>
        <v>0</v>
      </c>
      <c r="E18" s="37" t="s">
        <v>16</v>
      </c>
      <c r="F18" s="17">
        <v>0</v>
      </c>
      <c r="G18" s="107">
        <v>0</v>
      </c>
    </row>
    <row r="19" spans="2:7">
      <c r="B19" s="5" t="s">
        <v>8</v>
      </c>
      <c r="C19" s="17">
        <v>0</v>
      </c>
      <c r="D19" s="17">
        <v>0</v>
      </c>
      <c r="E19" s="37"/>
      <c r="F19" s="38"/>
      <c r="G19" s="108"/>
    </row>
    <row r="20" spans="2:7">
      <c r="B20" s="5" t="s">
        <v>9</v>
      </c>
      <c r="C20" s="17">
        <v>0</v>
      </c>
      <c r="D20" s="17">
        <v>0</v>
      </c>
      <c r="E20" s="40"/>
      <c r="F20" s="38"/>
      <c r="G20" s="108"/>
    </row>
    <row r="21" spans="2:7">
      <c r="B21" s="6"/>
      <c r="C21" s="41"/>
      <c r="D21" s="41"/>
      <c r="E21" s="40"/>
      <c r="F21" s="38"/>
      <c r="G21" s="108"/>
    </row>
    <row r="22" spans="2:7">
      <c r="B22" s="4" t="s">
        <v>17</v>
      </c>
      <c r="C22" s="7">
        <f>+SUM(C23:C29)</f>
        <v>2025186</v>
      </c>
      <c r="D22" s="7">
        <f>+SUM(D23:D29)</f>
        <v>0</v>
      </c>
      <c r="E22" s="36" t="s">
        <v>23</v>
      </c>
      <c r="F22" s="7">
        <f>+SUM(F23:F30)</f>
        <v>43782356</v>
      </c>
      <c r="G22" s="106">
        <f>+SUM(G23:G30)</f>
        <v>20893186</v>
      </c>
    </row>
    <row r="23" spans="2:7">
      <c r="B23" s="5" t="s">
        <v>18</v>
      </c>
      <c r="C23" s="17">
        <f>+'Notas a los EEFF'!C150+'Notas a los EEFF'!C151+'Notas a los EEFF'!C152</f>
        <v>2008066</v>
      </c>
      <c r="D23" s="17">
        <f>+'Notas a los EEFF'!D150+'Notas a los EEFF'!D151+'Notas a los EEFF'!D152</f>
        <v>0</v>
      </c>
      <c r="E23" s="37" t="s">
        <v>24</v>
      </c>
      <c r="F23" s="17">
        <v>0</v>
      </c>
      <c r="G23" s="107">
        <v>0</v>
      </c>
    </row>
    <row r="24" spans="2:7">
      <c r="B24" s="5" t="s">
        <v>19</v>
      </c>
      <c r="C24" s="17">
        <v>0</v>
      </c>
      <c r="D24" s="17">
        <v>0</v>
      </c>
      <c r="E24" s="37" t="s">
        <v>25</v>
      </c>
      <c r="F24" s="17">
        <v>26503186</v>
      </c>
      <c r="G24" s="107">
        <v>20893186</v>
      </c>
    </row>
    <row r="25" spans="2:7">
      <c r="B25" s="5" t="s">
        <v>20</v>
      </c>
      <c r="C25" s="17">
        <f>+'Notas a los EEFF'!C161</f>
        <v>17120</v>
      </c>
      <c r="D25" s="17">
        <f>+'Notas a los EEFF'!D161</f>
        <v>0</v>
      </c>
      <c r="E25" s="37" t="s">
        <v>26</v>
      </c>
      <c r="F25" s="17">
        <v>1543708</v>
      </c>
      <c r="G25" s="107">
        <v>0</v>
      </c>
    </row>
    <row r="26" spans="2:7">
      <c r="B26" s="5" t="s">
        <v>64</v>
      </c>
      <c r="C26" s="41"/>
      <c r="D26" s="41"/>
      <c r="E26" s="37" t="s">
        <v>405</v>
      </c>
      <c r="F26" s="17">
        <v>15735462</v>
      </c>
      <c r="G26" s="107">
        <v>0</v>
      </c>
    </row>
    <row r="27" spans="2:7" ht="24">
      <c r="B27" s="5" t="s">
        <v>21</v>
      </c>
      <c r="C27" s="41"/>
      <c r="D27" s="41"/>
      <c r="E27" s="201"/>
      <c r="F27" s="202"/>
      <c r="G27" s="203"/>
    </row>
    <row r="28" spans="2:7" ht="24">
      <c r="B28" s="5" t="s">
        <v>22</v>
      </c>
      <c r="C28" s="41"/>
      <c r="D28" s="41"/>
      <c r="E28" s="37" t="s">
        <v>27</v>
      </c>
      <c r="F28" s="38"/>
      <c r="G28" s="108"/>
    </row>
    <row r="29" spans="2:7">
      <c r="B29" s="5"/>
      <c r="C29" s="41"/>
      <c r="D29" s="41"/>
      <c r="E29" s="37" t="s">
        <v>28</v>
      </c>
      <c r="F29" s="17">
        <v>0</v>
      </c>
      <c r="G29" s="107">
        <v>0</v>
      </c>
    </row>
    <row r="30" spans="2:7">
      <c r="B30" s="4"/>
      <c r="C30" s="41"/>
      <c r="D30" s="41"/>
      <c r="E30" s="37" t="s">
        <v>29</v>
      </c>
      <c r="F30" s="38">
        <v>0</v>
      </c>
      <c r="G30" s="108">
        <v>0</v>
      </c>
    </row>
    <row r="31" spans="2:7">
      <c r="B31" s="4" t="s">
        <v>30</v>
      </c>
      <c r="C31" s="7">
        <f>+C32</f>
        <v>133245509</v>
      </c>
      <c r="D31" s="7">
        <f>+D32</f>
        <v>28511646</v>
      </c>
      <c r="E31" s="36" t="s">
        <v>32</v>
      </c>
      <c r="F31" s="7">
        <f>+SUM(F32:F34)</f>
        <v>0</v>
      </c>
      <c r="G31" s="106">
        <f>+SUM(G32:G34)</f>
        <v>0</v>
      </c>
    </row>
    <row r="32" spans="2:7">
      <c r="B32" s="5" t="s">
        <v>31</v>
      </c>
      <c r="C32" s="17">
        <f>+'Notas a los EEFF'!C210</f>
        <v>133245509</v>
      </c>
      <c r="D32" s="17">
        <f>+'Notas a los EEFF'!D210</f>
        <v>28511646</v>
      </c>
      <c r="E32" s="37" t="s">
        <v>33</v>
      </c>
      <c r="F32" s="17">
        <v>0</v>
      </c>
      <c r="G32" s="107">
        <v>0</v>
      </c>
    </row>
    <row r="33" spans="2:7">
      <c r="B33" s="5"/>
      <c r="C33" s="38"/>
      <c r="D33" s="38"/>
      <c r="E33" s="37" t="s">
        <v>34</v>
      </c>
      <c r="F33" s="17">
        <f>+'Notas a los EEFF'!C273</f>
        <v>0</v>
      </c>
      <c r="G33" s="107">
        <f>+'Notas a los EEFF'!D273</f>
        <v>0</v>
      </c>
    </row>
    <row r="34" spans="2:7">
      <c r="B34" s="4"/>
      <c r="C34" s="41"/>
      <c r="D34" s="41"/>
      <c r="E34" s="37"/>
      <c r="F34" s="17"/>
      <c r="G34" s="108"/>
    </row>
    <row r="35" spans="2:7">
      <c r="B35" s="4" t="s">
        <v>35</v>
      </c>
      <c r="C35" s="7">
        <f>+C9+C13+C18+C22+C31</f>
        <v>3577629072</v>
      </c>
      <c r="D35" s="7">
        <f>+D9+D13+D18+D22+D31</f>
        <v>2061553007</v>
      </c>
      <c r="E35" s="36" t="s">
        <v>36</v>
      </c>
      <c r="F35" s="7">
        <f>+F9+F16+F22+F31</f>
        <v>155783492</v>
      </c>
      <c r="G35" s="106">
        <f>+G9+G16+G22+G31</f>
        <v>36135486</v>
      </c>
    </row>
    <row r="36" spans="2:7" ht="15.75" thickBot="1">
      <c r="B36" s="5"/>
      <c r="C36" s="116"/>
      <c r="D36" s="39"/>
      <c r="E36" s="37"/>
      <c r="F36" s="38"/>
      <c r="G36" s="108"/>
    </row>
    <row r="37" spans="2:7">
      <c r="B37" s="4" t="s">
        <v>37</v>
      </c>
      <c r="C37" s="17"/>
      <c r="D37" s="38"/>
      <c r="E37" s="35" t="s">
        <v>355</v>
      </c>
      <c r="F37" s="38"/>
      <c r="G37" s="108"/>
    </row>
    <row r="38" spans="2:7">
      <c r="B38" s="4" t="s">
        <v>38</v>
      </c>
      <c r="C38" s="7">
        <f>+SUM(C39:C42)</f>
        <v>1053123968</v>
      </c>
      <c r="D38" s="7">
        <f>+SUM(D39:D42)</f>
        <v>1164439975</v>
      </c>
      <c r="E38" s="36" t="s">
        <v>14</v>
      </c>
      <c r="F38" s="7">
        <v>0</v>
      </c>
      <c r="G38" s="107"/>
    </row>
    <row r="39" spans="2:7">
      <c r="B39" s="101" t="s">
        <v>457</v>
      </c>
      <c r="C39" s="17">
        <v>50123968</v>
      </c>
      <c r="D39" s="17">
        <v>161439975</v>
      </c>
      <c r="E39" s="37" t="s">
        <v>15</v>
      </c>
      <c r="F39" s="17">
        <v>0</v>
      </c>
      <c r="G39" s="108"/>
    </row>
    <row r="40" spans="2:7">
      <c r="B40" s="101"/>
      <c r="C40" s="17">
        <v>0</v>
      </c>
      <c r="D40" s="17">
        <v>0</v>
      </c>
      <c r="E40" s="37"/>
      <c r="F40" s="17"/>
      <c r="G40" s="107"/>
    </row>
    <row r="41" spans="2:7">
      <c r="B41" s="5" t="s">
        <v>39</v>
      </c>
      <c r="C41" s="17">
        <v>1003000000</v>
      </c>
      <c r="D41" s="17">
        <v>1003000000</v>
      </c>
      <c r="E41" s="37"/>
      <c r="F41" s="17"/>
      <c r="G41" s="107"/>
    </row>
    <row r="42" spans="2:7" ht="18.75" hidden="1" customHeight="1">
      <c r="B42" s="5" t="s">
        <v>40</v>
      </c>
      <c r="C42" s="17">
        <v>0</v>
      </c>
      <c r="D42" s="17">
        <v>0</v>
      </c>
      <c r="E42" s="37"/>
      <c r="F42" s="41"/>
      <c r="G42" s="110"/>
    </row>
    <row r="43" spans="2:7" hidden="1">
      <c r="B43" s="4"/>
      <c r="C43" s="117"/>
      <c r="D43" s="41"/>
      <c r="E43" s="37" t="s">
        <v>12</v>
      </c>
      <c r="F43" s="41"/>
      <c r="G43" s="110"/>
    </row>
    <row r="44" spans="2:7" hidden="1">
      <c r="B44" s="4" t="s">
        <v>41</v>
      </c>
      <c r="C44" s="117">
        <f>+SUM(C45:C51)</f>
        <v>0</v>
      </c>
      <c r="D44" s="41"/>
      <c r="E44" s="37" t="s">
        <v>44</v>
      </c>
      <c r="F44" s="41"/>
      <c r="G44" s="110"/>
    </row>
    <row r="45" spans="2:7" hidden="1">
      <c r="B45" s="5" t="s">
        <v>18</v>
      </c>
      <c r="C45" s="117"/>
      <c r="D45" s="41"/>
      <c r="E45" s="37"/>
      <c r="F45" s="41"/>
      <c r="G45" s="110"/>
    </row>
    <row r="46" spans="2:7" hidden="1">
      <c r="B46" s="5" t="s">
        <v>20</v>
      </c>
      <c r="C46" s="117"/>
      <c r="D46" s="41"/>
      <c r="E46" s="36" t="s">
        <v>45</v>
      </c>
      <c r="F46" s="41">
        <f>+SUM(F47:F48)</f>
        <v>0</v>
      </c>
      <c r="G46" s="110">
        <f>+SUM(G47:G48)</f>
        <v>0</v>
      </c>
    </row>
    <row r="47" spans="2:7" hidden="1">
      <c r="B47" s="5" t="s">
        <v>42</v>
      </c>
      <c r="C47" s="117"/>
      <c r="D47" s="41"/>
      <c r="E47" s="37" t="s">
        <v>46</v>
      </c>
      <c r="F47" s="41"/>
      <c r="G47" s="110"/>
    </row>
    <row r="48" spans="2:7" hidden="1">
      <c r="B48" s="5" t="s">
        <v>65</v>
      </c>
      <c r="C48" s="117"/>
      <c r="D48" s="41"/>
      <c r="E48" s="37" t="s">
        <v>330</v>
      </c>
      <c r="F48" s="41"/>
      <c r="G48" s="110"/>
    </row>
    <row r="49" spans="2:8" ht="24" hidden="1">
      <c r="B49" s="5" t="s">
        <v>21</v>
      </c>
      <c r="C49" s="117"/>
      <c r="D49" s="41"/>
      <c r="E49" s="37"/>
      <c r="F49" s="41"/>
      <c r="G49" s="110"/>
    </row>
    <row r="50" spans="2:8" ht="24" hidden="1">
      <c r="B50" s="5" t="s">
        <v>22</v>
      </c>
      <c r="C50" s="117"/>
      <c r="D50" s="41"/>
      <c r="E50" s="36" t="s">
        <v>47</v>
      </c>
      <c r="F50" s="41">
        <f>+SUM(F51:F53)</f>
        <v>0</v>
      </c>
      <c r="G50" s="110">
        <f>+SUM(G51:G53)</f>
        <v>0</v>
      </c>
    </row>
    <row r="51" spans="2:8" ht="24" hidden="1">
      <c r="B51" s="5" t="s">
        <v>43</v>
      </c>
      <c r="C51" s="117"/>
      <c r="D51" s="41"/>
      <c r="E51" s="37" t="s">
        <v>48</v>
      </c>
      <c r="F51" s="41"/>
      <c r="G51" s="110"/>
    </row>
    <row r="52" spans="2:8" hidden="1">
      <c r="B52" s="6"/>
      <c r="C52" s="117"/>
      <c r="D52" s="41"/>
      <c r="E52" s="37" t="s">
        <v>49</v>
      </c>
      <c r="F52" s="117">
        <v>0</v>
      </c>
      <c r="G52" s="110"/>
    </row>
    <row r="53" spans="2:8" hidden="1">
      <c r="B53" s="6"/>
      <c r="C53" s="117"/>
      <c r="D53" s="41"/>
      <c r="E53" s="37" t="s">
        <v>331</v>
      </c>
      <c r="F53" s="41"/>
      <c r="G53" s="110"/>
    </row>
    <row r="54" spans="2:8" hidden="1">
      <c r="B54" s="6"/>
      <c r="C54" s="117"/>
      <c r="D54" s="41"/>
      <c r="E54" s="36" t="s">
        <v>50</v>
      </c>
      <c r="F54" s="7">
        <f>+F38+F46+F50</f>
        <v>0</v>
      </c>
      <c r="G54" s="106">
        <f>+G38+G46+G50</f>
        <v>0</v>
      </c>
    </row>
    <row r="55" spans="2:8">
      <c r="B55" s="6"/>
      <c r="C55" s="117"/>
      <c r="D55" s="41"/>
      <c r="E55" s="36"/>
      <c r="F55" s="17"/>
      <c r="G55" s="107"/>
    </row>
    <row r="56" spans="2:8">
      <c r="B56" s="4" t="s">
        <v>51</v>
      </c>
      <c r="C56" s="7">
        <f>+'Notas a los EEFF'!M174</f>
        <v>28060865</v>
      </c>
      <c r="D56" s="7">
        <f>+'Notas a los EEFF'!M175</f>
        <v>20975706</v>
      </c>
      <c r="E56" s="36"/>
      <c r="F56" s="38"/>
      <c r="G56" s="108"/>
    </row>
    <row r="57" spans="2:8">
      <c r="B57" s="5"/>
      <c r="C57" s="17"/>
      <c r="D57" s="17"/>
      <c r="E57" s="36" t="s">
        <v>52</v>
      </c>
      <c r="F57" s="7">
        <f>+F35+F54</f>
        <v>155783492</v>
      </c>
      <c r="G57" s="106">
        <f>+G35+G54</f>
        <v>36135486</v>
      </c>
    </row>
    <row r="58" spans="2:8">
      <c r="B58" s="5"/>
      <c r="C58" s="117"/>
      <c r="D58" s="41"/>
      <c r="E58" s="36"/>
      <c r="F58" s="173"/>
      <c r="G58" s="109"/>
    </row>
    <row r="59" spans="2:8">
      <c r="B59" s="5"/>
      <c r="C59" s="117"/>
      <c r="D59" s="41"/>
      <c r="E59" s="36" t="s">
        <v>53</v>
      </c>
      <c r="F59" s="7"/>
      <c r="G59" s="106"/>
    </row>
    <row r="60" spans="2:8">
      <c r="B60" s="5"/>
      <c r="C60" s="117"/>
      <c r="D60" s="41"/>
      <c r="E60" s="36" t="s">
        <v>60</v>
      </c>
      <c r="F60" s="7">
        <v>3000000000</v>
      </c>
      <c r="G60" s="7">
        <v>3000000000</v>
      </c>
      <c r="H60" s="16"/>
    </row>
    <row r="61" spans="2:8">
      <c r="B61" s="4" t="s">
        <v>54</v>
      </c>
      <c r="C61" s="17">
        <f>+SUM(C64:C70)</f>
        <v>309582063</v>
      </c>
      <c r="D61" s="17">
        <f>+SUM(D64:D70)</f>
        <v>322698897</v>
      </c>
      <c r="E61" s="104"/>
      <c r="F61" s="17"/>
      <c r="G61" s="107"/>
    </row>
    <row r="62" spans="2:8">
      <c r="B62" s="4"/>
      <c r="C62" s="17"/>
      <c r="D62" s="38"/>
      <c r="E62" s="257" t="s">
        <v>478</v>
      </c>
      <c r="F62" s="17">
        <v>2000000000</v>
      </c>
      <c r="G62" s="17">
        <v>500000000</v>
      </c>
    </row>
    <row r="63" spans="2:8">
      <c r="B63" s="5"/>
      <c r="C63" s="17"/>
      <c r="D63" s="17"/>
      <c r="E63" s="36" t="s">
        <v>364</v>
      </c>
      <c r="F63" s="17">
        <f>+F64+F66+F67</f>
        <v>0</v>
      </c>
      <c r="G63" s="107">
        <v>0</v>
      </c>
    </row>
    <row r="64" spans="2:8">
      <c r="B64" s="4" t="s">
        <v>375</v>
      </c>
      <c r="C64" s="17"/>
      <c r="D64" s="38"/>
      <c r="E64" s="37" t="s">
        <v>156</v>
      </c>
      <c r="F64" s="17">
        <v>0</v>
      </c>
      <c r="G64" s="107">
        <v>0</v>
      </c>
    </row>
    <row r="65" spans="2:8">
      <c r="B65" s="4"/>
      <c r="C65" s="17"/>
      <c r="D65" s="38"/>
      <c r="E65" s="37" t="s">
        <v>411</v>
      </c>
      <c r="F65" s="17">
        <v>0</v>
      </c>
      <c r="G65" s="107">
        <v>0</v>
      </c>
    </row>
    <row r="66" spans="2:8">
      <c r="B66" s="5" t="s">
        <v>356</v>
      </c>
      <c r="C66" s="17">
        <f>+'Notas a los EEFF'!C182</f>
        <v>157402006</v>
      </c>
      <c r="D66" s="17">
        <f>+'Notas a los EEFF'!D182</f>
        <v>157402006</v>
      </c>
      <c r="E66" s="37" t="s">
        <v>61</v>
      </c>
      <c r="F66" s="17">
        <v>0</v>
      </c>
      <c r="G66" s="107">
        <v>0</v>
      </c>
    </row>
    <row r="67" spans="2:8">
      <c r="B67" s="5" t="s">
        <v>56</v>
      </c>
      <c r="C67" s="17">
        <f>+'Notas a los EEFF'!C183</f>
        <v>-13116834</v>
      </c>
      <c r="D67" s="17">
        <f>+'Notas a los EEFF'!D183</f>
        <v>0</v>
      </c>
      <c r="E67" s="37" t="s">
        <v>347</v>
      </c>
      <c r="F67" s="17">
        <v>0</v>
      </c>
      <c r="G67" s="107">
        <v>0</v>
      </c>
    </row>
    <row r="68" spans="2:8">
      <c r="B68" s="4" t="s">
        <v>418</v>
      </c>
      <c r="C68" s="17">
        <f>+'Notas a los EEFF'!F192</f>
        <v>165296891</v>
      </c>
      <c r="D68" s="17">
        <f>+'Notas a los EEFF'!C192</f>
        <v>165296891</v>
      </c>
      <c r="E68" s="37" t="s">
        <v>268</v>
      </c>
      <c r="F68" s="17">
        <v>33532099</v>
      </c>
      <c r="G68" s="107">
        <v>0</v>
      </c>
      <c r="H68" s="16"/>
    </row>
    <row r="69" spans="2:8">
      <c r="B69" s="5"/>
      <c r="C69" s="17"/>
      <c r="D69" s="17"/>
      <c r="E69" s="37" t="s">
        <v>348</v>
      </c>
      <c r="F69" s="17">
        <v>-220919623</v>
      </c>
      <c r="G69" s="17">
        <v>33532099</v>
      </c>
      <c r="H69" s="16"/>
    </row>
    <row r="70" spans="2:8">
      <c r="B70" s="5"/>
      <c r="C70" s="17"/>
      <c r="D70" s="17"/>
      <c r="E70" s="37"/>
      <c r="F70" s="41"/>
      <c r="G70" s="110"/>
    </row>
    <row r="71" spans="2:8">
      <c r="B71" s="4"/>
      <c r="C71" s="17"/>
      <c r="D71" s="38"/>
      <c r="E71" s="37"/>
      <c r="F71" s="17"/>
      <c r="G71" s="107"/>
      <c r="H71" s="16"/>
    </row>
    <row r="72" spans="2:8">
      <c r="B72" s="4" t="s">
        <v>57</v>
      </c>
      <c r="C72" s="17">
        <f>+C73</f>
        <v>0</v>
      </c>
      <c r="D72" s="169">
        <f>+D73</f>
        <v>0</v>
      </c>
      <c r="E72" s="37"/>
      <c r="F72" s="17"/>
      <c r="G72" s="107"/>
      <c r="H72" s="26"/>
    </row>
    <row r="73" spans="2:8">
      <c r="B73" s="5" t="s">
        <v>58</v>
      </c>
      <c r="C73" s="17">
        <v>0</v>
      </c>
      <c r="D73" s="17">
        <v>0</v>
      </c>
      <c r="E73" s="37"/>
      <c r="F73" s="41"/>
      <c r="G73" s="110"/>
      <c r="H73" s="27"/>
    </row>
    <row r="74" spans="2:8">
      <c r="B74" s="5"/>
      <c r="C74" s="17"/>
      <c r="D74" s="38"/>
      <c r="E74" s="40"/>
      <c r="F74" s="41"/>
      <c r="G74" s="110"/>
      <c r="H74" s="27"/>
    </row>
    <row r="75" spans="2:8" ht="15.75" thickBot="1">
      <c r="B75" s="4" t="s">
        <v>59</v>
      </c>
      <c r="C75" s="7">
        <f>+C38+C44+C56+C57+C61+C72</f>
        <v>1390766896</v>
      </c>
      <c r="D75" s="7">
        <f>+D38+D44+D56+D57+D61+D72</f>
        <v>1508114578</v>
      </c>
      <c r="E75" s="42" t="s">
        <v>321</v>
      </c>
      <c r="F75" s="7">
        <f>SUM(F60:F69)</f>
        <v>4812612476</v>
      </c>
      <c r="G75" s="111">
        <f>SUM(G60:G69)</f>
        <v>3533532099</v>
      </c>
      <c r="H75" s="27"/>
    </row>
    <row r="76" spans="2:8">
      <c r="B76" s="270" t="s">
        <v>66</v>
      </c>
      <c r="C76" s="272">
        <f>+C35+C75</f>
        <v>4968395968</v>
      </c>
      <c r="D76" s="272">
        <f>+D35+D75</f>
        <v>3569667585</v>
      </c>
      <c r="E76" s="274" t="s">
        <v>62</v>
      </c>
      <c r="F76" s="276">
        <f>+F57+F75</f>
        <v>4968395968</v>
      </c>
      <c r="G76" s="278">
        <f>+G57+G75</f>
        <v>3569667585</v>
      </c>
      <c r="H76" s="16"/>
    </row>
    <row r="77" spans="2:8" ht="15.75" thickBot="1">
      <c r="B77" s="271"/>
      <c r="C77" s="273"/>
      <c r="D77" s="273"/>
      <c r="E77" s="275"/>
      <c r="F77" s="277"/>
      <c r="G77" s="279"/>
      <c r="H77" s="16"/>
    </row>
    <row r="78" spans="2:8">
      <c r="F78" s="43"/>
    </row>
    <row r="79" spans="2:8" ht="15.75" thickBot="1">
      <c r="H79" s="16"/>
    </row>
    <row r="80" spans="2:8" ht="15" customHeight="1">
      <c r="B80" s="280"/>
      <c r="C80" s="266" t="s">
        <v>2</v>
      </c>
      <c r="D80" s="266" t="s">
        <v>67</v>
      </c>
      <c r="E80" s="264"/>
      <c r="F80" s="266" t="s">
        <v>2</v>
      </c>
      <c r="G80" s="268" t="s">
        <v>67</v>
      </c>
    </row>
    <row r="81" spans="2:8">
      <c r="B81" s="281"/>
      <c r="C81" s="267"/>
      <c r="D81" s="267"/>
      <c r="E81" s="265"/>
      <c r="F81" s="267"/>
      <c r="G81" s="269"/>
    </row>
    <row r="82" spans="2:8">
      <c r="B82" s="44" t="s">
        <v>332</v>
      </c>
      <c r="C82" s="118">
        <f>SUM(C83:C86)</f>
        <v>0</v>
      </c>
      <c r="D82" s="118">
        <f>SUM(D83:D86)</f>
        <v>0</v>
      </c>
      <c r="E82" s="45" t="s">
        <v>333</v>
      </c>
      <c r="F82" s="118">
        <f>SUM(F83:F86)</f>
        <v>0</v>
      </c>
      <c r="G82" s="118">
        <f>SUM(G83:G86)</f>
        <v>0</v>
      </c>
    </row>
    <row r="83" spans="2:8">
      <c r="B83" s="167"/>
      <c r="C83" s="118">
        <v>0</v>
      </c>
      <c r="D83" s="118">
        <v>0</v>
      </c>
      <c r="E83" s="47"/>
      <c r="F83" s="46">
        <f>+C83+C84</f>
        <v>0</v>
      </c>
      <c r="G83" s="46">
        <f>+D83+D84</f>
        <v>0</v>
      </c>
    </row>
    <row r="84" spans="2:8">
      <c r="B84" s="167"/>
      <c r="C84" s="118">
        <f>SUM(C85:C88)</f>
        <v>0</v>
      </c>
      <c r="D84" s="118">
        <v>0</v>
      </c>
      <c r="E84" s="168"/>
      <c r="F84" s="46">
        <f>+C85</f>
        <v>0</v>
      </c>
      <c r="G84" s="46">
        <f>+D85</f>
        <v>0</v>
      </c>
    </row>
    <row r="85" spans="2:8">
      <c r="B85" s="167"/>
      <c r="C85" s="166">
        <v>0</v>
      </c>
      <c r="D85" s="46">
        <v>0</v>
      </c>
      <c r="E85" s="47"/>
      <c r="F85" s="46"/>
      <c r="G85" s="46"/>
    </row>
    <row r="86" spans="2:8" ht="15.75" thickBot="1">
      <c r="B86" s="48"/>
      <c r="C86" s="119"/>
      <c r="D86" s="156"/>
      <c r="E86" s="50"/>
      <c r="F86" s="49"/>
      <c r="G86" s="51"/>
    </row>
    <row r="89" spans="2:8">
      <c r="B89" s="282" t="s">
        <v>371</v>
      </c>
      <c r="C89" s="282"/>
      <c r="D89" s="282"/>
      <c r="E89" s="282"/>
      <c r="F89" s="282"/>
      <c r="G89" s="282"/>
      <c r="H89" s="139"/>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G54"/>
  <sheetViews>
    <sheetView showGridLines="0" zoomScale="102" zoomScaleNormal="102" workbookViewId="0">
      <selection activeCell="D23" sqref="D23"/>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8" max="8" width="17.28515625" customWidth="1"/>
  </cols>
  <sheetData>
    <row r="4" spans="2:4" ht="15" customHeight="1">
      <c r="B4" s="289" t="s">
        <v>501</v>
      </c>
      <c r="C4" s="289"/>
      <c r="D4" s="289"/>
    </row>
    <row r="5" spans="2:4">
      <c r="B5" s="289"/>
      <c r="C5" s="289"/>
      <c r="D5" s="289"/>
    </row>
    <row r="7" spans="2:4" ht="22.5">
      <c r="B7" s="231"/>
      <c r="C7" s="232" t="s">
        <v>68</v>
      </c>
      <c r="D7" s="233" t="s">
        <v>69</v>
      </c>
    </row>
    <row r="8" spans="2:4">
      <c r="B8" s="89" t="s">
        <v>70</v>
      </c>
      <c r="C8" s="90">
        <f>+SUM(C9:C16)</f>
        <v>15302915239</v>
      </c>
      <c r="D8" s="90">
        <f>+SUM(D9:D16)</f>
        <v>0</v>
      </c>
    </row>
    <row r="9" spans="2:4">
      <c r="B9" s="91" t="s">
        <v>71</v>
      </c>
      <c r="C9" s="92"/>
      <c r="D9" s="92"/>
    </row>
    <row r="10" spans="2:4">
      <c r="B10" s="93" t="s">
        <v>72</v>
      </c>
      <c r="C10" s="94">
        <v>0</v>
      </c>
      <c r="D10" s="94">
        <v>0</v>
      </c>
    </row>
    <row r="11" spans="2:4">
      <c r="B11" s="93" t="s">
        <v>73</v>
      </c>
      <c r="C11" s="94">
        <v>0</v>
      </c>
      <c r="D11" s="94">
        <v>0</v>
      </c>
    </row>
    <row r="12" spans="2:4">
      <c r="B12" s="91" t="s">
        <v>74</v>
      </c>
      <c r="C12" s="92"/>
      <c r="D12" s="92"/>
    </row>
    <row r="13" spans="2:4">
      <c r="B13" s="93" t="s">
        <v>75</v>
      </c>
      <c r="C13" s="94">
        <v>0</v>
      </c>
      <c r="D13" s="94">
        <v>0</v>
      </c>
    </row>
    <row r="14" spans="2:4">
      <c r="B14" s="93" t="s">
        <v>76</v>
      </c>
      <c r="C14" s="94">
        <v>616722</v>
      </c>
      <c r="D14" s="94">
        <v>0</v>
      </c>
    </row>
    <row r="15" spans="2:4">
      <c r="B15" s="95" t="s">
        <v>77</v>
      </c>
      <c r="C15" s="94">
        <v>0</v>
      </c>
      <c r="D15" s="94">
        <v>0</v>
      </c>
    </row>
    <row r="16" spans="2:4">
      <c r="B16" s="95" t="s">
        <v>78</v>
      </c>
      <c r="C16" s="94">
        <f>+'Notas a los EEFF'!C320</f>
        <v>15302298517</v>
      </c>
      <c r="D16" s="94">
        <f>+'Notas a los EEFF'!D320</f>
        <v>0</v>
      </c>
    </row>
    <row r="17" spans="2:6">
      <c r="B17" s="89" t="s">
        <v>79</v>
      </c>
      <c r="C17" s="90">
        <f>SUM(C18:C20)</f>
        <v>-15247941602</v>
      </c>
      <c r="D17" s="90">
        <f>SUM(D18:D20)</f>
        <v>0</v>
      </c>
    </row>
    <row r="18" spans="2:6">
      <c r="B18" s="95" t="s">
        <v>80</v>
      </c>
      <c r="C18" s="94">
        <v>0</v>
      </c>
      <c r="D18" s="94">
        <v>0</v>
      </c>
    </row>
    <row r="19" spans="2:6">
      <c r="B19" s="95" t="s">
        <v>81</v>
      </c>
      <c r="C19" s="96">
        <f>-'Notas a los EEFF'!C333</f>
        <v>-3453331</v>
      </c>
      <c r="D19" s="96">
        <v>0</v>
      </c>
    </row>
    <row r="20" spans="2:6">
      <c r="B20" s="95" t="s">
        <v>82</v>
      </c>
      <c r="C20" s="96">
        <f>-'Notas a los EEFF'!C345</f>
        <v>-15244488271</v>
      </c>
      <c r="D20" s="96">
        <f>-'Notas a los EEFF'!D345</f>
        <v>0</v>
      </c>
      <c r="F20" s="16"/>
    </row>
    <row r="21" spans="2:6">
      <c r="B21" s="89" t="s">
        <v>83</v>
      </c>
      <c r="C21" s="90">
        <f>+C8+C17</f>
        <v>54973637</v>
      </c>
      <c r="D21" s="90">
        <f>+D8+D17</f>
        <v>0</v>
      </c>
    </row>
    <row r="22" spans="2:6">
      <c r="B22" s="155"/>
      <c r="C22" s="97">
        <f>SUM(C23:C25)</f>
        <v>0</v>
      </c>
      <c r="D22" s="97">
        <f>SUM(D23:D25)</f>
        <v>0</v>
      </c>
    </row>
    <row r="23" spans="2:6">
      <c r="B23" s="95" t="s">
        <v>84</v>
      </c>
      <c r="C23" s="94">
        <v>0</v>
      </c>
      <c r="D23" s="94">
        <v>0</v>
      </c>
    </row>
    <row r="24" spans="2:6">
      <c r="B24" s="95" t="s">
        <v>85</v>
      </c>
      <c r="C24" s="96">
        <v>0</v>
      </c>
      <c r="D24" s="96">
        <v>0</v>
      </c>
    </row>
    <row r="25" spans="2:6">
      <c r="B25" s="95" t="s">
        <v>86</v>
      </c>
      <c r="C25" s="96">
        <v>0</v>
      </c>
      <c r="D25" s="96">
        <v>0</v>
      </c>
    </row>
    <row r="26" spans="2:6">
      <c r="B26" s="91" t="s">
        <v>87</v>
      </c>
      <c r="C26" s="97">
        <f>SUM(C27:C32)</f>
        <v>-281189233</v>
      </c>
      <c r="D26" s="97">
        <f>SUM(D27:D32)</f>
        <v>0</v>
      </c>
    </row>
    <row r="27" spans="2:6">
      <c r="B27" s="95" t="s">
        <v>88</v>
      </c>
      <c r="C27" s="96">
        <v>0</v>
      </c>
      <c r="D27" s="94">
        <v>0</v>
      </c>
    </row>
    <row r="28" spans="2:6">
      <c r="B28" s="95" t="s">
        <v>89</v>
      </c>
      <c r="C28" s="96">
        <v>-13116834</v>
      </c>
      <c r="D28" s="92">
        <v>0</v>
      </c>
    </row>
    <row r="29" spans="2:6">
      <c r="B29" s="95" t="s">
        <v>90</v>
      </c>
      <c r="C29" s="96">
        <v>0</v>
      </c>
      <c r="D29" s="92">
        <v>0</v>
      </c>
    </row>
    <row r="30" spans="2:6">
      <c r="B30" s="95" t="s">
        <v>91</v>
      </c>
      <c r="C30" s="94">
        <v>-6041537</v>
      </c>
      <c r="D30" s="94">
        <v>0</v>
      </c>
    </row>
    <row r="31" spans="2:6">
      <c r="B31" s="95" t="s">
        <v>92</v>
      </c>
      <c r="C31" s="94">
        <v>0</v>
      </c>
      <c r="D31" s="94">
        <v>0</v>
      </c>
    </row>
    <row r="32" spans="2:6">
      <c r="B32" s="95" t="s">
        <v>93</v>
      </c>
      <c r="C32" s="96">
        <f>-'Notas a los EEFF'!C366</f>
        <v>-262030862</v>
      </c>
      <c r="D32" s="96">
        <f>-'Notas a los EEFF'!D366</f>
        <v>0</v>
      </c>
    </row>
    <row r="33" spans="2:5">
      <c r="B33" s="89" t="s">
        <v>94</v>
      </c>
      <c r="C33" s="90">
        <f>+C21+C22+C26</f>
        <v>-226215596</v>
      </c>
      <c r="D33" s="90">
        <f>+D21+D22+D26</f>
        <v>0</v>
      </c>
    </row>
    <row r="34" spans="2:5">
      <c r="B34" s="91" t="s">
        <v>95</v>
      </c>
      <c r="C34" s="98"/>
      <c r="D34" s="98"/>
    </row>
    <row r="35" spans="2:5">
      <c r="B35" s="95" t="s">
        <v>96</v>
      </c>
      <c r="C35" s="96">
        <f>+'Notas a los EEFF'!C380</f>
        <v>2234595</v>
      </c>
      <c r="D35" s="96">
        <f>+'Notas a los EEFF'!D380</f>
        <v>0</v>
      </c>
    </row>
    <row r="36" spans="2:5">
      <c r="B36" s="95" t="s">
        <v>97</v>
      </c>
      <c r="C36" s="96">
        <f>-'Notas a los EEFF'!C385</f>
        <v>0</v>
      </c>
      <c r="D36" s="96">
        <v>0</v>
      </c>
    </row>
    <row r="37" spans="2:5">
      <c r="B37" s="91" t="s">
        <v>98</v>
      </c>
      <c r="C37" s="98"/>
      <c r="D37" s="98"/>
    </row>
    <row r="38" spans="2:5">
      <c r="B38" s="91" t="s">
        <v>99</v>
      </c>
      <c r="C38" s="98"/>
      <c r="D38" s="98"/>
    </row>
    <row r="39" spans="2:5">
      <c r="B39" s="95" t="s">
        <v>100</v>
      </c>
      <c r="C39" s="96">
        <f>+'Notas a los EEFF'!C396</f>
        <v>25636389</v>
      </c>
      <c r="D39" s="96">
        <f>+'Notas a los EEFF'!D396</f>
        <v>0</v>
      </c>
    </row>
    <row r="40" spans="2:5">
      <c r="B40" s="95" t="s">
        <v>101</v>
      </c>
      <c r="C40" s="96">
        <f>+'Notas a los EEFF'!D77</f>
        <v>0</v>
      </c>
      <c r="D40" s="94">
        <v>0</v>
      </c>
    </row>
    <row r="41" spans="2:5">
      <c r="B41" s="95" t="s">
        <v>101</v>
      </c>
      <c r="C41" s="96">
        <f>+'Notas a los EEFF'!D78</f>
        <v>-22575043</v>
      </c>
      <c r="D41" s="94">
        <v>0</v>
      </c>
    </row>
    <row r="42" spans="2:5">
      <c r="B42" s="91" t="s">
        <v>102</v>
      </c>
      <c r="C42" s="98"/>
      <c r="D42" s="98"/>
    </row>
    <row r="43" spans="2:5">
      <c r="B43" s="95" t="s">
        <v>103</v>
      </c>
      <c r="C43" s="96">
        <f>-'Notas a los EEFF'!C402</f>
        <v>0</v>
      </c>
      <c r="D43" s="96">
        <f>-'Notas a los EEFF'!D402</f>
        <v>0</v>
      </c>
    </row>
    <row r="44" spans="2:5">
      <c r="B44" s="95" t="s">
        <v>101</v>
      </c>
      <c r="C44" s="96">
        <f>+'Notas a los EEFF'!D79</f>
        <v>32</v>
      </c>
      <c r="D44" s="94">
        <v>0</v>
      </c>
    </row>
    <row r="45" spans="2:5">
      <c r="B45" s="89" t="s">
        <v>104</v>
      </c>
      <c r="C45" s="90">
        <f>SUM(C33:C44)</f>
        <v>-220919623</v>
      </c>
      <c r="D45" s="90">
        <f>SUM(D33:D44)</f>
        <v>0</v>
      </c>
    </row>
    <row r="46" spans="2:5">
      <c r="B46" s="99" t="s">
        <v>105</v>
      </c>
      <c r="C46" s="90">
        <v>0</v>
      </c>
      <c r="D46" s="98">
        <v>0</v>
      </c>
    </row>
    <row r="47" spans="2:5">
      <c r="B47" s="99" t="s">
        <v>106</v>
      </c>
      <c r="C47" s="90">
        <v>0</v>
      </c>
      <c r="D47" s="98">
        <v>0</v>
      </c>
    </row>
    <row r="48" spans="2:5">
      <c r="B48" s="89" t="s">
        <v>107</v>
      </c>
      <c r="C48" s="90">
        <f>+C45-C46-C47</f>
        <v>-220919623</v>
      </c>
      <c r="D48" s="90">
        <f>SUM(D45:D47)</f>
        <v>0</v>
      </c>
      <c r="E48" s="16"/>
    </row>
    <row r="49" spans="2:7">
      <c r="C49" s="16"/>
      <c r="D49" s="16"/>
    </row>
    <row r="50" spans="2:7">
      <c r="B50" s="3"/>
      <c r="C50" s="16"/>
      <c r="D50" s="3"/>
      <c r="F50" s="157"/>
      <c r="G50" s="157"/>
    </row>
    <row r="51" spans="2:7">
      <c r="B51" s="282" t="s">
        <v>371</v>
      </c>
      <c r="C51" s="282"/>
      <c r="D51" s="282"/>
      <c r="E51" s="282"/>
      <c r="F51" s="282"/>
    </row>
    <row r="53" spans="2:7">
      <c r="C53" s="16"/>
    </row>
    <row r="54" spans="2:7">
      <c r="C54" s="16"/>
    </row>
  </sheetData>
  <mergeCells count="2">
    <mergeCell ref="B4:D5"/>
    <mergeCell ref="B51:F51"/>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4:P26"/>
  <sheetViews>
    <sheetView showGridLines="0" topLeftCell="A4" zoomScale="102" zoomScaleNormal="102" workbookViewId="0">
      <selection activeCell="B7" sqref="B7"/>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291" t="s">
        <v>403</v>
      </c>
      <c r="C4" s="291"/>
      <c r="D4" s="291"/>
      <c r="E4" s="291"/>
      <c r="F4" s="291"/>
      <c r="G4" s="291"/>
      <c r="H4" s="291"/>
      <c r="I4" s="291"/>
      <c r="J4" s="291"/>
      <c r="K4" s="291"/>
      <c r="L4" s="291"/>
      <c r="M4" s="291"/>
      <c r="N4" s="291"/>
    </row>
    <row r="5" spans="1:15" ht="15.75">
      <c r="A5" s="9"/>
      <c r="B5" s="292" t="s">
        <v>502</v>
      </c>
      <c r="C5" s="292"/>
      <c r="D5" s="292"/>
      <c r="E5" s="292"/>
      <c r="F5" s="292"/>
      <c r="G5" s="292"/>
      <c r="H5" s="292"/>
      <c r="I5" s="292"/>
      <c r="J5" s="292"/>
      <c r="K5" s="292"/>
      <c r="L5" s="292"/>
      <c r="M5" s="292"/>
      <c r="N5" s="292"/>
    </row>
    <row r="6" spans="1:15" ht="15.75">
      <c r="A6" s="9"/>
      <c r="B6" s="291" t="s">
        <v>136</v>
      </c>
      <c r="C6" s="291"/>
      <c r="D6" s="291"/>
      <c r="E6" s="291"/>
      <c r="F6" s="291"/>
      <c r="G6" s="291"/>
      <c r="H6" s="291"/>
      <c r="I6" s="291"/>
      <c r="J6" s="291"/>
      <c r="K6" s="291"/>
      <c r="L6" s="291"/>
      <c r="M6" s="291"/>
      <c r="N6" s="291"/>
    </row>
    <row r="7" spans="1:15" ht="15.75">
      <c r="A7" s="9"/>
      <c r="B7" s="52"/>
      <c r="C7" s="52"/>
      <c r="D7" s="52"/>
      <c r="E7" s="52"/>
      <c r="F7" s="52"/>
      <c r="G7" s="52"/>
      <c r="H7" s="52"/>
      <c r="I7" s="52"/>
      <c r="J7" s="52"/>
      <c r="K7" s="52"/>
      <c r="L7" s="52"/>
      <c r="M7" s="52"/>
      <c r="N7" s="52"/>
    </row>
    <row r="8" spans="1:15">
      <c r="B8" s="290" t="s">
        <v>137</v>
      </c>
      <c r="C8" s="290" t="s">
        <v>138</v>
      </c>
      <c r="D8" s="290"/>
      <c r="E8" s="290"/>
      <c r="F8" s="290"/>
      <c r="G8" s="290" t="s">
        <v>139</v>
      </c>
      <c r="H8" s="290"/>
      <c r="I8" s="290"/>
      <c r="J8" s="290"/>
      <c r="K8" s="290" t="s">
        <v>140</v>
      </c>
      <c r="L8" s="290"/>
      <c r="M8" s="290" t="s">
        <v>141</v>
      </c>
      <c r="N8" s="290"/>
    </row>
    <row r="9" spans="1:15">
      <c r="B9" s="290"/>
      <c r="C9" s="290" t="s">
        <v>142</v>
      </c>
      <c r="D9" s="290" t="s">
        <v>143</v>
      </c>
      <c r="E9" s="290" t="s">
        <v>144</v>
      </c>
      <c r="F9" s="290" t="s">
        <v>145</v>
      </c>
      <c r="G9" s="290" t="s">
        <v>146</v>
      </c>
      <c r="H9" s="290" t="s">
        <v>340</v>
      </c>
      <c r="I9" s="290" t="s">
        <v>425</v>
      </c>
      <c r="J9" s="290" t="s">
        <v>147</v>
      </c>
      <c r="K9" s="290" t="s">
        <v>149</v>
      </c>
      <c r="L9" s="290" t="s">
        <v>150</v>
      </c>
      <c r="M9" s="234" t="s">
        <v>151</v>
      </c>
      <c r="N9" s="290" t="s">
        <v>153</v>
      </c>
    </row>
    <row r="10" spans="1:15">
      <c r="B10" s="290"/>
      <c r="C10" s="290"/>
      <c r="D10" s="290"/>
      <c r="E10" s="290"/>
      <c r="F10" s="290"/>
      <c r="G10" s="290"/>
      <c r="H10" s="290"/>
      <c r="I10" s="290"/>
      <c r="J10" s="290"/>
      <c r="K10" s="290"/>
      <c r="L10" s="290"/>
      <c r="M10" s="234" t="s">
        <v>152</v>
      </c>
      <c r="N10" s="290"/>
      <c r="O10" s="16"/>
    </row>
    <row r="11" spans="1:15" ht="24">
      <c r="B11" s="186" t="s">
        <v>322</v>
      </c>
      <c r="C11" s="204">
        <v>0</v>
      </c>
      <c r="D11" s="204">
        <f>+'Balance General'!G62</f>
        <v>500000000</v>
      </c>
      <c r="E11" s="204">
        <v>0</v>
      </c>
      <c r="F11" s="204">
        <f>+'Balance General'!G60</f>
        <v>3000000000</v>
      </c>
      <c r="G11" s="204">
        <f>+'Balance General'!G64</f>
        <v>0</v>
      </c>
      <c r="H11" s="204">
        <f>+'Balance General'!G65</f>
        <v>0</v>
      </c>
      <c r="I11" s="204"/>
      <c r="J11" s="204">
        <f>+'Balance General'!G67</f>
        <v>0</v>
      </c>
      <c r="K11" s="204">
        <f>+'Balance General'!G68</f>
        <v>0</v>
      </c>
      <c r="L11" s="204">
        <f>+'Balance General'!G69</f>
        <v>33532099</v>
      </c>
      <c r="M11" s="204">
        <v>0</v>
      </c>
      <c r="N11" s="204">
        <f>SUM(C11:L11)</f>
        <v>3533532099</v>
      </c>
      <c r="O11" s="16"/>
    </row>
    <row r="12" spans="1:15" ht="24">
      <c r="B12" s="205" t="s">
        <v>155</v>
      </c>
      <c r="C12" s="206">
        <v>0</v>
      </c>
      <c r="D12" s="206">
        <v>0</v>
      </c>
      <c r="E12" s="207"/>
      <c r="F12" s="188"/>
      <c r="G12" s="188">
        <v>0</v>
      </c>
      <c r="H12" s="195">
        <v>0</v>
      </c>
      <c r="I12" s="195"/>
      <c r="J12" s="206">
        <v>0</v>
      </c>
      <c r="K12" s="195">
        <f>+'Balance General'!F68</f>
        <v>33532099</v>
      </c>
      <c r="L12" s="195">
        <f>-K12</f>
        <v>-33532099</v>
      </c>
      <c r="M12" s="187">
        <v>0</v>
      </c>
      <c r="N12" s="204">
        <f>SUM(C12:L12)</f>
        <v>0</v>
      </c>
    </row>
    <row r="13" spans="1:15" ht="34.5" customHeight="1">
      <c r="B13" s="186" t="s">
        <v>148</v>
      </c>
      <c r="C13" s="206">
        <v>0</v>
      </c>
      <c r="D13" s="206">
        <v>0</v>
      </c>
      <c r="E13" s="206">
        <v>0</v>
      </c>
      <c r="F13" s="206">
        <f>+'Balance General'!F60-'Balance General'!G60</f>
        <v>0</v>
      </c>
      <c r="G13" s="187">
        <v>0</v>
      </c>
      <c r="H13" s="187">
        <v>0</v>
      </c>
      <c r="I13" s="187"/>
      <c r="J13" s="187">
        <v>0</v>
      </c>
      <c r="K13" s="187">
        <v>0</v>
      </c>
      <c r="L13" s="187">
        <v>0</v>
      </c>
      <c r="M13" s="187">
        <f>SUM(C13:L13)</f>
        <v>0</v>
      </c>
      <c r="N13" s="204">
        <v>0</v>
      </c>
    </row>
    <row r="14" spans="1:15" ht="34.5" customHeight="1">
      <c r="B14" s="186" t="s">
        <v>478</v>
      </c>
      <c r="C14" s="206"/>
      <c r="D14" s="206">
        <f>+'Balance General'!F62-'Balance General'!G62</f>
        <v>1500000000</v>
      </c>
      <c r="E14" s="206"/>
      <c r="F14" s="206"/>
      <c r="G14" s="187"/>
      <c r="H14" s="187"/>
      <c r="I14" s="187"/>
      <c r="J14" s="187"/>
      <c r="K14" s="187"/>
      <c r="L14" s="187"/>
      <c r="M14" s="187"/>
      <c r="N14" s="204"/>
    </row>
    <row r="15" spans="1:15" ht="27" customHeight="1">
      <c r="B15" s="186" t="s">
        <v>156</v>
      </c>
      <c r="C15" s="187">
        <v>0</v>
      </c>
      <c r="D15" s="187">
        <v>0</v>
      </c>
      <c r="E15" s="187">
        <v>0</v>
      </c>
      <c r="F15" s="187">
        <v>0</v>
      </c>
      <c r="G15" s="208">
        <f>+'Balance General'!F64-'Balance General'!G64</f>
        <v>0</v>
      </c>
      <c r="H15" s="187">
        <v>0</v>
      </c>
      <c r="I15" s="187">
        <f>+'Balance General'!F66-'Balance General'!G66</f>
        <v>0</v>
      </c>
      <c r="J15" s="187">
        <v>0</v>
      </c>
      <c r="K15" s="187">
        <v>0</v>
      </c>
      <c r="L15" s="187">
        <v>0</v>
      </c>
      <c r="M15" s="187">
        <f>+G15</f>
        <v>0</v>
      </c>
      <c r="N15" s="204">
        <v>0</v>
      </c>
    </row>
    <row r="16" spans="1:15" ht="27" customHeight="1">
      <c r="B16" s="186" t="s">
        <v>339</v>
      </c>
      <c r="C16" s="187">
        <v>0</v>
      </c>
      <c r="D16" s="187">
        <v>0</v>
      </c>
      <c r="E16" s="187">
        <v>0</v>
      </c>
      <c r="F16" s="187">
        <v>0</v>
      </c>
      <c r="G16" s="208">
        <v>0</v>
      </c>
      <c r="H16" s="208">
        <f>+'Balance General'!F65-'Balance General'!G65</f>
        <v>0</v>
      </c>
      <c r="I16" s="208"/>
      <c r="J16" s="187">
        <v>0</v>
      </c>
      <c r="K16" s="206">
        <v>0</v>
      </c>
      <c r="L16" s="187">
        <v>0</v>
      </c>
      <c r="M16" s="187">
        <f>SUM(H16:L16)</f>
        <v>0</v>
      </c>
      <c r="N16" s="204">
        <v>0</v>
      </c>
    </row>
    <row r="17" spans="2:16" ht="24">
      <c r="B17" s="186" t="s">
        <v>323</v>
      </c>
      <c r="C17" s="187">
        <v>0</v>
      </c>
      <c r="D17" s="187">
        <v>0</v>
      </c>
      <c r="E17" s="187">
        <v>0</v>
      </c>
      <c r="F17" s="187">
        <v>0</v>
      </c>
      <c r="G17" s="204">
        <v>0</v>
      </c>
      <c r="H17" s="204">
        <v>0</v>
      </c>
      <c r="I17" s="204"/>
      <c r="J17" s="204">
        <v>0</v>
      </c>
      <c r="K17" s="209">
        <v>0</v>
      </c>
      <c r="L17" s="187">
        <f>+'Balance General'!F69</f>
        <v>-220919623</v>
      </c>
      <c r="M17" s="187">
        <f>+L17</f>
        <v>-220919623</v>
      </c>
      <c r="N17" s="204">
        <v>0</v>
      </c>
    </row>
    <row r="18" spans="2:16" ht="27" customHeight="1">
      <c r="B18" s="194" t="s">
        <v>334</v>
      </c>
      <c r="C18" s="204">
        <f>SUM(C11:C17)</f>
        <v>0</v>
      </c>
      <c r="D18" s="204">
        <f t="shared" ref="D18:J18" si="0">SUM(D11:D17)</f>
        <v>2000000000</v>
      </c>
      <c r="E18" s="204">
        <f t="shared" si="0"/>
        <v>0</v>
      </c>
      <c r="F18" s="204">
        <f t="shared" si="0"/>
        <v>3000000000</v>
      </c>
      <c r="G18" s="204">
        <f t="shared" si="0"/>
        <v>0</v>
      </c>
      <c r="H18" s="204">
        <f t="shared" si="0"/>
        <v>0</v>
      </c>
      <c r="I18" s="204">
        <f t="shared" si="0"/>
        <v>0</v>
      </c>
      <c r="J18" s="204">
        <f t="shared" si="0"/>
        <v>0</v>
      </c>
      <c r="K18" s="204">
        <f>+K12</f>
        <v>33532099</v>
      </c>
      <c r="L18" s="204">
        <f>+L17</f>
        <v>-220919623</v>
      </c>
      <c r="M18" s="204">
        <f>SUM(C18:L18)</f>
        <v>4812612476</v>
      </c>
      <c r="N18" s="204">
        <v>0</v>
      </c>
      <c r="O18" s="16"/>
      <c r="P18" s="16"/>
    </row>
    <row r="19" spans="2:16">
      <c r="B19" s="194" t="s">
        <v>335</v>
      </c>
      <c r="C19" s="204">
        <f>+C11</f>
        <v>0</v>
      </c>
      <c r="D19" s="204">
        <f>+D11</f>
        <v>500000000</v>
      </c>
      <c r="E19" s="195">
        <f>+E11</f>
        <v>0</v>
      </c>
      <c r="F19" s="195">
        <f>+F11</f>
        <v>3000000000</v>
      </c>
      <c r="G19" s="204">
        <f>+G11</f>
        <v>0</v>
      </c>
      <c r="H19" s="204">
        <v>0</v>
      </c>
      <c r="I19" s="204">
        <v>0</v>
      </c>
      <c r="J19" s="204">
        <f>+J11</f>
        <v>0</v>
      </c>
      <c r="K19" s="204">
        <f>+K11</f>
        <v>0</v>
      </c>
      <c r="L19" s="204">
        <f>+L11</f>
        <v>33532099</v>
      </c>
      <c r="M19" s="204">
        <f>+M11</f>
        <v>0</v>
      </c>
      <c r="N19" s="204">
        <f>+N11</f>
        <v>3533532099</v>
      </c>
      <c r="O19" s="16"/>
      <c r="P19" s="16"/>
    </row>
    <row r="20" spans="2:16">
      <c r="F20" s="16"/>
    </row>
    <row r="21" spans="2:16">
      <c r="B21" s="3"/>
    </row>
    <row r="22" spans="2:16" ht="16.5" customHeight="1">
      <c r="B22" s="148" t="s">
        <v>371</v>
      </c>
      <c r="C22" s="149"/>
      <c r="D22" s="150"/>
      <c r="E22" s="149"/>
      <c r="F22" s="149"/>
      <c r="G22" s="149"/>
      <c r="H22" s="149"/>
    </row>
    <row r="23" spans="2:16">
      <c r="B23" s="154"/>
      <c r="C23" s="29"/>
      <c r="D23" s="29"/>
      <c r="E23" s="29"/>
      <c r="F23" s="29"/>
      <c r="G23" s="29"/>
      <c r="H23" s="29"/>
      <c r="I23" s="29"/>
      <c r="J23" s="29"/>
      <c r="K23" s="29"/>
      <c r="L23" s="29"/>
      <c r="M23" s="29"/>
    </row>
    <row r="24" spans="2:16">
      <c r="B24" s="29"/>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4:F44"/>
  <sheetViews>
    <sheetView showGridLines="0" topLeftCell="A16" zoomScale="102" zoomScaleNormal="102" workbookViewId="0">
      <selection activeCell="F24" sqref="F24"/>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294" t="s">
        <v>475</v>
      </c>
      <c r="C4" s="294"/>
      <c r="D4" s="294"/>
    </row>
    <row r="5" spans="2:6">
      <c r="B5" s="293" t="s">
        <v>496</v>
      </c>
      <c r="C5" s="293"/>
      <c r="D5" s="293"/>
    </row>
    <row r="6" spans="2:6">
      <c r="B6" s="294" t="s">
        <v>108</v>
      </c>
      <c r="C6" s="294"/>
      <c r="D6" s="294"/>
    </row>
    <row r="9" spans="2:6" ht="24">
      <c r="B9" s="235"/>
      <c r="C9" s="236" t="s">
        <v>68</v>
      </c>
      <c r="D9" s="237" t="s">
        <v>69</v>
      </c>
      <c r="E9" s="2"/>
    </row>
    <row r="10" spans="2:6">
      <c r="B10" s="89" t="s">
        <v>109</v>
      </c>
      <c r="C10" s="89"/>
      <c r="D10" s="197"/>
      <c r="E10" s="2"/>
    </row>
    <row r="11" spans="2:6">
      <c r="B11" s="95" t="s">
        <v>110</v>
      </c>
      <c r="C11" s="96">
        <f>+'Estado de Resultados'!C8+'Estado de Resultados'!C20</f>
        <v>58426968</v>
      </c>
      <c r="D11" s="229">
        <v>0</v>
      </c>
      <c r="E11" s="2"/>
    </row>
    <row r="12" spans="2:6">
      <c r="B12" s="95" t="s">
        <v>111</v>
      </c>
      <c r="C12" s="96">
        <f>+'Estado de Resultados'!C27-'Notas a los EEFF'!C352-'Notas a los EEFF'!C353-'Notas a los EEFF'!C354</f>
        <v>-235805241</v>
      </c>
      <c r="D12" s="229">
        <v>-142697427</v>
      </c>
      <c r="E12" s="2"/>
    </row>
    <row r="13" spans="2:6">
      <c r="B13" s="95" t="s">
        <v>112</v>
      </c>
      <c r="C13" s="96">
        <f>+'Estado de Resultados'!C35+'Estado de Resultados'!C39+'Estado de Resultados'!C40+'Estado de Resultados'!C44</f>
        <v>27871016</v>
      </c>
      <c r="D13" s="229">
        <v>59317516</v>
      </c>
      <c r="E13" s="2"/>
    </row>
    <row r="14" spans="2:6">
      <c r="B14" s="295" t="s">
        <v>113</v>
      </c>
      <c r="C14" s="296">
        <f>SUM(C11:C13)</f>
        <v>-149507257</v>
      </c>
      <c r="D14" s="296">
        <f>SUM(D11:D13)</f>
        <v>-83379911</v>
      </c>
      <c r="E14" s="2"/>
    </row>
    <row r="15" spans="2:6">
      <c r="B15" s="295"/>
      <c r="C15" s="296"/>
      <c r="D15" s="296"/>
      <c r="E15" s="2"/>
      <c r="F15" s="2"/>
    </row>
    <row r="16" spans="2:6">
      <c r="B16" s="99" t="s">
        <v>114</v>
      </c>
      <c r="C16" s="198"/>
      <c r="D16" s="97"/>
      <c r="E16" s="2"/>
    </row>
    <row r="17" spans="2:5">
      <c r="B17" s="95" t="s">
        <v>115</v>
      </c>
      <c r="C17" s="96">
        <v>0</v>
      </c>
      <c r="D17" s="229">
        <v>0</v>
      </c>
      <c r="E17" s="2"/>
    </row>
    <row r="18" spans="2:5">
      <c r="B18" s="99" t="s">
        <v>116</v>
      </c>
      <c r="C18" s="98"/>
      <c r="D18" s="97"/>
      <c r="E18" s="2"/>
    </row>
    <row r="19" spans="2:5">
      <c r="B19" s="95" t="s">
        <v>117</v>
      </c>
      <c r="C19" s="96">
        <v>-20806378</v>
      </c>
      <c r="D19" s="229">
        <v>-197335926</v>
      </c>
      <c r="E19" s="2"/>
    </row>
    <row r="20" spans="2:5">
      <c r="B20" s="99" t="s">
        <v>118</v>
      </c>
      <c r="C20" s="92"/>
      <c r="D20" s="96"/>
      <c r="E20" s="2"/>
    </row>
    <row r="21" spans="2:5">
      <c r="B21" s="95" t="s">
        <v>424</v>
      </c>
      <c r="C21" s="96">
        <v>0</v>
      </c>
      <c r="D21" s="229">
        <v>0</v>
      </c>
      <c r="E21" s="2"/>
    </row>
    <row r="22" spans="2:5">
      <c r="B22" s="99" t="s">
        <v>402</v>
      </c>
      <c r="C22" s="97">
        <f>SUM(C16:C21)</f>
        <v>-20806378</v>
      </c>
      <c r="D22" s="97">
        <f>SUM(D16:D21)</f>
        <v>-197335926</v>
      </c>
      <c r="E22" s="2"/>
    </row>
    <row r="23" spans="2:5">
      <c r="B23" s="89" t="s">
        <v>119</v>
      </c>
      <c r="C23" s="89"/>
      <c r="D23" s="197"/>
      <c r="E23" s="2"/>
    </row>
    <row r="24" spans="2:5">
      <c r="B24" s="95" t="s">
        <v>120</v>
      </c>
      <c r="C24" s="96">
        <f>-'Balance General'!C19+'Balance General'!D19</f>
        <v>0</v>
      </c>
      <c r="D24" s="229">
        <v>0</v>
      </c>
      <c r="E24" s="2"/>
    </row>
    <row r="25" spans="2:5">
      <c r="B25" s="95" t="s">
        <v>121</v>
      </c>
      <c r="C25" s="96">
        <f>-'Balance General'!C39-'Balance General'!C40+'Balance General'!D39+'Balance General'!D40</f>
        <v>111316007</v>
      </c>
      <c r="D25" s="229">
        <v>-161439975</v>
      </c>
      <c r="E25" s="2"/>
    </row>
    <row r="26" spans="2:5">
      <c r="B26" s="95" t="s">
        <v>122</v>
      </c>
      <c r="C26" s="96">
        <v>0</v>
      </c>
      <c r="D26" s="229">
        <v>0</v>
      </c>
      <c r="E26" s="2"/>
    </row>
    <row r="27" spans="2:5">
      <c r="B27" s="95" t="s">
        <v>338</v>
      </c>
      <c r="C27" s="96">
        <f>-'Balance General'!C56+'Balance General'!D56</f>
        <v>-7085159</v>
      </c>
      <c r="D27" s="229">
        <v>-20975706</v>
      </c>
      <c r="E27" s="2"/>
    </row>
    <row r="28" spans="2:5" ht="15.75" customHeight="1">
      <c r="B28" s="95" t="s">
        <v>123</v>
      </c>
      <c r="C28" s="96">
        <f>+'Balance General'!D15-'Balance General'!C15</f>
        <v>-227970800</v>
      </c>
      <c r="D28" s="229">
        <v>-991107763</v>
      </c>
      <c r="E28" s="2"/>
    </row>
    <row r="29" spans="2:5">
      <c r="B29" s="95" t="s">
        <v>124</v>
      </c>
      <c r="C29" s="96">
        <v>0</v>
      </c>
      <c r="D29" s="229">
        <v>0</v>
      </c>
      <c r="E29" s="2"/>
    </row>
    <row r="30" spans="2:5">
      <c r="B30" s="95" t="s">
        <v>125</v>
      </c>
      <c r="C30" s="96">
        <f>-'Balance General'!C22</f>
        <v>-2025186</v>
      </c>
      <c r="D30" s="229">
        <v>0</v>
      </c>
      <c r="E30" s="2"/>
    </row>
    <row r="31" spans="2:5">
      <c r="B31" s="99" t="s">
        <v>126</v>
      </c>
      <c r="C31" s="97">
        <f>SUM(C24:C30)</f>
        <v>-125765138</v>
      </c>
      <c r="D31" s="97">
        <f>SUM(D24:D30)</f>
        <v>-1173523444</v>
      </c>
      <c r="E31" s="2"/>
    </row>
    <row r="32" spans="2:5">
      <c r="B32" s="89" t="s">
        <v>127</v>
      </c>
      <c r="C32" s="89"/>
      <c r="D32" s="197"/>
      <c r="E32" s="2"/>
    </row>
    <row r="33" spans="2:5">
      <c r="B33" s="95" t="s">
        <v>128</v>
      </c>
      <c r="C33" s="96">
        <f>+'Balance General'!F62-'Balance General'!G62</f>
        <v>1500000000</v>
      </c>
      <c r="D33" s="229">
        <v>2497000000</v>
      </c>
      <c r="E33" s="2"/>
    </row>
    <row r="34" spans="2:5">
      <c r="B34" s="95" t="s">
        <v>129</v>
      </c>
      <c r="C34" s="199">
        <v>0</v>
      </c>
      <c r="D34" s="229">
        <v>0</v>
      </c>
      <c r="E34" s="2"/>
    </row>
    <row r="35" spans="2:5" hidden="1">
      <c r="B35" s="95" t="s">
        <v>130</v>
      </c>
      <c r="C35" s="92">
        <v>0</v>
      </c>
      <c r="D35" s="229">
        <v>0</v>
      </c>
      <c r="E35" s="2"/>
    </row>
    <row r="36" spans="2:5">
      <c r="B36" s="95" t="s">
        <v>131</v>
      </c>
      <c r="C36" s="199">
        <f>+'Estado de Resultados'!C43</f>
        <v>0</v>
      </c>
      <c r="D36" s="229">
        <v>0</v>
      </c>
      <c r="E36" s="2"/>
    </row>
    <row r="37" spans="2:5">
      <c r="B37" s="99" t="s">
        <v>132</v>
      </c>
      <c r="C37" s="97">
        <f>SUM(C33:C36)</f>
        <v>1500000000</v>
      </c>
      <c r="D37" s="97">
        <f>SUM(D33:D36)</f>
        <v>2497000000</v>
      </c>
      <c r="E37" s="2"/>
    </row>
    <row r="38" spans="2:5">
      <c r="B38" s="99" t="s">
        <v>474</v>
      </c>
      <c r="C38" s="97">
        <f>+'Estado de Resultados'!C40+'Estado de Resultados'!C44+'Estado de Resultados'!C41</f>
        <v>-22575011</v>
      </c>
      <c r="D38" s="230">
        <v>-827121</v>
      </c>
      <c r="E38" s="2"/>
    </row>
    <row r="39" spans="2:5">
      <c r="B39" s="99" t="s">
        <v>133</v>
      </c>
      <c r="C39" s="97">
        <f>+C38+C37+C31+C22+C14</f>
        <v>1181346216</v>
      </c>
      <c r="D39" s="97">
        <f>+D38+D37+D31+D22+D14</f>
        <v>1041933598</v>
      </c>
      <c r="E39" s="2"/>
    </row>
    <row r="40" spans="2:5">
      <c r="B40" s="99" t="s">
        <v>134</v>
      </c>
      <c r="C40" s="96">
        <f>+'Balance General'!D9</f>
        <v>1041933598</v>
      </c>
      <c r="D40" s="229">
        <v>0</v>
      </c>
      <c r="E40" s="2"/>
    </row>
    <row r="41" spans="2:5">
      <c r="B41" s="99" t="s">
        <v>135</v>
      </c>
      <c r="C41" s="96">
        <f>+C39+C40</f>
        <v>2223279814</v>
      </c>
      <c r="D41" s="200">
        <f>+D39+D40</f>
        <v>1041933598</v>
      </c>
      <c r="E41" s="2"/>
    </row>
    <row r="42" spans="2:5">
      <c r="C42" s="16"/>
    </row>
    <row r="43" spans="2:5">
      <c r="B43" s="3"/>
    </row>
    <row r="44" spans="2:5">
      <c r="B44" s="148" t="s">
        <v>371</v>
      </c>
      <c r="C44" s="149"/>
      <c r="D44" s="150"/>
      <c r="E44" s="147"/>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2:N439"/>
  <sheetViews>
    <sheetView showGridLines="0" tabSelected="1" topLeftCell="A244" zoomScale="102" zoomScaleNormal="102" workbookViewId="0">
      <selection activeCell="C392" sqref="C392"/>
    </sheetView>
  </sheetViews>
  <sheetFormatPr baseColWidth="10" defaultColWidth="10.85546875" defaultRowHeight="15"/>
  <cols>
    <col min="2" max="2" width="42.7109375" style="83" customWidth="1"/>
    <col min="3" max="3" width="89.28515625" customWidth="1"/>
    <col min="4" max="4" width="22.42578125" bestFit="1" customWidth="1"/>
    <col min="5" max="5" width="15.42578125" customWidth="1"/>
    <col min="7" max="7" width="26.42578125" bestFit="1" customWidth="1"/>
  </cols>
  <sheetData>
    <row r="2" spans="2:4">
      <c r="B2" s="298" t="s">
        <v>157</v>
      </c>
      <c r="C2" s="299"/>
      <c r="D2" s="300"/>
    </row>
    <row r="3" spans="2:4">
      <c r="B3" s="301"/>
      <c r="C3" s="302"/>
      <c r="D3" s="303"/>
    </row>
    <row r="4" spans="2:4" ht="37.5" customHeight="1">
      <c r="B4" s="304" t="s">
        <v>495</v>
      </c>
      <c r="C4" s="305"/>
      <c r="D4" s="306"/>
    </row>
    <row r="5" spans="2:4" ht="15.75" customHeight="1">
      <c r="B5" s="159" t="s">
        <v>158</v>
      </c>
      <c r="C5" s="132" t="s">
        <v>378</v>
      </c>
      <c r="D5" s="160"/>
    </row>
    <row r="6" spans="2:4" ht="9.6" customHeight="1">
      <c r="B6" s="159"/>
      <c r="C6" s="132"/>
      <c r="D6" s="160"/>
    </row>
    <row r="7" spans="2:4" ht="50.25" customHeight="1">
      <c r="B7" s="161"/>
      <c r="C7" s="152" t="s">
        <v>493</v>
      </c>
      <c r="D7" s="160"/>
    </row>
    <row r="8" spans="2:4">
      <c r="B8" s="158"/>
      <c r="C8" s="162"/>
      <c r="D8" s="160"/>
    </row>
    <row r="9" spans="2:4">
      <c r="B9" s="159" t="s">
        <v>159</v>
      </c>
      <c r="C9" s="132" t="s">
        <v>379</v>
      </c>
      <c r="D9" s="160"/>
    </row>
    <row r="10" spans="2:4" ht="4.9000000000000004" customHeight="1">
      <c r="B10" s="158"/>
      <c r="C10" s="133"/>
      <c r="D10" s="160"/>
    </row>
    <row r="11" spans="2:4">
      <c r="B11" s="158"/>
      <c r="C11" s="132" t="s">
        <v>160</v>
      </c>
      <c r="D11" s="160"/>
    </row>
    <row r="12" spans="2:4" ht="47.25" customHeight="1">
      <c r="B12" s="158"/>
      <c r="C12" s="132" t="s">
        <v>442</v>
      </c>
      <c r="D12" s="160"/>
    </row>
    <row r="13" spans="2:4" ht="153" customHeight="1">
      <c r="B13" s="158"/>
      <c r="C13" s="134" t="s">
        <v>443</v>
      </c>
      <c r="D13" s="160"/>
    </row>
    <row r="14" spans="2:4">
      <c r="B14" s="158"/>
      <c r="C14" s="134"/>
      <c r="D14" s="160"/>
    </row>
    <row r="15" spans="2:4">
      <c r="B15" s="158"/>
      <c r="C15" s="134"/>
      <c r="D15" s="160"/>
    </row>
    <row r="16" spans="2:4">
      <c r="B16" s="158"/>
      <c r="D16" s="160"/>
    </row>
    <row r="17" spans="2:4">
      <c r="B17" s="158"/>
      <c r="C17" s="132" t="s">
        <v>161</v>
      </c>
      <c r="D17" s="160"/>
    </row>
    <row r="18" spans="2:4" ht="55.5" customHeight="1">
      <c r="B18" s="158"/>
      <c r="C18" s="151" t="s">
        <v>444</v>
      </c>
    </row>
    <row r="19" spans="2:4">
      <c r="B19" s="158"/>
      <c r="D19" s="160"/>
    </row>
    <row r="20" spans="2:4">
      <c r="B20" s="158"/>
      <c r="D20" s="160"/>
    </row>
    <row r="21" spans="2:4">
      <c r="B21" s="159" t="s">
        <v>162</v>
      </c>
      <c r="C21" s="132" t="s">
        <v>380</v>
      </c>
      <c r="D21" s="160"/>
    </row>
    <row r="22" spans="2:4" ht="47.45" customHeight="1">
      <c r="B22" s="158"/>
      <c r="C22" s="170" t="s">
        <v>494</v>
      </c>
      <c r="D22" s="160"/>
    </row>
    <row r="23" spans="2:4">
      <c r="B23" s="158"/>
      <c r="C23" s="133"/>
      <c r="D23" s="160"/>
    </row>
    <row r="24" spans="2:4" ht="63.75">
      <c r="B24" s="158"/>
      <c r="C24" s="134" t="s">
        <v>427</v>
      </c>
      <c r="D24" s="160"/>
    </row>
    <row r="25" spans="2:4">
      <c r="B25" s="158"/>
      <c r="C25" s="133"/>
      <c r="D25" s="160"/>
    </row>
    <row r="26" spans="2:4" ht="25.5">
      <c r="B26" s="158"/>
      <c r="C26" s="134" t="s">
        <v>419</v>
      </c>
      <c r="D26" s="160"/>
    </row>
    <row r="27" spans="2:4" ht="25.5">
      <c r="B27" s="158"/>
      <c r="C27" s="134" t="s">
        <v>163</v>
      </c>
      <c r="D27" s="160"/>
    </row>
    <row r="28" spans="2:4">
      <c r="B28" s="158"/>
      <c r="C28" s="133"/>
      <c r="D28" s="160"/>
    </row>
    <row r="29" spans="2:4" ht="25.5">
      <c r="B29" s="158"/>
      <c r="C29" s="134" t="s">
        <v>420</v>
      </c>
      <c r="D29" s="160"/>
    </row>
    <row r="30" spans="2:4">
      <c r="B30" s="158"/>
      <c r="C30" s="134"/>
      <c r="D30" s="160"/>
    </row>
    <row r="31" spans="2:4" ht="63.75">
      <c r="B31" s="158"/>
      <c r="C31" s="134" t="s">
        <v>421</v>
      </c>
      <c r="D31" s="160"/>
    </row>
    <row r="32" spans="2:4">
      <c r="B32" s="158"/>
      <c r="C32" s="133"/>
      <c r="D32" s="160"/>
    </row>
    <row r="33" spans="1:7">
      <c r="B33" s="158"/>
      <c r="C33" s="134" t="s">
        <v>422</v>
      </c>
      <c r="D33" s="160"/>
    </row>
    <row r="34" spans="1:7">
      <c r="B34" s="158"/>
      <c r="D34" s="160"/>
    </row>
    <row r="35" spans="1:7">
      <c r="B35" s="159" t="s">
        <v>164</v>
      </c>
      <c r="C35" s="132" t="s">
        <v>381</v>
      </c>
      <c r="D35" s="160"/>
    </row>
    <row r="36" spans="1:7" ht="30" customHeight="1">
      <c r="B36" s="158"/>
      <c r="C36" s="134" t="s">
        <v>426</v>
      </c>
      <c r="D36" s="160"/>
    </row>
    <row r="37" spans="1:7" ht="30">
      <c r="B37" s="158"/>
      <c r="C37" s="151" t="s">
        <v>497</v>
      </c>
      <c r="D37" s="160"/>
    </row>
    <row r="38" spans="1:7" ht="45" customHeight="1">
      <c r="B38" s="158"/>
      <c r="C38" s="307"/>
      <c r="D38" s="308"/>
    </row>
    <row r="39" spans="1:7">
      <c r="B39" s="163"/>
      <c r="C39" s="164"/>
      <c r="D39" s="165"/>
    </row>
    <row r="40" spans="1:7">
      <c r="C40" s="8"/>
      <c r="D40" s="59"/>
      <c r="E40" s="309"/>
      <c r="F40" s="309"/>
      <c r="G40" s="309"/>
    </row>
    <row r="41" spans="1:7">
      <c r="B41"/>
    </row>
    <row r="42" spans="1:7">
      <c r="B42"/>
    </row>
    <row r="43" spans="1:7">
      <c r="B43"/>
    </row>
    <row r="44" spans="1:7">
      <c r="A44" s="131" t="s">
        <v>397</v>
      </c>
      <c r="B44" s="139" t="s">
        <v>401</v>
      </c>
      <c r="C44" s="139"/>
      <c r="D44" s="139"/>
      <c r="E44" s="139"/>
      <c r="F44" s="139"/>
      <c r="G44" s="139"/>
    </row>
    <row r="45" spans="1:7">
      <c r="B45" s="313" t="s">
        <v>165</v>
      </c>
      <c r="C45" s="313"/>
      <c r="D45" s="133"/>
      <c r="E45" s="133"/>
    </row>
    <row r="46" spans="1:7" ht="37.5" customHeight="1">
      <c r="B46" s="307" t="s">
        <v>166</v>
      </c>
      <c r="C46" s="307"/>
      <c r="D46" s="307"/>
      <c r="E46" s="307"/>
    </row>
    <row r="47" spans="1:7">
      <c r="B47"/>
    </row>
    <row r="48" spans="1:7">
      <c r="B48" s="317"/>
      <c r="C48" s="234" t="s">
        <v>167</v>
      </c>
      <c r="D48" s="234" t="s">
        <v>169</v>
      </c>
    </row>
    <row r="49" spans="2:10" ht="12.6" customHeight="1">
      <c r="B49" s="317"/>
      <c r="C49" s="234" t="s">
        <v>168</v>
      </c>
      <c r="D49" s="234" t="s">
        <v>170</v>
      </c>
    </row>
    <row r="50" spans="2:10">
      <c r="B50" s="182" t="s">
        <v>171</v>
      </c>
      <c r="C50" s="210">
        <v>7994.25</v>
      </c>
      <c r="D50" s="210"/>
    </row>
    <row r="51" spans="2:10">
      <c r="B51" s="182" t="s">
        <v>172</v>
      </c>
      <c r="C51" s="210">
        <v>7994.25</v>
      </c>
      <c r="D51" s="210"/>
    </row>
    <row r="52" spans="2:10">
      <c r="B52"/>
    </row>
    <row r="53" spans="2:10">
      <c r="B53" s="132" t="s">
        <v>173</v>
      </c>
    </row>
    <row r="54" spans="2:10">
      <c r="B54" s="133"/>
    </row>
    <row r="55" spans="2:10">
      <c r="B55" s="318" t="s">
        <v>174</v>
      </c>
      <c r="C55" s="318"/>
    </row>
    <row r="56" spans="2:10">
      <c r="B56"/>
    </row>
    <row r="57" spans="2:10" ht="15" customHeight="1">
      <c r="B57" s="310" t="s">
        <v>175</v>
      </c>
      <c r="C57" s="310" t="s">
        <v>176</v>
      </c>
      <c r="D57" s="310" t="s">
        <v>177</v>
      </c>
      <c r="E57" s="297" t="s">
        <v>178</v>
      </c>
      <c r="F57" s="297" t="s">
        <v>179</v>
      </c>
      <c r="G57" s="297" t="s">
        <v>325</v>
      </c>
      <c r="H57" s="297" t="s">
        <v>180</v>
      </c>
      <c r="I57" s="297" t="s">
        <v>324</v>
      </c>
    </row>
    <row r="58" spans="2:10">
      <c r="B58" s="311"/>
      <c r="C58" s="311"/>
      <c r="D58" s="311"/>
      <c r="E58" s="297"/>
      <c r="F58" s="297"/>
      <c r="G58" s="297"/>
      <c r="H58" s="297"/>
      <c r="I58" s="297"/>
    </row>
    <row r="59" spans="2:10">
      <c r="B59" s="312"/>
      <c r="C59" s="312"/>
      <c r="D59" s="312"/>
      <c r="E59" s="297"/>
      <c r="F59" s="297"/>
      <c r="G59" s="297"/>
      <c r="H59" s="297"/>
      <c r="I59" s="297"/>
    </row>
    <row r="60" spans="2:10">
      <c r="B60" s="73" t="s">
        <v>181</v>
      </c>
      <c r="C60" s="74"/>
      <c r="D60" s="103"/>
      <c r="E60" s="74"/>
      <c r="F60" s="74"/>
      <c r="G60" s="74"/>
      <c r="H60" s="74"/>
      <c r="I60" s="74"/>
    </row>
    <row r="61" spans="2:10">
      <c r="B61" s="75" t="s">
        <v>182</v>
      </c>
      <c r="C61" s="74"/>
      <c r="D61" s="103"/>
      <c r="E61" s="74"/>
      <c r="F61" s="74"/>
      <c r="G61" s="74"/>
      <c r="H61" s="74"/>
      <c r="I61" s="74"/>
    </row>
    <row r="62" spans="2:10">
      <c r="B62" s="76" t="s">
        <v>461</v>
      </c>
      <c r="C62" s="77" t="s">
        <v>357</v>
      </c>
      <c r="D62" s="72">
        <v>2695.49</v>
      </c>
      <c r="E62" s="72">
        <f t="shared" ref="E62:E69" si="0">+$C$50</f>
        <v>7994.25</v>
      </c>
      <c r="F62" s="78">
        <f t="shared" ref="F62:F69" si="1">+D62*E62</f>
        <v>21548420.932499997</v>
      </c>
      <c r="G62" s="72">
        <v>0</v>
      </c>
      <c r="H62" s="72">
        <f>+$D$50</f>
        <v>0</v>
      </c>
      <c r="I62" s="78">
        <f>+H62*G62</f>
        <v>0</v>
      </c>
      <c r="J62" s="16"/>
    </row>
    <row r="63" spans="2:10">
      <c r="B63" s="76" t="s">
        <v>479</v>
      </c>
      <c r="C63" s="77" t="s">
        <v>357</v>
      </c>
      <c r="D63" s="72">
        <v>-962.87</v>
      </c>
      <c r="E63" s="72">
        <f t="shared" si="0"/>
        <v>7994.25</v>
      </c>
      <c r="F63" s="78">
        <f t="shared" si="1"/>
        <v>-7697423.4974999996</v>
      </c>
      <c r="G63" s="72">
        <v>0</v>
      </c>
      <c r="H63" s="72"/>
      <c r="I63" s="78"/>
      <c r="J63" s="16"/>
    </row>
    <row r="64" spans="2:10">
      <c r="B64" s="76"/>
      <c r="C64" s="77" t="s">
        <v>357</v>
      </c>
      <c r="D64" s="72">
        <v>0</v>
      </c>
      <c r="E64" s="72">
        <f t="shared" si="0"/>
        <v>7994.25</v>
      </c>
      <c r="F64" s="78">
        <f t="shared" si="1"/>
        <v>0</v>
      </c>
      <c r="G64" s="72">
        <v>0</v>
      </c>
      <c r="H64" s="72"/>
      <c r="I64" s="78"/>
      <c r="J64" s="16"/>
    </row>
    <row r="65" spans="2:10">
      <c r="B65" s="102"/>
      <c r="C65" s="77" t="s">
        <v>357</v>
      </c>
      <c r="D65" s="72">
        <v>0</v>
      </c>
      <c r="E65" s="72">
        <f t="shared" si="0"/>
        <v>7994.25</v>
      </c>
      <c r="F65" s="78">
        <f t="shared" si="1"/>
        <v>0</v>
      </c>
      <c r="G65" s="72">
        <v>0</v>
      </c>
      <c r="H65" s="72">
        <f>+$D$50</f>
        <v>0</v>
      </c>
      <c r="I65" s="78">
        <f>+H65*G65</f>
        <v>0</v>
      </c>
      <c r="J65" s="16"/>
    </row>
    <row r="66" spans="2:10">
      <c r="B66" s="76"/>
      <c r="C66" s="77" t="s">
        <v>357</v>
      </c>
      <c r="D66" s="72">
        <v>0</v>
      </c>
      <c r="E66" s="72">
        <f t="shared" si="0"/>
        <v>7994.25</v>
      </c>
      <c r="F66" s="78">
        <f t="shared" si="1"/>
        <v>0</v>
      </c>
      <c r="G66" s="72">
        <v>0</v>
      </c>
      <c r="H66" s="72">
        <f>+$D$50</f>
        <v>0</v>
      </c>
      <c r="I66" s="78">
        <f>+H66*G66</f>
        <v>0</v>
      </c>
    </row>
    <row r="67" spans="2:10">
      <c r="B67" s="76"/>
      <c r="C67" s="77" t="s">
        <v>357</v>
      </c>
      <c r="D67" s="72">
        <v>0</v>
      </c>
      <c r="E67" s="72">
        <f t="shared" si="0"/>
        <v>7994.25</v>
      </c>
      <c r="F67" s="78">
        <f t="shared" si="1"/>
        <v>0</v>
      </c>
      <c r="G67" s="72">
        <v>0</v>
      </c>
      <c r="H67" s="72">
        <f>+$D$50</f>
        <v>0</v>
      </c>
      <c r="I67" s="78">
        <f>+H67*G67</f>
        <v>0</v>
      </c>
    </row>
    <row r="68" spans="2:10">
      <c r="B68" s="76"/>
      <c r="C68" s="77" t="s">
        <v>357</v>
      </c>
      <c r="D68" s="72">
        <v>0</v>
      </c>
      <c r="E68" s="72">
        <f t="shared" si="0"/>
        <v>7994.25</v>
      </c>
      <c r="F68" s="78">
        <f t="shared" si="1"/>
        <v>0</v>
      </c>
      <c r="G68" s="72">
        <v>0</v>
      </c>
      <c r="H68" s="72">
        <f>+$D$50</f>
        <v>0</v>
      </c>
      <c r="I68" s="78">
        <f>+H68*G68</f>
        <v>0</v>
      </c>
    </row>
    <row r="69" spans="2:10">
      <c r="B69" s="76"/>
      <c r="C69" s="77" t="s">
        <v>357</v>
      </c>
      <c r="D69" s="72">
        <v>0</v>
      </c>
      <c r="E69" s="72">
        <f t="shared" si="0"/>
        <v>7994.25</v>
      </c>
      <c r="F69" s="78">
        <f t="shared" si="1"/>
        <v>0</v>
      </c>
      <c r="G69" s="72">
        <v>0</v>
      </c>
      <c r="H69" s="72">
        <f>+$D$50</f>
        <v>0</v>
      </c>
      <c r="I69" s="78">
        <f>+H69*G69</f>
        <v>0</v>
      </c>
    </row>
    <row r="70" spans="2:10">
      <c r="B70" s="75" t="s">
        <v>366</v>
      </c>
      <c r="C70" s="77"/>
      <c r="D70" s="72"/>
      <c r="E70" s="72"/>
      <c r="F70" s="78"/>
      <c r="G70" s="72"/>
      <c r="H70" s="77" t="s">
        <v>183</v>
      </c>
      <c r="I70" s="77" t="s">
        <v>183</v>
      </c>
    </row>
    <row r="71" spans="2:10">
      <c r="B71" s="76"/>
      <c r="C71" s="77" t="s">
        <v>357</v>
      </c>
      <c r="D71" s="72">
        <v>0</v>
      </c>
      <c r="E71" s="72">
        <f>+C51</f>
        <v>7994.25</v>
      </c>
      <c r="F71" s="78">
        <f>+D71*E71</f>
        <v>0</v>
      </c>
      <c r="G71" s="72">
        <v>0</v>
      </c>
      <c r="H71" s="72">
        <f>+D51</f>
        <v>0</v>
      </c>
      <c r="I71" s="78">
        <f>+H71*G71</f>
        <v>0</v>
      </c>
    </row>
    <row r="72" spans="2:10">
      <c r="B72" s="76"/>
      <c r="C72" s="77"/>
      <c r="D72" s="72"/>
      <c r="E72" s="72"/>
      <c r="F72" s="78"/>
      <c r="G72" s="72"/>
      <c r="H72" s="72"/>
      <c r="I72" s="78"/>
    </row>
    <row r="73" spans="2:10">
      <c r="B73"/>
    </row>
    <row r="74" spans="2:10">
      <c r="B74" s="313" t="s">
        <v>184</v>
      </c>
      <c r="C74" s="313"/>
    </row>
    <row r="75" spans="2:10">
      <c r="B75"/>
    </row>
    <row r="76" spans="2:10" ht="45">
      <c r="B76" s="233" t="s">
        <v>185</v>
      </c>
      <c r="C76" s="233" t="s">
        <v>186</v>
      </c>
      <c r="D76" s="233" t="s">
        <v>187</v>
      </c>
      <c r="E76" s="233" t="s">
        <v>188</v>
      </c>
      <c r="F76" s="233" t="s">
        <v>189</v>
      </c>
    </row>
    <row r="77" spans="2:10">
      <c r="B77" s="82" t="s">
        <v>476</v>
      </c>
      <c r="C77" s="112">
        <f>+C50</f>
        <v>7994.25</v>
      </c>
      <c r="D77" s="113">
        <v>0</v>
      </c>
      <c r="E77" s="113">
        <v>-827121</v>
      </c>
      <c r="F77" s="113">
        <v>0</v>
      </c>
    </row>
    <row r="78" spans="2:10">
      <c r="B78" s="82" t="s">
        <v>477</v>
      </c>
      <c r="C78" s="112">
        <f>+C51</f>
        <v>7994.25</v>
      </c>
      <c r="D78" s="113">
        <v>-22575043</v>
      </c>
      <c r="E78" s="113">
        <v>7890</v>
      </c>
      <c r="F78" s="113"/>
    </row>
    <row r="79" spans="2:10">
      <c r="B79" s="82" t="s">
        <v>480</v>
      </c>
      <c r="C79" s="112">
        <f>+C51</f>
        <v>7994.25</v>
      </c>
      <c r="D79" s="113">
        <v>32</v>
      </c>
      <c r="E79" s="113">
        <v>0</v>
      </c>
      <c r="F79" s="113">
        <v>0</v>
      </c>
    </row>
    <row r="80" spans="2:10">
      <c r="B80" s="79"/>
      <c r="C80" s="72"/>
      <c r="D80" s="78"/>
      <c r="E80" s="80"/>
      <c r="F80" s="81"/>
    </row>
    <row r="81" spans="2:6">
      <c r="B81" s="79"/>
      <c r="C81" s="72"/>
      <c r="D81" s="78"/>
      <c r="E81" s="80"/>
      <c r="F81" s="81"/>
    </row>
    <row r="82" spans="2:6">
      <c r="B82" s="11"/>
      <c r="C82" s="12"/>
      <c r="D82" s="13"/>
      <c r="E82" s="12"/>
      <c r="F82" s="13"/>
    </row>
    <row r="83" spans="2:6">
      <c r="B83"/>
    </row>
    <row r="84" spans="2:6" ht="20.45" customHeight="1">
      <c r="B84" s="132" t="s">
        <v>190</v>
      </c>
      <c r="C84" s="133"/>
      <c r="D84" s="133"/>
      <c r="E84" s="133"/>
    </row>
    <row r="85" spans="2:6">
      <c r="B85" s="314"/>
      <c r="C85" s="314"/>
      <c r="D85" s="314"/>
      <c r="E85" s="314"/>
    </row>
    <row r="86" spans="2:6">
      <c r="B86"/>
    </row>
    <row r="87" spans="2:6">
      <c r="B87" s="315" t="s">
        <v>191</v>
      </c>
      <c r="C87" s="315" t="s">
        <v>192</v>
      </c>
      <c r="D87" s="316" t="s">
        <v>193</v>
      </c>
    </row>
    <row r="88" spans="2:6">
      <c r="B88" s="315"/>
      <c r="C88" s="315"/>
      <c r="D88" s="316"/>
    </row>
    <row r="89" spans="2:6">
      <c r="B89" s="178" t="s">
        <v>194</v>
      </c>
      <c r="C89" s="225">
        <v>0</v>
      </c>
      <c r="D89" s="179">
        <v>0</v>
      </c>
    </row>
    <row r="90" spans="2:6">
      <c r="B90" s="178" t="s">
        <v>416</v>
      </c>
      <c r="C90" s="225">
        <v>0</v>
      </c>
      <c r="D90" s="179">
        <v>0</v>
      </c>
    </row>
    <row r="91" spans="2:6">
      <c r="B91" s="178" t="s">
        <v>462</v>
      </c>
      <c r="C91" s="225">
        <v>-7697424</v>
      </c>
      <c r="D91" s="225">
        <v>0</v>
      </c>
    </row>
    <row r="92" spans="2:6">
      <c r="B92" s="178" t="s">
        <v>463</v>
      </c>
      <c r="C92" s="225">
        <v>2211420194</v>
      </c>
      <c r="D92" s="225">
        <v>1012179156</v>
      </c>
    </row>
    <row r="93" spans="2:6">
      <c r="B93" s="178" t="s">
        <v>464</v>
      </c>
      <c r="C93" s="225">
        <v>-1991377</v>
      </c>
      <c r="D93" s="225">
        <v>29753424</v>
      </c>
    </row>
    <row r="94" spans="2:6">
      <c r="B94" s="178" t="s">
        <v>465</v>
      </c>
      <c r="C94" s="225">
        <v>21548421</v>
      </c>
      <c r="D94" s="225">
        <v>1018</v>
      </c>
    </row>
    <row r="95" spans="2:6">
      <c r="B95" s="178"/>
      <c r="C95" s="225">
        <v>0</v>
      </c>
      <c r="D95" s="225">
        <v>0</v>
      </c>
    </row>
    <row r="96" spans="2:6">
      <c r="B96" s="178"/>
      <c r="C96" s="225">
        <v>0</v>
      </c>
      <c r="D96" s="225">
        <v>0</v>
      </c>
    </row>
    <row r="97" spans="2:9">
      <c r="B97" s="178"/>
      <c r="C97" s="225">
        <v>0</v>
      </c>
      <c r="D97" s="225">
        <v>0</v>
      </c>
      <c r="E97" s="226"/>
      <c r="F97" s="226"/>
    </row>
    <row r="98" spans="2:9">
      <c r="B98" s="180" t="s">
        <v>195</v>
      </c>
      <c r="C98" s="181">
        <f>SUM(C89:C97)</f>
        <v>2223279814</v>
      </c>
      <c r="D98" s="181">
        <f>SUM(D89:D97)</f>
        <v>1041933598</v>
      </c>
    </row>
    <row r="99" spans="2:9">
      <c r="B99"/>
    </row>
    <row r="100" spans="2:9">
      <c r="B100" s="132" t="s">
        <v>196</v>
      </c>
      <c r="C100" s="133"/>
      <c r="D100" s="133"/>
    </row>
    <row r="101" spans="2:9">
      <c r="B101" s="314" t="s">
        <v>197</v>
      </c>
      <c r="C101" s="314"/>
      <c r="D101" s="314"/>
    </row>
    <row r="102" spans="2:9">
      <c r="B102"/>
    </row>
    <row r="103" spans="2:9">
      <c r="B103" s="290" t="s">
        <v>198</v>
      </c>
      <c r="C103" s="290"/>
      <c r="D103" s="290"/>
      <c r="E103" s="290"/>
      <c r="F103" s="290"/>
      <c r="G103" s="290" t="s">
        <v>199</v>
      </c>
      <c r="H103" s="290"/>
      <c r="I103" s="290"/>
    </row>
    <row r="104" spans="2:9" ht="18" customHeight="1">
      <c r="B104" s="220"/>
      <c r="C104" s="220" t="s">
        <v>200</v>
      </c>
      <c r="D104" s="320" t="s">
        <v>201</v>
      </c>
      <c r="E104" s="320" t="s">
        <v>202</v>
      </c>
      <c r="F104" s="220" t="s">
        <v>203</v>
      </c>
      <c r="G104" s="220"/>
      <c r="H104" s="220"/>
      <c r="I104" s="220" t="s">
        <v>205</v>
      </c>
    </row>
    <row r="105" spans="2:9">
      <c r="B105" s="220" t="s">
        <v>206</v>
      </c>
      <c r="C105" s="220" t="s">
        <v>207</v>
      </c>
      <c r="D105" s="320"/>
      <c r="E105" s="320"/>
      <c r="F105" s="220" t="s">
        <v>208</v>
      </c>
      <c r="G105" s="220" t="s">
        <v>138</v>
      </c>
      <c r="H105" s="220" t="s">
        <v>204</v>
      </c>
      <c r="I105" s="220" t="s">
        <v>209</v>
      </c>
    </row>
    <row r="106" spans="2:9">
      <c r="B106" s="85" t="s">
        <v>210</v>
      </c>
      <c r="C106" s="86"/>
      <c r="D106" s="87"/>
      <c r="E106" s="88"/>
      <c r="F106" s="88"/>
      <c r="G106" s="87"/>
      <c r="H106" s="87"/>
      <c r="I106" s="87"/>
    </row>
    <row r="107" spans="2:9">
      <c r="B107" s="186" t="s">
        <v>358</v>
      </c>
      <c r="C107" s="211" t="s">
        <v>359</v>
      </c>
      <c r="D107" s="211">
        <v>1</v>
      </c>
      <c r="E107" s="188">
        <v>600000000</v>
      </c>
      <c r="F107" s="188">
        <v>1003000000</v>
      </c>
      <c r="G107" s="212">
        <v>27600000000</v>
      </c>
      <c r="H107" s="212"/>
      <c r="I107" s="212"/>
    </row>
    <row r="108" spans="2:9">
      <c r="B108" s="186"/>
      <c r="C108" s="211"/>
      <c r="D108" s="211"/>
      <c r="E108" s="213"/>
      <c r="F108" s="188"/>
      <c r="G108" s="211"/>
      <c r="H108" s="211"/>
      <c r="I108" s="211"/>
    </row>
    <row r="109" spans="2:9">
      <c r="B109" s="321"/>
      <c r="C109" s="321"/>
      <c r="D109" s="321"/>
      <c r="E109" s="239">
        <v>0</v>
      </c>
      <c r="F109" s="239">
        <f>SUM(F107:F108)</f>
        <v>1003000000</v>
      </c>
      <c r="G109" s="211"/>
      <c r="H109" s="211"/>
      <c r="I109" s="211"/>
    </row>
    <row r="110" spans="2:9">
      <c r="B110" s="322" t="s">
        <v>428</v>
      </c>
      <c r="C110" s="322"/>
      <c r="D110" s="322"/>
      <c r="E110" s="61">
        <v>0</v>
      </c>
      <c r="F110" s="71">
        <v>0</v>
      </c>
      <c r="G110" s="70"/>
      <c r="H110" s="70"/>
      <c r="I110" s="70"/>
    </row>
    <row r="111" spans="2:9">
      <c r="B111"/>
    </row>
    <row r="112" spans="2:9">
      <c r="B112" s="132" t="s">
        <v>211</v>
      </c>
      <c r="C112" s="133"/>
      <c r="D112" s="133"/>
      <c r="E112" s="133"/>
      <c r="F112" s="133"/>
    </row>
    <row r="113" spans="2:7" ht="47.25" customHeight="1">
      <c r="B113" s="307" t="s">
        <v>481</v>
      </c>
      <c r="C113" s="307"/>
      <c r="D113" s="307"/>
      <c r="E113" s="307"/>
      <c r="F113" s="307"/>
    </row>
    <row r="114" spans="2:7" ht="27" customHeight="1">
      <c r="B114" s="234" t="s">
        <v>0</v>
      </c>
      <c r="C114" s="234" t="s">
        <v>212</v>
      </c>
      <c r="D114" s="234" t="s">
        <v>213</v>
      </c>
      <c r="E114" s="234" t="s">
        <v>214</v>
      </c>
    </row>
    <row r="115" spans="2:7">
      <c r="B115" s="182" t="s">
        <v>215</v>
      </c>
      <c r="C115" s="183">
        <v>600000000</v>
      </c>
      <c r="D115" s="183">
        <v>1003000000</v>
      </c>
      <c r="E115" s="183">
        <v>1003000000</v>
      </c>
    </row>
    <row r="116" spans="2:7">
      <c r="B116" s="182" t="s">
        <v>216</v>
      </c>
      <c r="C116" s="183">
        <v>200000000</v>
      </c>
      <c r="D116" s="183">
        <v>1003000000</v>
      </c>
      <c r="E116" s="183">
        <v>1003000000</v>
      </c>
    </row>
    <row r="117" spans="2:7">
      <c r="B117"/>
    </row>
    <row r="118" spans="2:7">
      <c r="B118" s="132" t="s">
        <v>446</v>
      </c>
    </row>
    <row r="119" spans="2:7">
      <c r="B119" s="224"/>
      <c r="C119" s="224"/>
      <c r="D119" s="224"/>
      <c r="E119" s="224"/>
    </row>
    <row r="120" spans="2:7">
      <c r="B120" s="240"/>
      <c r="C120" s="240" t="s">
        <v>431</v>
      </c>
      <c r="D120" s="241"/>
      <c r="E120" s="242" t="s">
        <v>432</v>
      </c>
      <c r="F120" s="243"/>
      <c r="G120" s="243"/>
    </row>
    <row r="121" spans="2:7">
      <c r="B121" s="240"/>
      <c r="C121" s="240" t="s">
        <v>0</v>
      </c>
      <c r="D121" s="241" t="s">
        <v>433</v>
      </c>
      <c r="E121" s="242" t="s">
        <v>434</v>
      </c>
      <c r="F121" s="243"/>
      <c r="G121" s="243"/>
    </row>
    <row r="122" spans="2:7">
      <c r="B122" t="s">
        <v>431</v>
      </c>
      <c r="C122" s="1">
        <v>532</v>
      </c>
      <c r="D122" s="222">
        <v>1219078563</v>
      </c>
      <c r="E122" s="223"/>
    </row>
    <row r="123" spans="2:7">
      <c r="B123" t="s">
        <v>482</v>
      </c>
      <c r="C123" s="1">
        <v>323</v>
      </c>
      <c r="D123" s="222">
        <v>327050252</v>
      </c>
      <c r="E123" s="223"/>
    </row>
    <row r="124" spans="2:7">
      <c r="B124" t="s">
        <v>483</v>
      </c>
      <c r="C124" s="1">
        <v>40</v>
      </c>
      <c r="D124" s="222">
        <v>42560014</v>
      </c>
      <c r="E124" s="223"/>
    </row>
    <row r="125" spans="2:7">
      <c r="B125" t="s">
        <v>484</v>
      </c>
      <c r="C125" s="1">
        <v>40</v>
      </c>
      <c r="D125" s="222">
        <v>42560014</v>
      </c>
      <c r="E125" s="223"/>
    </row>
    <row r="126" spans="2:7">
      <c r="B126" t="s">
        <v>485</v>
      </c>
      <c r="C126" s="1">
        <v>183</v>
      </c>
      <c r="D126" s="222">
        <v>183450200</v>
      </c>
      <c r="E126" s="223"/>
    </row>
    <row r="127" spans="2:7">
      <c r="B127" t="s">
        <v>486</v>
      </c>
      <c r="C127" s="1">
        <v>183</v>
      </c>
      <c r="D127" s="222">
        <v>183450200</v>
      </c>
      <c r="E127" s="223"/>
    </row>
    <row r="128" spans="2:7">
      <c r="B128" t="s">
        <v>487</v>
      </c>
      <c r="C128" s="1">
        <v>100</v>
      </c>
      <c r="D128" s="222">
        <v>101040038</v>
      </c>
      <c r="E128" s="223"/>
    </row>
    <row r="129" spans="2:6">
      <c r="B129" t="s">
        <v>488</v>
      </c>
      <c r="C129" s="1">
        <v>100</v>
      </c>
      <c r="D129" s="222">
        <v>101040038</v>
      </c>
      <c r="E129" s="223"/>
    </row>
    <row r="130" spans="2:6">
      <c r="B130" t="s">
        <v>466</v>
      </c>
      <c r="C130" s="1">
        <v>9</v>
      </c>
      <c r="D130" s="222">
        <v>691107763</v>
      </c>
      <c r="E130" s="223"/>
    </row>
    <row r="131" spans="2:6">
      <c r="B131" t="s">
        <v>452</v>
      </c>
      <c r="C131" s="1">
        <v>9</v>
      </c>
      <c r="D131" s="222">
        <v>691107763</v>
      </c>
      <c r="E131" s="223"/>
    </row>
    <row r="132" spans="2:6">
      <c r="B132" t="s">
        <v>453</v>
      </c>
      <c r="C132" s="1">
        <v>1</v>
      </c>
      <c r="D132" s="222">
        <v>50000000</v>
      </c>
      <c r="E132" s="223"/>
    </row>
    <row r="133" spans="2:6">
      <c r="B133" t="s">
        <v>454</v>
      </c>
      <c r="C133" s="1">
        <v>1</v>
      </c>
      <c r="D133" s="222">
        <v>50000000</v>
      </c>
      <c r="E133" s="223"/>
    </row>
    <row r="134" spans="2:6">
      <c r="B134" t="s">
        <v>455</v>
      </c>
      <c r="C134" s="1">
        <v>1</v>
      </c>
      <c r="D134" s="222">
        <v>50000000</v>
      </c>
      <c r="E134" s="223"/>
    </row>
    <row r="135" spans="2:6">
      <c r="B135" t="s">
        <v>456</v>
      </c>
      <c r="C135" s="1">
        <v>1</v>
      </c>
      <c r="D135" s="222">
        <v>50000000</v>
      </c>
      <c r="E135" s="223"/>
    </row>
    <row r="136" spans="2:6">
      <c r="B136" t="s">
        <v>467</v>
      </c>
      <c r="C136" s="1">
        <v>1</v>
      </c>
      <c r="D136" s="222">
        <v>100000000</v>
      </c>
      <c r="E136" s="223"/>
    </row>
    <row r="137" spans="2:6">
      <c r="B137" t="s">
        <v>468</v>
      </c>
      <c r="C137" s="1">
        <v>1</v>
      </c>
      <c r="D137" s="222">
        <v>195553882</v>
      </c>
      <c r="E137" s="223"/>
    </row>
    <row r="138" spans="2:6">
      <c r="B138" t="s">
        <v>469</v>
      </c>
      <c r="C138" s="1">
        <v>1</v>
      </c>
      <c r="D138" s="222">
        <v>195553881</v>
      </c>
      <c r="E138" s="223"/>
    </row>
    <row r="139" spans="2:6">
      <c r="B139" t="s">
        <v>489</v>
      </c>
      <c r="C139" s="1">
        <v>200</v>
      </c>
      <c r="D139" s="222">
        <v>200920548</v>
      </c>
      <c r="E139" s="223"/>
    </row>
    <row r="140" spans="2:6">
      <c r="B140" t="s">
        <v>490</v>
      </c>
      <c r="C140" s="1">
        <v>200</v>
      </c>
      <c r="D140" s="222">
        <v>200920548</v>
      </c>
      <c r="E140" s="223"/>
    </row>
    <row r="141" spans="2:6">
      <c r="B141" t="s">
        <v>491</v>
      </c>
      <c r="C141" s="1">
        <v>200</v>
      </c>
      <c r="D141" s="222">
        <v>200920548</v>
      </c>
      <c r="E141" s="223"/>
    </row>
    <row r="142" spans="2:6">
      <c r="B142"/>
      <c r="C142" s="1"/>
      <c r="D142" s="222"/>
      <c r="E142" s="223"/>
    </row>
    <row r="143" spans="2:6">
      <c r="B143"/>
      <c r="C143" s="1"/>
      <c r="D143" s="222"/>
      <c r="E143" s="223"/>
    </row>
    <row r="144" spans="2:6">
      <c r="B144" s="132" t="s">
        <v>217</v>
      </c>
      <c r="C144" s="133"/>
      <c r="D144" s="133"/>
      <c r="E144" s="133"/>
      <c r="F144" s="133"/>
    </row>
    <row r="145" spans="2:7">
      <c r="B145" s="314" t="s">
        <v>197</v>
      </c>
      <c r="C145" s="314"/>
      <c r="D145" s="314"/>
      <c r="E145" s="314"/>
      <c r="F145" s="314"/>
    </row>
    <row r="146" spans="2:7">
      <c r="B146" s="134"/>
      <c r="C146" s="133"/>
      <c r="D146" s="133"/>
      <c r="E146" s="133"/>
      <c r="F146" s="133"/>
    </row>
    <row r="147" spans="2:7">
      <c r="B147" s="323" t="s">
        <v>395</v>
      </c>
      <c r="C147" s="323"/>
      <c r="D147" s="133"/>
      <c r="E147" s="133"/>
      <c r="F147" s="133"/>
    </row>
    <row r="148" spans="2:7">
      <c r="B148" s="324" t="s">
        <v>185</v>
      </c>
      <c r="C148" s="324" t="s">
        <v>192</v>
      </c>
      <c r="D148" s="324" t="s">
        <v>218</v>
      </c>
    </row>
    <row r="149" spans="2:7" ht="6.6" customHeight="1">
      <c r="B149" s="324"/>
      <c r="C149" s="324"/>
      <c r="D149" s="324"/>
    </row>
    <row r="150" spans="2:7">
      <c r="B150" s="178" t="s">
        <v>406</v>
      </c>
      <c r="C150" s="184">
        <v>2008066</v>
      </c>
      <c r="D150" s="184">
        <v>0</v>
      </c>
    </row>
    <row r="151" spans="2:7">
      <c r="B151" s="178" t="s">
        <v>407</v>
      </c>
      <c r="C151" s="184">
        <v>0</v>
      </c>
      <c r="D151" s="184">
        <v>0</v>
      </c>
    </row>
    <row r="152" spans="2:7">
      <c r="B152" s="178" t="s">
        <v>408</v>
      </c>
      <c r="C152" s="184">
        <v>0</v>
      </c>
      <c r="D152" s="184">
        <v>0</v>
      </c>
    </row>
    <row r="153" spans="2:7">
      <c r="B153" s="178"/>
      <c r="C153" s="184"/>
      <c r="D153" s="184"/>
    </row>
    <row r="154" spans="2:7">
      <c r="B154" s="180" t="s">
        <v>219</v>
      </c>
      <c r="C154" s="185">
        <f>SUM(C150:C153)</f>
        <v>2008066</v>
      </c>
      <c r="D154" s="185">
        <f>SUM(D150:D153)</f>
        <v>0</v>
      </c>
    </row>
    <row r="155" spans="2:7">
      <c r="B155"/>
    </row>
    <row r="156" spans="2:7">
      <c r="B156" s="132" t="s">
        <v>396</v>
      </c>
    </row>
    <row r="157" spans="2:7">
      <c r="B157" s="319" t="s">
        <v>362</v>
      </c>
      <c r="C157" s="319" t="s">
        <v>192</v>
      </c>
      <c r="D157" s="319" t="s">
        <v>218</v>
      </c>
    </row>
    <row r="158" spans="2:7">
      <c r="B158" s="319"/>
      <c r="C158" s="319"/>
      <c r="D158" s="319"/>
    </row>
    <row r="159" spans="2:7" ht="15.75">
      <c r="B159" s="178" t="s">
        <v>363</v>
      </c>
      <c r="C159" s="184">
        <v>17120</v>
      </c>
      <c r="D159" s="184">
        <v>0</v>
      </c>
      <c r="E159" s="57">
        <v>15</v>
      </c>
      <c r="G159" s="18"/>
    </row>
    <row r="160" spans="2:7" ht="15.75">
      <c r="B160" s="178" t="s">
        <v>417</v>
      </c>
      <c r="C160" s="184">
        <v>0</v>
      </c>
      <c r="D160" s="184">
        <v>0</v>
      </c>
      <c r="E160" s="57"/>
      <c r="G160" s="18"/>
    </row>
    <row r="161" spans="2:14" ht="15.75">
      <c r="B161" s="180" t="s">
        <v>219</v>
      </c>
      <c r="C161" s="181">
        <f>SUM(C159:C160)</f>
        <v>17120</v>
      </c>
      <c r="D161" s="181">
        <f>SUM(D159:D160)</f>
        <v>0</v>
      </c>
      <c r="E161" s="33"/>
      <c r="G161" s="19"/>
    </row>
    <row r="162" spans="2:14">
      <c r="B162"/>
    </row>
    <row r="163" spans="2:14">
      <c r="B163" s="132" t="s">
        <v>220</v>
      </c>
    </row>
    <row r="164" spans="2:14">
      <c r="B164" s="316" t="s">
        <v>221</v>
      </c>
      <c r="C164" s="316" t="s">
        <v>222</v>
      </c>
      <c r="D164" s="316"/>
      <c r="E164" s="316"/>
      <c r="F164" s="316"/>
      <c r="G164" s="316"/>
      <c r="H164" s="316" t="s">
        <v>223</v>
      </c>
      <c r="I164" s="316"/>
      <c r="J164" s="316"/>
      <c r="K164" s="316"/>
      <c r="L164" s="316"/>
      <c r="M164" s="316"/>
      <c r="N164" s="2"/>
    </row>
    <row r="165" spans="2:14">
      <c r="B165" s="316"/>
      <c r="C165" s="316" t="s">
        <v>224</v>
      </c>
      <c r="D165" s="316" t="s">
        <v>225</v>
      </c>
      <c r="E165" s="316" t="s">
        <v>226</v>
      </c>
      <c r="F165" s="316" t="s">
        <v>227</v>
      </c>
      <c r="G165" s="316" t="s">
        <v>228</v>
      </c>
      <c r="H165" s="316" t="s">
        <v>229</v>
      </c>
      <c r="I165" s="316" t="s">
        <v>225</v>
      </c>
      <c r="J165" s="316" t="s">
        <v>226</v>
      </c>
      <c r="K165" s="316" t="s">
        <v>230</v>
      </c>
      <c r="L165" s="316" t="s">
        <v>231</v>
      </c>
      <c r="M165" s="316" t="s">
        <v>232</v>
      </c>
      <c r="N165" s="2"/>
    </row>
    <row r="166" spans="2:14">
      <c r="B166" s="316"/>
      <c r="C166" s="316"/>
      <c r="D166" s="316"/>
      <c r="E166" s="316"/>
      <c r="F166" s="316"/>
      <c r="G166" s="316"/>
      <c r="H166" s="316"/>
      <c r="I166" s="316"/>
      <c r="J166" s="316"/>
      <c r="K166" s="316"/>
      <c r="L166" s="316"/>
      <c r="M166" s="316"/>
      <c r="N166" s="2"/>
    </row>
    <row r="167" spans="2:14">
      <c r="B167" s="316"/>
      <c r="C167" s="316"/>
      <c r="D167" s="316"/>
      <c r="E167" s="316"/>
      <c r="F167" s="316"/>
      <c r="G167" s="316"/>
      <c r="H167" s="316"/>
      <c r="I167" s="316"/>
      <c r="J167" s="316"/>
      <c r="K167" s="316"/>
      <c r="L167" s="316"/>
      <c r="M167" s="316"/>
      <c r="N167" s="2"/>
    </row>
    <row r="168" spans="2:14">
      <c r="B168" s="186" t="s">
        <v>233</v>
      </c>
      <c r="C168" s="187">
        <v>0</v>
      </c>
      <c r="D168" s="187">
        <v>0</v>
      </c>
      <c r="E168" s="187">
        <v>0</v>
      </c>
      <c r="F168" s="187"/>
      <c r="G168" s="188">
        <f>SUM(C168:F168)</f>
        <v>0</v>
      </c>
      <c r="H168" s="187">
        <v>0</v>
      </c>
      <c r="I168" s="187">
        <v>0</v>
      </c>
      <c r="J168" s="187" t="s">
        <v>154</v>
      </c>
      <c r="K168" s="189">
        <v>0</v>
      </c>
      <c r="L168" s="187">
        <f>SUM(H168:K168)</f>
        <v>0</v>
      </c>
      <c r="M168" s="187">
        <f>+G168+L168</f>
        <v>0</v>
      </c>
      <c r="N168" s="2"/>
    </row>
    <row r="169" spans="2:14">
      <c r="B169" s="186" t="s">
        <v>336</v>
      </c>
      <c r="C169" s="187">
        <v>20975706</v>
      </c>
      <c r="D169" s="187">
        <v>7085159</v>
      </c>
      <c r="E169" s="188">
        <v>0</v>
      </c>
      <c r="F169" s="188">
        <v>0</v>
      </c>
      <c r="G169" s="188">
        <f>SUM(C169:F169)</f>
        <v>28060865</v>
      </c>
      <c r="H169" s="187">
        <v>0</v>
      </c>
      <c r="I169" s="188">
        <v>0</v>
      </c>
      <c r="J169" s="188" t="s">
        <v>154</v>
      </c>
      <c r="K169" s="190">
        <v>0</v>
      </c>
      <c r="L169" s="188">
        <f>SUM(H169:K169)</f>
        <v>0</v>
      </c>
      <c r="M169" s="187">
        <f>+G169+L169</f>
        <v>28060865</v>
      </c>
      <c r="N169" s="2"/>
    </row>
    <row r="170" spans="2:14">
      <c r="B170" s="186" t="s">
        <v>337</v>
      </c>
      <c r="C170" s="187">
        <v>0</v>
      </c>
      <c r="D170" s="187">
        <v>0</v>
      </c>
      <c r="E170" s="188" t="s">
        <v>154</v>
      </c>
      <c r="F170" s="188"/>
      <c r="G170" s="188">
        <f>SUM(C170:F170)</f>
        <v>0</v>
      </c>
      <c r="H170" s="187">
        <v>0</v>
      </c>
      <c r="I170" s="188">
        <v>0</v>
      </c>
      <c r="J170" s="188" t="s">
        <v>154</v>
      </c>
      <c r="K170" s="190"/>
      <c r="L170" s="188">
        <f>SUM(H170:K170)</f>
        <v>0</v>
      </c>
      <c r="M170" s="187">
        <f>+G170+L170</f>
        <v>0</v>
      </c>
      <c r="N170" s="2"/>
    </row>
    <row r="171" spans="2:14">
      <c r="B171" s="186" t="s">
        <v>399</v>
      </c>
      <c r="C171" s="187">
        <v>0</v>
      </c>
      <c r="D171" s="187">
        <v>0</v>
      </c>
      <c r="E171" s="188"/>
      <c r="F171" s="188"/>
      <c r="G171" s="188">
        <f>SUM(C171:F171)</f>
        <v>0</v>
      </c>
      <c r="H171" s="187">
        <v>0</v>
      </c>
      <c r="I171" s="188">
        <v>0</v>
      </c>
      <c r="J171" s="188"/>
      <c r="K171" s="190"/>
      <c r="L171" s="188">
        <f>SUM(H171:K171)</f>
        <v>0</v>
      </c>
      <c r="M171" s="187">
        <f>+G171+L171</f>
        <v>0</v>
      </c>
      <c r="N171" s="2"/>
    </row>
    <row r="172" spans="2:14">
      <c r="B172" s="186" t="s">
        <v>400</v>
      </c>
      <c r="C172" s="187">
        <v>0</v>
      </c>
      <c r="D172" s="187">
        <v>0</v>
      </c>
      <c r="E172" s="188"/>
      <c r="F172" s="188"/>
      <c r="G172" s="188">
        <f>SUM(C172:F172)</f>
        <v>0</v>
      </c>
      <c r="H172" s="187">
        <v>0</v>
      </c>
      <c r="I172" s="188">
        <v>0</v>
      </c>
      <c r="J172" s="188"/>
      <c r="K172" s="190"/>
      <c r="L172" s="188">
        <f>SUM(H172:K172)</f>
        <v>0</v>
      </c>
      <c r="M172" s="187">
        <f>+G172+L172</f>
        <v>0</v>
      </c>
      <c r="N172" s="2"/>
    </row>
    <row r="173" spans="2:14">
      <c r="B173" s="191"/>
      <c r="C173" s="192"/>
      <c r="D173" s="192"/>
      <c r="E173" s="192"/>
      <c r="F173" s="192"/>
      <c r="G173" s="192"/>
      <c r="H173" s="192"/>
      <c r="I173" s="192"/>
      <c r="J173" s="192"/>
      <c r="K173" s="192"/>
      <c r="L173" s="192"/>
      <c r="M173" s="193"/>
      <c r="N173" s="2"/>
    </row>
    <row r="174" spans="2:14">
      <c r="B174" s="194" t="s">
        <v>234</v>
      </c>
      <c r="C174" s="195">
        <f>SUM(C168:C173)</f>
        <v>20975706</v>
      </c>
      <c r="D174" s="195"/>
      <c r="E174" s="195"/>
      <c r="F174" s="195"/>
      <c r="G174" s="195">
        <f>SUM(G168:G173)</f>
        <v>28060865</v>
      </c>
      <c r="H174" s="195">
        <f>SUM(H168:H173)</f>
        <v>0</v>
      </c>
      <c r="I174" s="195">
        <f>SUM(I168:I173)</f>
        <v>0</v>
      </c>
      <c r="J174" s="195"/>
      <c r="K174" s="195">
        <f>SUM(K168:K173)</f>
        <v>0</v>
      </c>
      <c r="L174" s="195">
        <f>SUM(L168:L173)</f>
        <v>0</v>
      </c>
      <c r="M174" s="195">
        <f>+G174+L174</f>
        <v>28060865</v>
      </c>
      <c r="N174" s="2"/>
    </row>
    <row r="175" spans="2:14">
      <c r="B175" s="194" t="s">
        <v>235</v>
      </c>
      <c r="C175" s="195">
        <v>0</v>
      </c>
      <c r="D175" s="195">
        <f>+C169</f>
        <v>20975706</v>
      </c>
      <c r="E175" s="195"/>
      <c r="F175" s="195"/>
      <c r="G175" s="195">
        <f>+D175</f>
        <v>20975706</v>
      </c>
      <c r="H175" s="195">
        <v>0</v>
      </c>
      <c r="I175" s="195">
        <v>0</v>
      </c>
      <c r="J175" s="195"/>
      <c r="K175" s="195">
        <v>0</v>
      </c>
      <c r="L175" s="195">
        <v>0</v>
      </c>
      <c r="M175" s="195">
        <f>+G175</f>
        <v>20975706</v>
      </c>
      <c r="N175" s="2"/>
    </row>
    <row r="176" spans="2:14">
      <c r="B176"/>
    </row>
    <row r="177" spans="2:7">
      <c r="B177"/>
    </row>
    <row r="178" spans="2:7">
      <c r="B178" s="137" t="s">
        <v>236</v>
      </c>
    </row>
    <row r="179" spans="2:7">
      <c r="B179" s="1"/>
    </row>
    <row r="180" spans="2:7">
      <c r="B180" s="315" t="s">
        <v>362</v>
      </c>
      <c r="C180" s="315" t="s">
        <v>192</v>
      </c>
      <c r="D180" s="315" t="s">
        <v>218</v>
      </c>
    </row>
    <row r="181" spans="2:7" ht="9.6" customHeight="1">
      <c r="B181" s="315"/>
      <c r="C181" s="315"/>
      <c r="D181" s="315"/>
    </row>
    <row r="182" spans="2:7" ht="15.75">
      <c r="B182" s="178" t="s">
        <v>360</v>
      </c>
      <c r="C182" s="179">
        <v>157402006</v>
      </c>
      <c r="D182" s="179">
        <v>157402006</v>
      </c>
      <c r="E182" s="57">
        <v>15</v>
      </c>
      <c r="G182" s="18"/>
    </row>
    <row r="183" spans="2:7" ht="15.75">
      <c r="B183" s="178" t="s">
        <v>409</v>
      </c>
      <c r="C183" s="179">
        <v>-13116834</v>
      </c>
      <c r="D183" s="179">
        <v>0</v>
      </c>
      <c r="E183" s="57"/>
      <c r="G183" s="18"/>
    </row>
    <row r="184" spans="2:7" ht="15.75">
      <c r="B184" s="178"/>
      <c r="C184" s="179">
        <f>SUM(C182:C183)</f>
        <v>144285172</v>
      </c>
      <c r="D184" s="179">
        <f>SUM(D182:D183)</f>
        <v>157402006</v>
      </c>
      <c r="E184" s="57"/>
      <c r="G184" s="18"/>
    </row>
    <row r="185" spans="2:7" ht="15" customHeight="1">
      <c r="B185" s="10"/>
    </row>
    <row r="186" spans="2:7">
      <c r="B186"/>
    </row>
    <row r="187" spans="2:7">
      <c r="B187"/>
    </row>
    <row r="188" spans="2:7">
      <c r="B188" s="137"/>
    </row>
    <row r="189" spans="2:7" ht="8.4499999999999993" customHeight="1">
      <c r="B189"/>
    </row>
    <row r="190" spans="2:7">
      <c r="B190" s="325" t="s">
        <v>185</v>
      </c>
      <c r="C190" s="244" t="s">
        <v>238</v>
      </c>
      <c r="D190" s="244"/>
      <c r="E190" s="244"/>
      <c r="F190" s="244" t="s">
        <v>238</v>
      </c>
    </row>
    <row r="191" spans="2:7">
      <c r="B191" s="326"/>
      <c r="C191" s="244" t="s">
        <v>239</v>
      </c>
      <c r="D191" s="244" t="s">
        <v>240</v>
      </c>
      <c r="E191" s="244" t="s">
        <v>241</v>
      </c>
      <c r="F191" s="244" t="s">
        <v>242</v>
      </c>
    </row>
    <row r="192" spans="2:7">
      <c r="B192" s="182" t="s">
        <v>55</v>
      </c>
      <c r="C192" s="188">
        <v>165296891</v>
      </c>
      <c r="D192" s="188">
        <v>0</v>
      </c>
      <c r="E192" s="188"/>
      <c r="F192" s="188">
        <f>+C192+D192+E192</f>
        <v>165296891</v>
      </c>
      <c r="G192" s="16"/>
    </row>
    <row r="193" spans="2:6">
      <c r="B193" s="205" t="s">
        <v>243</v>
      </c>
      <c r="C193" s="195">
        <v>165296891</v>
      </c>
      <c r="D193" s="195">
        <f>SUM(D192)</f>
        <v>0</v>
      </c>
      <c r="E193" s="195">
        <f>SUM(E192)</f>
        <v>0</v>
      </c>
      <c r="F193" s="195">
        <f>SUM(F192)</f>
        <v>165296891</v>
      </c>
    </row>
    <row r="194" spans="2:6">
      <c r="B194" s="182" t="s">
        <v>244</v>
      </c>
      <c r="C194" s="188">
        <v>0</v>
      </c>
      <c r="D194" s="213" t="s">
        <v>154</v>
      </c>
      <c r="E194" s="188">
        <v>0</v>
      </c>
      <c r="F194" s="213" t="s">
        <v>154</v>
      </c>
    </row>
    <row r="195" spans="2:6">
      <c r="B195"/>
    </row>
    <row r="196" spans="2:6">
      <c r="B196" s="137" t="s">
        <v>245</v>
      </c>
      <c r="C196" s="133"/>
      <c r="D196" s="133"/>
      <c r="E196" s="133"/>
      <c r="F196" s="133"/>
    </row>
    <row r="197" spans="2:6">
      <c r="B197" s="307" t="s">
        <v>197</v>
      </c>
      <c r="C197" s="307"/>
      <c r="D197" s="307"/>
      <c r="E197" s="307"/>
      <c r="F197" s="307"/>
    </row>
    <row r="198" spans="2:6">
      <c r="B198" s="133"/>
      <c r="C198" s="133"/>
      <c r="D198" s="133"/>
      <c r="E198" s="133"/>
      <c r="F198" s="133"/>
    </row>
    <row r="199" spans="2:6">
      <c r="B199" s="313" t="s">
        <v>389</v>
      </c>
      <c r="C199" s="313"/>
      <c r="D199" s="313"/>
      <c r="E199" s="313"/>
      <c r="F199" s="133"/>
    </row>
    <row r="200" spans="2:6" ht="11.45" customHeight="1">
      <c r="B200"/>
    </row>
    <row r="201" spans="2:6">
      <c r="B201" s="245" t="s">
        <v>361</v>
      </c>
      <c r="C201" s="245" t="s">
        <v>192</v>
      </c>
      <c r="D201" s="245" t="s">
        <v>218</v>
      </c>
    </row>
    <row r="202" spans="2:6">
      <c r="B202" s="178" t="s">
        <v>344</v>
      </c>
      <c r="C202" s="209">
        <v>0</v>
      </c>
      <c r="D202" s="209">
        <v>0</v>
      </c>
      <c r="E202" s="57"/>
      <c r="F202" s="20"/>
    </row>
    <row r="203" spans="2:6">
      <c r="B203" s="178" t="s">
        <v>345</v>
      </c>
      <c r="C203" s="209">
        <v>0</v>
      </c>
      <c r="D203" s="209">
        <v>0</v>
      </c>
      <c r="E203" s="57"/>
      <c r="F203" s="20"/>
    </row>
    <row r="204" spans="2:6">
      <c r="B204" s="178" t="s">
        <v>346</v>
      </c>
      <c r="C204" s="209">
        <v>0</v>
      </c>
      <c r="D204" s="209">
        <v>0</v>
      </c>
      <c r="E204" s="57"/>
      <c r="F204" s="20"/>
    </row>
    <row r="205" spans="2:6">
      <c r="B205" s="178" t="s">
        <v>429</v>
      </c>
      <c r="C205" s="209">
        <v>31011626</v>
      </c>
      <c r="D205" s="209">
        <v>20329559</v>
      </c>
      <c r="E205" s="57"/>
      <c r="F205" s="20"/>
    </row>
    <row r="206" spans="2:6">
      <c r="B206" s="178" t="s">
        <v>460</v>
      </c>
      <c r="C206" s="209">
        <v>3976591</v>
      </c>
      <c r="D206" s="209">
        <v>5644451</v>
      </c>
      <c r="E206" s="57"/>
      <c r="F206" s="20"/>
    </row>
    <row r="207" spans="2:6">
      <c r="B207" s="178" t="s">
        <v>367</v>
      </c>
      <c r="C207" s="209">
        <v>1537637</v>
      </c>
      <c r="D207" s="209">
        <v>2537636</v>
      </c>
      <c r="E207" s="57"/>
      <c r="F207" s="20"/>
    </row>
    <row r="208" spans="2:6">
      <c r="B208" s="178" t="s">
        <v>492</v>
      </c>
      <c r="C208" s="209">
        <v>85826012</v>
      </c>
      <c r="D208" s="209">
        <v>0</v>
      </c>
      <c r="E208" s="57"/>
      <c r="F208" s="20"/>
    </row>
    <row r="209" spans="2:6">
      <c r="B209" s="178" t="s">
        <v>410</v>
      </c>
      <c r="C209" s="209">
        <v>10893643</v>
      </c>
      <c r="D209" s="209">
        <v>0</v>
      </c>
      <c r="E209" s="57"/>
      <c r="F209" s="20"/>
    </row>
    <row r="210" spans="2:6">
      <c r="B210" s="180" t="s">
        <v>219</v>
      </c>
      <c r="C210" s="181">
        <f>SUM(C202:C209)</f>
        <v>133245509</v>
      </c>
      <c r="D210" s="181">
        <f>SUM(D202:D209)</f>
        <v>28511646</v>
      </c>
      <c r="F210" s="14"/>
    </row>
    <row r="211" spans="2:6">
      <c r="B211"/>
    </row>
    <row r="212" spans="2:6">
      <c r="B212" s="137" t="s">
        <v>246</v>
      </c>
      <c r="C212" s="133"/>
      <c r="D212" s="133"/>
    </row>
    <row r="213" spans="2:6">
      <c r="B213" s="314" t="s">
        <v>197</v>
      </c>
      <c r="C213" s="314"/>
      <c r="D213" s="314"/>
    </row>
    <row r="214" spans="2:6">
      <c r="B214" s="132"/>
      <c r="C214" s="133"/>
      <c r="D214" s="133"/>
    </row>
    <row r="215" spans="2:6">
      <c r="B215" s="132" t="s">
        <v>390</v>
      </c>
      <c r="C215" s="133"/>
      <c r="D215" s="133"/>
    </row>
    <row r="216" spans="2:6" ht="16.149999999999999" customHeight="1">
      <c r="B216" s="246" t="s">
        <v>247</v>
      </c>
      <c r="C216" s="247" t="s">
        <v>248</v>
      </c>
      <c r="D216" s="246" t="s">
        <v>249</v>
      </c>
    </row>
    <row r="217" spans="2:6">
      <c r="B217" s="178" t="s">
        <v>373</v>
      </c>
      <c r="C217" s="62"/>
      <c r="D217" s="64"/>
    </row>
    <row r="218" spans="2:6">
      <c r="B218" s="63"/>
      <c r="C218" s="62"/>
      <c r="D218" s="64"/>
    </row>
    <row r="219" spans="2:6">
      <c r="B219" s="65" t="s">
        <v>219</v>
      </c>
      <c r="C219" s="66">
        <f>SUM(C217:C218)</f>
        <v>0</v>
      </c>
      <c r="D219" s="67">
        <f>+D217</f>
        <v>0</v>
      </c>
    </row>
    <row r="220" spans="2:6">
      <c r="B220"/>
    </row>
    <row r="221" spans="2:6">
      <c r="B221" s="146" t="s">
        <v>391</v>
      </c>
      <c r="C221" s="33"/>
      <c r="D221" s="33"/>
    </row>
    <row r="222" spans="2:6">
      <c r="B222" s="248" t="s">
        <v>250</v>
      </c>
      <c r="C222" s="244" t="s">
        <v>248</v>
      </c>
      <c r="D222" s="248" t="s">
        <v>249</v>
      </c>
    </row>
    <row r="223" spans="2:6">
      <c r="B223" s="221" t="s">
        <v>372</v>
      </c>
      <c r="C223" s="121">
        <v>0</v>
      </c>
      <c r="D223" s="122">
        <v>0</v>
      </c>
    </row>
    <row r="224" spans="2:6">
      <c r="B224" s="123" t="s">
        <v>219</v>
      </c>
      <c r="C224" s="124">
        <f>+C223</f>
        <v>0</v>
      </c>
      <c r="D224" s="125">
        <f>+D223</f>
        <v>0</v>
      </c>
    </row>
    <row r="225" spans="2:6">
      <c r="B225"/>
    </row>
    <row r="226" spans="2:6">
      <c r="B226" s="132" t="s">
        <v>392</v>
      </c>
    </row>
    <row r="227" spans="2:6">
      <c r="B227" s="236" t="s">
        <v>251</v>
      </c>
      <c r="C227" s="234" t="s">
        <v>248</v>
      </c>
      <c r="D227" s="236" t="s">
        <v>249</v>
      </c>
    </row>
    <row r="228" spans="2:6">
      <c r="B228" s="221" t="s">
        <v>372</v>
      </c>
      <c r="C228" s="227">
        <v>0</v>
      </c>
      <c r="D228" s="68"/>
    </row>
    <row r="229" spans="2:6">
      <c r="B229" s="65" t="s">
        <v>219</v>
      </c>
      <c r="C229" s="61">
        <f>SUM(C228)</f>
        <v>0</v>
      </c>
      <c r="D229" s="69" t="s">
        <v>154</v>
      </c>
    </row>
    <row r="230" spans="2:6">
      <c r="B230"/>
    </row>
    <row r="231" spans="2:6">
      <c r="B231" s="132" t="s">
        <v>393</v>
      </c>
    </row>
    <row r="232" spans="2:6">
      <c r="B232" s="236" t="s">
        <v>247</v>
      </c>
      <c r="C232" s="234" t="s">
        <v>248</v>
      </c>
      <c r="D232" s="236" t="s">
        <v>249</v>
      </c>
    </row>
    <row r="233" spans="2:6">
      <c r="B233" s="178" t="s">
        <v>373</v>
      </c>
      <c r="C233" s="62">
        <v>0</v>
      </c>
      <c r="D233" s="64"/>
    </row>
    <row r="234" spans="2:6">
      <c r="B234" s="65" t="s">
        <v>219</v>
      </c>
      <c r="C234" s="66">
        <f>+C233</f>
        <v>0</v>
      </c>
      <c r="D234" s="67">
        <f>+D233</f>
        <v>0</v>
      </c>
    </row>
    <row r="235" spans="2:6">
      <c r="B235"/>
    </row>
    <row r="236" spans="2:6">
      <c r="B236"/>
    </row>
    <row r="237" spans="2:6">
      <c r="B237" s="313" t="s">
        <v>252</v>
      </c>
      <c r="C237" s="313"/>
      <c r="D237" s="313"/>
      <c r="E237" s="133"/>
    </row>
    <row r="238" spans="2:6" ht="15.75" thickBot="1">
      <c r="B238" s="314" t="s">
        <v>197</v>
      </c>
      <c r="C238" s="314"/>
      <c r="D238" s="314"/>
      <c r="E238" s="314"/>
    </row>
    <row r="239" spans="2:6">
      <c r="B239" s="249" t="s">
        <v>185</v>
      </c>
      <c r="C239" s="250" t="s">
        <v>192</v>
      </c>
      <c r="D239" s="250" t="s">
        <v>253</v>
      </c>
    </row>
    <row r="240" spans="2:6">
      <c r="B240" s="178" t="s">
        <v>458</v>
      </c>
      <c r="C240" s="196">
        <v>0</v>
      </c>
      <c r="D240" s="196">
        <v>4400000</v>
      </c>
      <c r="F240" s="21"/>
    </row>
    <row r="241" spans="2:6">
      <c r="B241" s="178" t="s">
        <v>470</v>
      </c>
      <c r="C241" s="196">
        <v>0</v>
      </c>
      <c r="D241" s="196">
        <v>2798309</v>
      </c>
      <c r="F241" s="21"/>
    </row>
    <row r="242" spans="2:6">
      <c r="B242" s="178" t="s">
        <v>471</v>
      </c>
      <c r="C242" s="196">
        <v>0</v>
      </c>
      <c r="D242" s="196">
        <v>4900000</v>
      </c>
      <c r="F242" s="21"/>
    </row>
    <row r="243" spans="2:6">
      <c r="B243" s="178" t="s">
        <v>472</v>
      </c>
      <c r="C243" s="196">
        <v>2701491</v>
      </c>
      <c r="D243" s="196">
        <v>2701491</v>
      </c>
      <c r="F243" s="21"/>
    </row>
    <row r="244" spans="2:6">
      <c r="B244" s="178" t="s">
        <v>473</v>
      </c>
      <c r="C244" s="196">
        <v>442500</v>
      </c>
      <c r="D244" s="196">
        <v>442500</v>
      </c>
      <c r="F244" s="21"/>
    </row>
    <row r="245" spans="2:6">
      <c r="B245" s="178" t="s">
        <v>498</v>
      </c>
      <c r="C245" s="196">
        <v>85993039</v>
      </c>
      <c r="D245" s="196">
        <v>0</v>
      </c>
      <c r="F245" s="21"/>
    </row>
    <row r="246" spans="2:6">
      <c r="B246" s="178" t="s">
        <v>499</v>
      </c>
      <c r="C246" s="196">
        <v>7793714</v>
      </c>
      <c r="D246" s="196">
        <v>0</v>
      </c>
      <c r="F246" s="21"/>
    </row>
    <row r="247" spans="2:6">
      <c r="B247" s="178" t="s">
        <v>500</v>
      </c>
      <c r="C247" s="196">
        <v>11982975</v>
      </c>
      <c r="D247" s="196">
        <v>0</v>
      </c>
      <c r="F247" s="21"/>
    </row>
    <row r="248" spans="2:6">
      <c r="B248" s="178"/>
      <c r="C248" s="196">
        <v>0</v>
      </c>
      <c r="D248" s="196">
        <v>0</v>
      </c>
      <c r="F248" s="21"/>
    </row>
    <row r="249" spans="2:6">
      <c r="B249" s="180" t="s">
        <v>219</v>
      </c>
      <c r="C249" s="181">
        <f>SUM(C240:C248)</f>
        <v>108913719</v>
      </c>
      <c r="D249" s="181">
        <f>SUM(D240:D248)</f>
        <v>15242300</v>
      </c>
      <c r="E249" s="27"/>
      <c r="F249" s="22"/>
    </row>
    <row r="250" spans="2:6">
      <c r="B250"/>
    </row>
    <row r="251" spans="2:6">
      <c r="B251" s="137" t="s">
        <v>394</v>
      </c>
    </row>
    <row r="252" spans="2:6">
      <c r="B252" s="236" t="s">
        <v>185</v>
      </c>
      <c r="C252" s="236" t="s">
        <v>192</v>
      </c>
      <c r="D252" s="236" t="s">
        <v>253</v>
      </c>
    </row>
    <row r="253" spans="2:6">
      <c r="B253" s="178" t="s">
        <v>254</v>
      </c>
      <c r="C253" s="179">
        <v>0</v>
      </c>
      <c r="D253" s="179">
        <v>0</v>
      </c>
    </row>
    <row r="254" spans="2:6">
      <c r="B254" s="180" t="s">
        <v>219</v>
      </c>
      <c r="C254" s="181">
        <f>+C253</f>
        <v>0</v>
      </c>
      <c r="D254" s="181">
        <f>+D253</f>
        <v>0</v>
      </c>
      <c r="E254" s="27"/>
      <c r="F254" s="27"/>
    </row>
    <row r="255" spans="2:6">
      <c r="B255"/>
    </row>
    <row r="256" spans="2:6">
      <c r="B256"/>
    </row>
    <row r="257" spans="2:6">
      <c r="B257" s="313" t="s">
        <v>255</v>
      </c>
      <c r="C257" s="313"/>
      <c r="D257" s="313"/>
      <c r="E257" s="313"/>
    </row>
    <row r="258" spans="2:6">
      <c r="B258" s="133" t="s">
        <v>376</v>
      </c>
      <c r="C258" s="136"/>
      <c r="D258" s="136"/>
      <c r="E258" s="136"/>
    </row>
    <row r="259" spans="2:6">
      <c r="B259" s="133"/>
      <c r="C259" s="133"/>
      <c r="D259" s="133"/>
      <c r="E259" s="133"/>
    </row>
    <row r="260" spans="2:6">
      <c r="B260" s="327" t="s">
        <v>386</v>
      </c>
      <c r="C260" s="327"/>
      <c r="D260" s="327"/>
      <c r="E260" s="133"/>
    </row>
    <row r="261" spans="2:6">
      <c r="B261" s="133" t="s">
        <v>376</v>
      </c>
      <c r="C261" s="142"/>
      <c r="D261" s="142"/>
      <c r="E261" s="133"/>
    </row>
    <row r="262" spans="2:6">
      <c r="B262" s="133"/>
      <c r="C262" s="142"/>
      <c r="D262" s="142"/>
      <c r="E262" s="133"/>
    </row>
    <row r="263" spans="2:6" ht="25.5">
      <c r="B263" s="132" t="s">
        <v>256</v>
      </c>
      <c r="C263" s="133"/>
      <c r="D263" s="133"/>
      <c r="E263" s="133"/>
    </row>
    <row r="264" spans="2:6">
      <c r="B264" s="133" t="s">
        <v>376</v>
      </c>
      <c r="C264" s="133"/>
      <c r="D264" s="133"/>
      <c r="E264" s="133"/>
    </row>
    <row r="265" spans="2:6">
      <c r="B265" s="133"/>
      <c r="C265" s="133"/>
      <c r="D265" s="133"/>
      <c r="E265" s="133"/>
    </row>
    <row r="266" spans="2:6">
      <c r="B266" s="313" t="s">
        <v>257</v>
      </c>
      <c r="C266" s="313"/>
      <c r="D266" s="133"/>
      <c r="E266" s="133"/>
    </row>
    <row r="267" spans="2:6">
      <c r="B267" s="136"/>
      <c r="C267" s="136"/>
      <c r="D267" s="133"/>
      <c r="E267" s="133"/>
    </row>
    <row r="268" spans="2:6" ht="15.75" thickBot="1">
      <c r="B268" s="314" t="s">
        <v>197</v>
      </c>
      <c r="C268" s="314"/>
      <c r="D268" s="314"/>
      <c r="E268" s="314"/>
    </row>
    <row r="269" spans="2:6">
      <c r="B269" s="249" t="s">
        <v>185</v>
      </c>
      <c r="C269" s="250" t="s">
        <v>192</v>
      </c>
      <c r="D269" s="250" t="s">
        <v>253</v>
      </c>
    </row>
    <row r="270" spans="2:6">
      <c r="B270" s="178" t="s">
        <v>376</v>
      </c>
      <c r="C270" s="179">
        <v>0</v>
      </c>
      <c r="D270" s="179">
        <v>0</v>
      </c>
      <c r="F270" s="21"/>
    </row>
    <row r="271" spans="2:6">
      <c r="B271" s="178"/>
      <c r="C271" s="179">
        <v>0</v>
      </c>
      <c r="D271" s="179">
        <v>0</v>
      </c>
      <c r="F271" s="21"/>
    </row>
    <row r="272" spans="2:6">
      <c r="B272" s="178"/>
      <c r="C272" s="179">
        <v>0</v>
      </c>
      <c r="D272" s="179">
        <v>0</v>
      </c>
      <c r="F272" s="21"/>
    </row>
    <row r="273" spans="2:9">
      <c r="B273" s="180" t="s">
        <v>219</v>
      </c>
      <c r="C273" s="181">
        <f>SUM(C270:C272)</f>
        <v>0</v>
      </c>
      <c r="D273" s="181">
        <f>SUM(D270:D272)</f>
        <v>0</v>
      </c>
      <c r="E273" s="27"/>
      <c r="F273" s="22"/>
    </row>
    <row r="274" spans="2:9">
      <c r="B274" s="115"/>
      <c r="C274" s="115"/>
    </row>
    <row r="275" spans="2:9">
      <c r="B275"/>
    </row>
    <row r="276" spans="2:9">
      <c r="B276" s="132" t="s">
        <v>259</v>
      </c>
      <c r="C276" s="133"/>
      <c r="D276" s="133"/>
    </row>
    <row r="277" spans="2:9" ht="15.75" hidden="1" thickBot="1">
      <c r="B277" s="145" t="s">
        <v>387</v>
      </c>
      <c r="C277" s="143"/>
      <c r="D277" s="143"/>
      <c r="F277" s="53"/>
    </row>
    <row r="278" spans="2:9" ht="115.5" hidden="1" thickBot="1">
      <c r="B278" s="153" t="s">
        <v>398</v>
      </c>
      <c r="C278" s="143"/>
      <c r="D278" s="143"/>
      <c r="F278" s="53"/>
    </row>
    <row r="279" spans="2:9" ht="15.75" hidden="1" thickBot="1">
      <c r="B279" s="145" t="s">
        <v>388</v>
      </c>
      <c r="C279" s="143"/>
      <c r="D279" s="143"/>
      <c r="F279" s="53"/>
    </row>
    <row r="280" spans="2:9">
      <c r="B280" s="133" t="s">
        <v>376</v>
      </c>
      <c r="C280" s="144"/>
      <c r="D280" s="144"/>
      <c r="F280" s="53"/>
    </row>
    <row r="281" spans="2:9">
      <c r="B281" s="133"/>
      <c r="C281" s="133"/>
      <c r="D281" s="133"/>
    </row>
    <row r="282" spans="2:9">
      <c r="B282" s="323" t="s">
        <v>260</v>
      </c>
      <c r="C282" s="323"/>
      <c r="D282" s="323"/>
    </row>
    <row r="283" spans="2:9">
      <c r="B283" s="134" t="s">
        <v>377</v>
      </c>
      <c r="C283" s="133"/>
      <c r="D283" s="133"/>
    </row>
    <row r="284" spans="2:9">
      <c r="B284" s="133"/>
      <c r="C284" s="133"/>
      <c r="D284" s="133"/>
      <c r="F284" s="54"/>
      <c r="G284" s="55"/>
      <c r="H284" s="55"/>
      <c r="I284" s="55"/>
    </row>
    <row r="285" spans="2:9" s="29" customFormat="1" ht="12.75"/>
    <row r="286" spans="2:9" s="29" customFormat="1" ht="12.75">
      <c r="B286" s="139" t="s">
        <v>261</v>
      </c>
      <c r="C286" s="139"/>
      <c r="D286" s="139"/>
      <c r="E286" s="139"/>
      <c r="F286" s="139"/>
      <c r="G286" s="28"/>
    </row>
    <row r="287" spans="2:9" s="29" customFormat="1" ht="12.75">
      <c r="B287" s="314" t="s">
        <v>376</v>
      </c>
      <c r="C287" s="314"/>
      <c r="D287" s="314"/>
      <c r="E287" s="314"/>
      <c r="F287" s="133"/>
    </row>
    <row r="288" spans="2:9" s="29" customFormat="1" ht="12.75">
      <c r="B288" s="133"/>
      <c r="C288" s="141"/>
      <c r="D288" s="133"/>
      <c r="E288" s="133"/>
      <c r="F288" s="133"/>
    </row>
    <row r="289" spans="2:7" s="29" customFormat="1" ht="12.75">
      <c r="B289" s="313" t="s">
        <v>262</v>
      </c>
      <c r="C289" s="313"/>
      <c r="D289" s="313"/>
      <c r="E289" s="313"/>
      <c r="F289" s="313"/>
    </row>
    <row r="290" spans="2:7" s="29" customFormat="1" ht="30" customHeight="1">
      <c r="B290" s="234" t="s">
        <v>185</v>
      </c>
      <c r="C290" s="234" t="s">
        <v>263</v>
      </c>
      <c r="D290" s="234" t="s">
        <v>240</v>
      </c>
      <c r="E290" s="234" t="s">
        <v>264</v>
      </c>
      <c r="F290" s="234" t="s">
        <v>265</v>
      </c>
    </row>
    <row r="291" spans="2:7" s="29" customFormat="1" ht="12.75">
      <c r="B291" s="217" t="s">
        <v>60</v>
      </c>
      <c r="C291" s="188">
        <v>3000000000</v>
      </c>
      <c r="D291" s="188">
        <f>+'Balance General'!F60-'Balance General'!G60</f>
        <v>0</v>
      </c>
      <c r="E291" s="214">
        <v>0</v>
      </c>
      <c r="F291" s="188">
        <f t="shared" ref="F291:F297" si="2">SUM(C291:E291)</f>
        <v>3000000000</v>
      </c>
      <c r="G291" s="30"/>
    </row>
    <row r="292" spans="2:7" s="29" customFormat="1" ht="12.75">
      <c r="B292" s="217" t="s">
        <v>365</v>
      </c>
      <c r="C292" s="188">
        <v>0</v>
      </c>
      <c r="D292" s="188">
        <v>0</v>
      </c>
      <c r="E292" s="214">
        <v>0</v>
      </c>
      <c r="F292" s="188">
        <f>SUM(C292:E292)</f>
        <v>0</v>
      </c>
      <c r="G292" s="30"/>
    </row>
    <row r="293" spans="2:7" s="29" customFormat="1" ht="12.75">
      <c r="B293" s="258" t="s">
        <v>478</v>
      </c>
      <c r="C293" s="188">
        <v>500000000</v>
      </c>
      <c r="D293" s="214">
        <f>+'Balance General'!F62-'Balance General'!G62</f>
        <v>1500000000</v>
      </c>
      <c r="E293" s="29">
        <v>0</v>
      </c>
      <c r="F293" s="188">
        <f t="shared" ref="F293:F296" si="3">SUM(C293:E293)</f>
        <v>2000000000</v>
      </c>
      <c r="G293" s="30"/>
    </row>
    <row r="294" spans="2:7" s="29" customFormat="1" ht="12.75">
      <c r="B294" s="217" t="s">
        <v>266</v>
      </c>
      <c r="C294" s="188"/>
      <c r="D294" s="214"/>
      <c r="E294" s="213"/>
      <c r="F294" s="188">
        <f t="shared" si="3"/>
        <v>0</v>
      </c>
      <c r="G294" s="30"/>
    </row>
    <row r="295" spans="2:7" s="29" customFormat="1" ht="12.75">
      <c r="B295" s="217" t="s">
        <v>267</v>
      </c>
      <c r="C295" s="188">
        <v>0</v>
      </c>
      <c r="D295" s="188">
        <f>+'Balance General'!F65-'Balance General'!G65</f>
        <v>0</v>
      </c>
      <c r="E295" s="213">
        <v>0</v>
      </c>
      <c r="F295" s="188">
        <f t="shared" si="3"/>
        <v>0</v>
      </c>
      <c r="G295" s="30"/>
    </row>
    <row r="296" spans="2:7" s="29" customFormat="1" ht="18.75" customHeight="1">
      <c r="B296" s="217" t="s">
        <v>268</v>
      </c>
      <c r="C296" s="188">
        <v>0</v>
      </c>
      <c r="D296" s="218">
        <f>+'Balance General'!F68-'Balance General'!G68</f>
        <v>33532099</v>
      </c>
      <c r="E296" s="188">
        <f>+'Balance General'!F68-'Balance General'!G68-'Balance General'!G69</f>
        <v>0</v>
      </c>
      <c r="F296" s="188">
        <f t="shared" si="3"/>
        <v>33532099</v>
      </c>
      <c r="G296" s="30"/>
    </row>
    <row r="297" spans="2:7" s="29" customFormat="1" ht="12.75">
      <c r="B297" s="217" t="s">
        <v>269</v>
      </c>
      <c r="C297" s="218"/>
      <c r="D297" s="188"/>
      <c r="E297" s="188">
        <f>+'Balance General'!F69</f>
        <v>-220919623</v>
      </c>
      <c r="F297" s="188">
        <f t="shared" si="2"/>
        <v>-220919623</v>
      </c>
      <c r="G297" s="30"/>
    </row>
    <row r="298" spans="2:7" s="29" customFormat="1" ht="12.75">
      <c r="B298" s="205" t="s">
        <v>270</v>
      </c>
      <c r="C298" s="195">
        <f>SUM(C291:C297)</f>
        <v>3500000000</v>
      </c>
      <c r="D298" s="195">
        <f>SUM(D291:D297)</f>
        <v>1533532099</v>
      </c>
      <c r="E298" s="195">
        <f>SUM(E291:E297)</f>
        <v>-220919623</v>
      </c>
      <c r="F298" s="195">
        <f>SUM(F291:F297)</f>
        <v>4812612476</v>
      </c>
      <c r="G298" s="30"/>
    </row>
    <row r="299" spans="2:7" s="29" customFormat="1" ht="12.75"/>
    <row r="300" spans="2:7" s="29" customFormat="1" ht="12.75">
      <c r="B300" s="137" t="s">
        <v>271</v>
      </c>
      <c r="C300" s="133"/>
      <c r="D300" s="133"/>
      <c r="E300" s="133"/>
      <c r="F300" s="133"/>
    </row>
    <row r="301" spans="2:7" s="29" customFormat="1" ht="12.75">
      <c r="B301" s="134" t="s">
        <v>376</v>
      </c>
      <c r="C301" s="133"/>
      <c r="D301" s="133"/>
      <c r="E301" s="133"/>
      <c r="F301" s="133"/>
    </row>
    <row r="302" spans="2:7" s="29" customFormat="1" ht="12.75">
      <c r="B302" s="133"/>
      <c r="C302" s="133"/>
      <c r="D302" s="133"/>
      <c r="E302" s="133"/>
      <c r="F302" s="133"/>
    </row>
    <row r="303" spans="2:7" s="29" customFormat="1" ht="12.75">
      <c r="B303" s="313" t="s">
        <v>272</v>
      </c>
      <c r="C303" s="313"/>
      <c r="D303" s="313"/>
      <c r="E303" s="313"/>
      <c r="F303" s="313"/>
    </row>
    <row r="304" spans="2:7" s="29" customFormat="1" ht="12.75">
      <c r="B304" s="137" t="s">
        <v>273</v>
      </c>
      <c r="C304" s="133"/>
      <c r="D304" s="133"/>
      <c r="E304" s="133"/>
      <c r="F304" s="133"/>
    </row>
    <row r="305" spans="2:6" s="29" customFormat="1" ht="12.75">
      <c r="B305" s="135" t="s">
        <v>376</v>
      </c>
      <c r="C305" s="133"/>
      <c r="D305" s="133"/>
      <c r="E305" s="133"/>
      <c r="F305" s="133"/>
    </row>
    <row r="306" spans="2:6" s="29" customFormat="1" ht="12.75">
      <c r="B306" s="152"/>
      <c r="C306" s="133"/>
      <c r="D306" s="133"/>
      <c r="E306" s="133"/>
      <c r="F306" s="133"/>
    </row>
    <row r="307" spans="2:6" s="29" customFormat="1" ht="12.75">
      <c r="B307" s="136" t="s">
        <v>274</v>
      </c>
      <c r="C307" s="133"/>
      <c r="D307" s="133"/>
      <c r="E307" s="133"/>
      <c r="F307" s="133"/>
    </row>
    <row r="308" spans="2:6" s="29" customFormat="1" ht="12.75">
      <c r="B308" s="135" t="s">
        <v>197</v>
      </c>
      <c r="C308" s="133"/>
      <c r="D308" s="133"/>
      <c r="E308" s="133"/>
      <c r="F308" s="133"/>
    </row>
    <row r="309" spans="2:6" s="29" customFormat="1" ht="12.75">
      <c r="B309" s="324" t="s">
        <v>185</v>
      </c>
      <c r="C309" s="236" t="s">
        <v>275</v>
      </c>
      <c r="D309" s="236" t="s">
        <v>277</v>
      </c>
    </row>
    <row r="310" spans="2:6" s="29" customFormat="1" ht="12.75">
      <c r="B310" s="324"/>
      <c r="C310" s="236" t="s">
        <v>276</v>
      </c>
      <c r="D310" s="236" t="s">
        <v>278</v>
      </c>
    </row>
    <row r="311" spans="2:6" s="29" customFormat="1" ht="12.75">
      <c r="B311" s="178" t="s">
        <v>279</v>
      </c>
      <c r="C311" s="179">
        <v>0</v>
      </c>
      <c r="D311" s="179">
        <v>0</v>
      </c>
      <c r="E311" s="58"/>
      <c r="F311" s="31"/>
    </row>
    <row r="312" spans="2:6" s="29" customFormat="1" ht="12.75">
      <c r="B312" s="178" t="s">
        <v>280</v>
      </c>
      <c r="C312" s="179">
        <v>47264645</v>
      </c>
      <c r="D312" s="179">
        <v>0</v>
      </c>
      <c r="F312" s="31"/>
    </row>
    <row r="313" spans="2:6" s="29" customFormat="1" ht="12.75">
      <c r="B313" s="178" t="s">
        <v>351</v>
      </c>
      <c r="C313" s="179">
        <v>14244918932</v>
      </c>
      <c r="D313" s="179">
        <v>0</v>
      </c>
      <c r="E313" s="58"/>
      <c r="F313" s="31"/>
    </row>
    <row r="314" spans="2:6" s="29" customFormat="1" ht="12.75">
      <c r="B314" s="178" t="s">
        <v>503</v>
      </c>
      <c r="C314" s="179">
        <v>1003524362</v>
      </c>
      <c r="D314" s="179"/>
      <c r="E314" s="58"/>
      <c r="F314" s="31"/>
    </row>
    <row r="315" spans="2:6" s="29" customFormat="1" ht="12.75">
      <c r="B315" s="178" t="s">
        <v>508</v>
      </c>
      <c r="C315" s="179">
        <v>2375856</v>
      </c>
      <c r="D315" s="179"/>
      <c r="E315" s="58"/>
      <c r="F315" s="31"/>
    </row>
    <row r="316" spans="2:6" s="29" customFormat="1" ht="12.75">
      <c r="B316" s="178" t="s">
        <v>509</v>
      </c>
      <c r="C316" s="179">
        <v>101787</v>
      </c>
      <c r="D316" s="179"/>
      <c r="E316" s="58"/>
      <c r="F316" s="31"/>
    </row>
    <row r="317" spans="2:6" s="29" customFormat="1" ht="12.75">
      <c r="B317" s="178" t="s">
        <v>353</v>
      </c>
      <c r="C317" s="179">
        <v>0</v>
      </c>
      <c r="D317" s="179">
        <v>0</v>
      </c>
      <c r="F317" s="31"/>
    </row>
    <row r="318" spans="2:6" s="29" customFormat="1" ht="12.75">
      <c r="B318" s="178" t="s">
        <v>352</v>
      </c>
      <c r="C318" s="179">
        <v>2006571</v>
      </c>
      <c r="D318" s="179">
        <v>0</v>
      </c>
      <c r="F318" s="31"/>
    </row>
    <row r="319" spans="2:6" s="29" customFormat="1" ht="12.75">
      <c r="B319" s="178" t="s">
        <v>281</v>
      </c>
      <c r="C319" s="179">
        <v>2106364</v>
      </c>
      <c r="D319" s="179">
        <v>0</v>
      </c>
      <c r="F319" s="31"/>
    </row>
    <row r="320" spans="2:6" s="29" customFormat="1" ht="12.75">
      <c r="B320" s="180" t="s">
        <v>219</v>
      </c>
      <c r="C320" s="216">
        <f>SUM(C311:C319)</f>
        <v>15302298517</v>
      </c>
      <c r="D320" s="216">
        <f>SUM(D311:D319)</f>
        <v>0</v>
      </c>
      <c r="F320" s="32"/>
    </row>
    <row r="321" spans="2:6" s="29" customFormat="1" ht="12.75"/>
    <row r="322" spans="2:6" s="29" customFormat="1" ht="12.75"/>
    <row r="323" spans="2:6" s="29" customFormat="1" ht="12.75">
      <c r="B323" s="137" t="s">
        <v>282</v>
      </c>
    </row>
    <row r="324" spans="2:6" s="29" customFormat="1" ht="12.75">
      <c r="B324" s="132" t="s">
        <v>283</v>
      </c>
    </row>
    <row r="325" spans="2:6" s="29" customFormat="1" ht="25.5">
      <c r="B325" s="134" t="s">
        <v>197</v>
      </c>
    </row>
    <row r="326" spans="2:6" s="29" customFormat="1" ht="12.75">
      <c r="B326" s="290" t="s">
        <v>258</v>
      </c>
      <c r="C326" s="234" t="s">
        <v>284</v>
      </c>
      <c r="D326" s="251" t="s">
        <v>288</v>
      </c>
    </row>
    <row r="327" spans="2:6" s="29" customFormat="1" ht="12.75">
      <c r="B327" s="290"/>
      <c r="C327" s="234" t="s">
        <v>168</v>
      </c>
      <c r="D327" s="251" t="s">
        <v>285</v>
      </c>
    </row>
    <row r="328" spans="2:6" s="29" customFormat="1" ht="12.75">
      <c r="B328" s="186" t="s">
        <v>286</v>
      </c>
      <c r="C328" s="214">
        <v>202959</v>
      </c>
      <c r="D328" s="214">
        <v>0</v>
      </c>
      <c r="F328" s="23"/>
    </row>
    <row r="329" spans="2:6" s="29" customFormat="1" ht="12.75">
      <c r="B329" s="186" t="s">
        <v>327</v>
      </c>
      <c r="C329" s="214">
        <v>21562</v>
      </c>
      <c r="D329" s="214">
        <v>0</v>
      </c>
      <c r="F329" s="23"/>
    </row>
    <row r="330" spans="2:6" s="29" customFormat="1" ht="12.75">
      <c r="B330" s="186" t="s">
        <v>287</v>
      </c>
      <c r="C330" s="214">
        <v>0</v>
      </c>
      <c r="D330" s="214">
        <v>0</v>
      </c>
      <c r="F330" s="23"/>
    </row>
    <row r="331" spans="2:6" s="29" customFormat="1" ht="12.75">
      <c r="B331" s="186" t="s">
        <v>423</v>
      </c>
      <c r="C331" s="214">
        <v>3228810</v>
      </c>
      <c r="D331" s="214">
        <v>2583048</v>
      </c>
      <c r="F331" s="23"/>
    </row>
    <row r="332" spans="2:6" s="29" customFormat="1" ht="12.75">
      <c r="B332" s="186"/>
      <c r="C332" s="214"/>
      <c r="D332" s="214">
        <v>0</v>
      </c>
      <c r="F332" s="23"/>
    </row>
    <row r="333" spans="2:6" s="29" customFormat="1" ht="12.75">
      <c r="B333" s="194" t="s">
        <v>270</v>
      </c>
      <c r="C333" s="215">
        <f>SUM(C328:C332)</f>
        <v>3453331</v>
      </c>
      <c r="D333" s="215">
        <f>SUM(D328:D332)</f>
        <v>2583048</v>
      </c>
      <c r="F333" s="25"/>
    </row>
    <row r="334" spans="2:6" s="29" customFormat="1" ht="12.75"/>
    <row r="335" spans="2:6" s="29" customFormat="1" ht="12.75">
      <c r="B335" s="132" t="s">
        <v>289</v>
      </c>
    </row>
    <row r="336" spans="2:6" s="29" customFormat="1" ht="25.5">
      <c r="B336" s="134" t="s">
        <v>197</v>
      </c>
    </row>
    <row r="337" spans="2:7" s="29" customFormat="1" ht="12.75">
      <c r="B337" s="290" t="s">
        <v>258</v>
      </c>
      <c r="C337" s="234" t="s">
        <v>284</v>
      </c>
      <c r="D337" s="251" t="s">
        <v>288</v>
      </c>
    </row>
    <row r="338" spans="2:7" s="29" customFormat="1" ht="12.75">
      <c r="B338" s="290"/>
      <c r="C338" s="234" t="s">
        <v>168</v>
      </c>
      <c r="D338" s="251" t="s">
        <v>285</v>
      </c>
    </row>
    <row r="339" spans="2:7" s="29" customFormat="1" ht="12.75">
      <c r="B339" s="186" t="s">
        <v>507</v>
      </c>
      <c r="C339" s="214">
        <v>8756121</v>
      </c>
      <c r="D339" s="214">
        <v>0</v>
      </c>
    </row>
    <row r="340" spans="2:7" s="29" customFormat="1" ht="12.75">
      <c r="B340" s="186" t="s">
        <v>295</v>
      </c>
      <c r="C340" s="214">
        <v>0</v>
      </c>
      <c r="D340" s="214">
        <v>0</v>
      </c>
    </row>
    <row r="341" spans="2:7" s="29" customFormat="1" ht="12.75">
      <c r="B341" s="186" t="s">
        <v>504</v>
      </c>
      <c r="C341" s="214">
        <v>14188856540</v>
      </c>
      <c r="D341" s="214"/>
      <c r="F341" s="23"/>
    </row>
    <row r="342" spans="2:7" s="29" customFormat="1" ht="12.75">
      <c r="B342" s="186" t="s">
        <v>505</v>
      </c>
      <c r="C342" s="214">
        <v>46875610</v>
      </c>
      <c r="D342" s="214"/>
      <c r="F342" s="23"/>
    </row>
    <row r="343" spans="2:7" s="29" customFormat="1" ht="12.75">
      <c r="B343" s="186" t="s">
        <v>506</v>
      </c>
      <c r="C343" s="214">
        <v>1000000000</v>
      </c>
      <c r="D343" s="214">
        <v>0</v>
      </c>
      <c r="F343" s="23"/>
    </row>
    <row r="344" spans="2:7" s="29" customFormat="1" ht="12.75">
      <c r="B344" s="186" t="s">
        <v>436</v>
      </c>
      <c r="C344" s="214">
        <v>0</v>
      </c>
      <c r="D344" s="214">
        <v>0</v>
      </c>
    </row>
    <row r="345" spans="2:7" s="29" customFormat="1" ht="12.75">
      <c r="B345" s="194" t="s">
        <v>270</v>
      </c>
      <c r="C345" s="215">
        <f>SUM(C339:C344)</f>
        <v>15244488271</v>
      </c>
      <c r="D345" s="215">
        <f>SUM(D339:D344)</f>
        <v>0</v>
      </c>
    </row>
    <row r="346" spans="2:7" s="29" customFormat="1" ht="12.75"/>
    <row r="347" spans="2:7" s="29" customFormat="1" ht="12.75"/>
    <row r="348" spans="2:7" s="29" customFormat="1" ht="12.75">
      <c r="B348" s="132" t="s">
        <v>290</v>
      </c>
    </row>
    <row r="349" spans="2:7" s="29" customFormat="1" ht="25.5">
      <c r="B349" s="134" t="s">
        <v>197</v>
      </c>
      <c r="G349" s="56"/>
    </row>
    <row r="350" spans="2:7" s="29" customFormat="1" ht="12.75">
      <c r="B350" s="290" t="s">
        <v>258</v>
      </c>
      <c r="C350" s="234" t="s">
        <v>284</v>
      </c>
      <c r="D350" s="251" t="s">
        <v>288</v>
      </c>
      <c r="G350" s="56"/>
    </row>
    <row r="351" spans="2:7" s="29" customFormat="1" ht="12.75">
      <c r="B351" s="290"/>
      <c r="C351" s="234" t="s">
        <v>168</v>
      </c>
      <c r="D351" s="251" t="s">
        <v>285</v>
      </c>
      <c r="G351" s="56"/>
    </row>
    <row r="352" spans="2:7" s="29" customFormat="1" ht="12.75">
      <c r="B352" s="178" t="s">
        <v>435</v>
      </c>
      <c r="C352" s="179">
        <v>188901099</v>
      </c>
      <c r="D352" s="179">
        <v>0</v>
      </c>
      <c r="G352" s="56"/>
    </row>
    <row r="353" spans="2:7" s="29" customFormat="1" ht="12.75">
      <c r="B353" s="178" t="s">
        <v>291</v>
      </c>
      <c r="C353" s="179">
        <v>31168680</v>
      </c>
      <c r="D353" s="179">
        <v>0</v>
      </c>
      <c r="G353" s="56"/>
    </row>
    <row r="354" spans="2:7" s="29" customFormat="1" ht="12.75">
      <c r="B354" s="178" t="s">
        <v>292</v>
      </c>
      <c r="C354" s="179">
        <v>15735462</v>
      </c>
      <c r="D354" s="179">
        <v>0</v>
      </c>
      <c r="G354" s="56"/>
    </row>
    <row r="355" spans="2:7" s="29" customFormat="1" ht="12.75">
      <c r="B355" s="178" t="s">
        <v>293</v>
      </c>
      <c r="C355" s="179">
        <v>7631751</v>
      </c>
      <c r="D355" s="179">
        <v>0</v>
      </c>
    </row>
    <row r="356" spans="2:7" s="29" customFormat="1" ht="12.75">
      <c r="B356" s="178" t="s">
        <v>294</v>
      </c>
      <c r="C356" s="179">
        <v>0</v>
      </c>
      <c r="D356" s="179">
        <v>0</v>
      </c>
    </row>
    <row r="357" spans="2:7" s="29" customFormat="1" ht="12.75">
      <c r="B357" s="178" t="s">
        <v>354</v>
      </c>
      <c r="C357" s="179">
        <v>0</v>
      </c>
      <c r="D357" s="179">
        <v>0</v>
      </c>
    </row>
    <row r="358" spans="2:7" s="29" customFormat="1" ht="12.75">
      <c r="B358" s="178" t="s">
        <v>296</v>
      </c>
      <c r="C358" s="179">
        <v>8930830</v>
      </c>
      <c r="D358" s="179">
        <v>0</v>
      </c>
    </row>
    <row r="359" spans="2:7" s="29" customFormat="1" ht="12.75">
      <c r="B359" s="178" t="s">
        <v>297</v>
      </c>
      <c r="C359" s="179">
        <v>0</v>
      </c>
      <c r="D359" s="179">
        <v>0</v>
      </c>
    </row>
    <row r="360" spans="2:7" s="29" customFormat="1" ht="12.75">
      <c r="B360" s="178" t="s">
        <v>298</v>
      </c>
      <c r="C360" s="179">
        <v>0</v>
      </c>
      <c r="D360" s="179">
        <v>0</v>
      </c>
    </row>
    <row r="361" spans="2:7" s="29" customFormat="1" ht="12.75">
      <c r="B361" s="178" t="s">
        <v>510</v>
      </c>
      <c r="C361" s="179">
        <v>5770341</v>
      </c>
      <c r="D361" s="179">
        <v>0</v>
      </c>
    </row>
    <row r="362" spans="2:7" s="29" customFormat="1" ht="12.75">
      <c r="B362" s="178" t="s">
        <v>299</v>
      </c>
      <c r="C362" s="179">
        <v>2959599</v>
      </c>
      <c r="D362" s="179">
        <v>0</v>
      </c>
    </row>
    <row r="363" spans="2:7" s="29" customFormat="1" ht="12.75">
      <c r="B363" s="178" t="s">
        <v>300</v>
      </c>
      <c r="C363" s="179">
        <v>0</v>
      </c>
      <c r="D363" s="179">
        <v>0</v>
      </c>
    </row>
    <row r="364" spans="2:7" s="29" customFormat="1" ht="12.75">
      <c r="B364" s="178" t="s">
        <v>301</v>
      </c>
      <c r="C364" s="179">
        <v>933100</v>
      </c>
      <c r="D364" s="179">
        <v>0</v>
      </c>
      <c r="E364" s="56"/>
    </row>
    <row r="365" spans="2:7" s="29" customFormat="1" ht="12.75">
      <c r="B365" s="178" t="s">
        <v>302</v>
      </c>
      <c r="C365" s="179">
        <v>0</v>
      </c>
      <c r="D365" s="179">
        <v>0</v>
      </c>
    </row>
    <row r="366" spans="2:7" s="29" customFormat="1" ht="12.75">
      <c r="B366" s="180" t="s">
        <v>270</v>
      </c>
      <c r="C366" s="181">
        <f>SUM(C352:C365)</f>
        <v>262030862</v>
      </c>
      <c r="D366" s="181">
        <f>SUM(D352:D365)</f>
        <v>0</v>
      </c>
    </row>
    <row r="367" spans="2:7" s="29" customFormat="1" ht="12.75">
      <c r="B367" s="24"/>
      <c r="C367" s="22"/>
      <c r="D367" s="114"/>
    </row>
    <row r="368" spans="2:7" s="29" customFormat="1" ht="12.75">
      <c r="B368" s="24"/>
      <c r="C368" s="114"/>
      <c r="D368" s="22"/>
    </row>
    <row r="369" spans="2:6">
      <c r="B369"/>
    </row>
    <row r="370" spans="2:6">
      <c r="B370" s="323" t="s">
        <v>303</v>
      </c>
      <c r="C370" s="323"/>
      <c r="D370" s="323"/>
      <c r="E370" s="323"/>
      <c r="F370" s="323"/>
    </row>
    <row r="371" spans="2:6">
      <c r="B371" s="314"/>
      <c r="C371" s="314"/>
      <c r="D371" s="314"/>
      <c r="E371" s="314"/>
      <c r="F371" s="314"/>
    </row>
    <row r="372" spans="2:6">
      <c r="B372" s="140" t="s">
        <v>383</v>
      </c>
      <c r="C372" s="140"/>
      <c r="D372" s="140"/>
      <c r="E372" s="139"/>
      <c r="F372" s="133"/>
    </row>
    <row r="373" spans="2:6">
      <c r="B373" s="126"/>
      <c r="C373" s="126"/>
      <c r="D373" s="126"/>
      <c r="E373" s="60"/>
    </row>
    <row r="374" spans="2:6" ht="25.15" customHeight="1">
      <c r="B374" s="252" t="s">
        <v>258</v>
      </c>
      <c r="C374" s="233" t="s">
        <v>248</v>
      </c>
      <c r="D374" s="233" t="s">
        <v>304</v>
      </c>
    </row>
    <row r="375" spans="2:6">
      <c r="B375" s="175" t="s">
        <v>412</v>
      </c>
      <c r="C375" s="100">
        <v>0</v>
      </c>
      <c r="D375" s="100">
        <v>0</v>
      </c>
      <c r="F375" s="16"/>
    </row>
    <row r="376" spans="2:6">
      <c r="B376" s="175" t="s">
        <v>413</v>
      </c>
      <c r="C376" s="100">
        <v>63834</v>
      </c>
      <c r="D376" s="100">
        <v>0</v>
      </c>
    </row>
    <row r="377" spans="2:6">
      <c r="B377" s="175" t="s">
        <v>415</v>
      </c>
      <c r="C377" s="100">
        <v>2170761</v>
      </c>
      <c r="D377" s="100">
        <v>0</v>
      </c>
    </row>
    <row r="378" spans="2:6">
      <c r="B378" s="175"/>
      <c r="C378" s="100"/>
      <c r="D378" s="100"/>
    </row>
    <row r="379" spans="2:6">
      <c r="B379" s="175"/>
      <c r="C379" s="100"/>
      <c r="D379" s="100"/>
    </row>
    <row r="380" spans="2:6">
      <c r="B380" s="176" t="s">
        <v>305</v>
      </c>
      <c r="C380" s="177">
        <f>SUM(C375:C379)</f>
        <v>2234595</v>
      </c>
      <c r="D380" s="177">
        <f>SUM(D375:D379)</f>
        <v>0</v>
      </c>
    </row>
    <row r="381" spans="2:6">
      <c r="B381" s="33"/>
      <c r="C381" s="33"/>
      <c r="D381" s="33"/>
    </row>
    <row r="382" spans="2:6">
      <c r="B382" s="120" t="s">
        <v>374</v>
      </c>
      <c r="C382" s="33"/>
      <c r="D382" s="33"/>
    </row>
    <row r="383" spans="2:6" ht="22.5">
      <c r="B383" s="252" t="s">
        <v>258</v>
      </c>
      <c r="C383" s="233" t="s">
        <v>248</v>
      </c>
      <c r="D383" s="233" t="s">
        <v>304</v>
      </c>
    </row>
    <row r="384" spans="2:6" ht="25.5">
      <c r="B384" s="174" t="s">
        <v>437</v>
      </c>
      <c r="C384" s="127">
        <v>0</v>
      </c>
      <c r="D384" s="130">
        <v>0</v>
      </c>
    </row>
    <row r="385" spans="2:6">
      <c r="B385" s="128" t="s">
        <v>305</v>
      </c>
      <c r="C385" s="129">
        <f>SUM(C384)</f>
        <v>0</v>
      </c>
      <c r="D385" s="129">
        <f>SUM(D384)</f>
        <v>0</v>
      </c>
    </row>
    <row r="386" spans="2:6">
      <c r="B386"/>
    </row>
    <row r="387" spans="2:6">
      <c r="B387" s="137" t="s">
        <v>306</v>
      </c>
      <c r="C387" s="133"/>
      <c r="D387" s="133"/>
      <c r="E387" s="133"/>
      <c r="F387" s="133"/>
    </row>
    <row r="388" spans="2:6">
      <c r="B388" s="314" t="s">
        <v>197</v>
      </c>
      <c r="C388" s="314"/>
      <c r="D388" s="314"/>
      <c r="E388" s="314"/>
      <c r="F388" s="314"/>
    </row>
    <row r="389" spans="2:6">
      <c r="B389" s="151"/>
    </row>
    <row r="390" spans="2:6">
      <c r="B390" s="132" t="s">
        <v>384</v>
      </c>
    </row>
    <row r="391" spans="2:6" ht="30">
      <c r="B391" s="253" t="s">
        <v>258</v>
      </c>
      <c r="C391" s="238" t="s">
        <v>248</v>
      </c>
      <c r="D391" s="238" t="s">
        <v>304</v>
      </c>
    </row>
    <row r="392" spans="2:6">
      <c r="B392" s="182" t="s">
        <v>459</v>
      </c>
      <c r="C392" s="127">
        <v>5232241</v>
      </c>
      <c r="D392" s="127">
        <v>0</v>
      </c>
    </row>
    <row r="393" spans="2:6">
      <c r="B393" s="182" t="s">
        <v>369</v>
      </c>
      <c r="C393" s="127">
        <v>17529679</v>
      </c>
      <c r="D393" s="127">
        <v>0</v>
      </c>
    </row>
    <row r="394" spans="2:6">
      <c r="B394" s="182" t="s">
        <v>370</v>
      </c>
      <c r="C394" s="127">
        <v>2874469</v>
      </c>
      <c r="D394" s="127">
        <v>0</v>
      </c>
    </row>
    <row r="395" spans="2:6">
      <c r="B395" s="182"/>
      <c r="C395" s="188"/>
      <c r="D395" s="188"/>
    </row>
    <row r="396" spans="2:6">
      <c r="B396" s="205" t="s">
        <v>305</v>
      </c>
      <c r="C396" s="195">
        <f>SUM(C392:C395)</f>
        <v>25636389</v>
      </c>
      <c r="D396" s="195">
        <f>SUM(D392:D395)</f>
        <v>0</v>
      </c>
    </row>
    <row r="397" spans="2:6">
      <c r="B397"/>
    </row>
    <row r="398" spans="2:6">
      <c r="B398" s="132" t="s">
        <v>385</v>
      </c>
    </row>
    <row r="399" spans="2:6" ht="25.5">
      <c r="B399" s="254" t="s">
        <v>258</v>
      </c>
      <c r="C399" s="234" t="s">
        <v>248</v>
      </c>
      <c r="D399" s="234" t="s">
        <v>304</v>
      </c>
    </row>
    <row r="400" spans="2:6">
      <c r="B400" s="182" t="s">
        <v>404</v>
      </c>
      <c r="C400" s="188">
        <v>0</v>
      </c>
      <c r="D400" s="228">
        <v>0</v>
      </c>
    </row>
    <row r="401" spans="2:5">
      <c r="B401" s="182"/>
      <c r="C401" s="213"/>
      <c r="D401" s="213"/>
    </row>
    <row r="402" spans="2:5">
      <c r="B402" s="205" t="s">
        <v>305</v>
      </c>
      <c r="C402" s="195">
        <f>SUM(C400:C401)</f>
        <v>0</v>
      </c>
      <c r="D402" s="195">
        <f>SUM(D400:D401)</f>
        <v>0</v>
      </c>
    </row>
    <row r="403" spans="2:5">
      <c r="B403"/>
    </row>
    <row r="404" spans="2:5">
      <c r="B404" s="132" t="s">
        <v>307</v>
      </c>
    </row>
    <row r="405" spans="2:5">
      <c r="B405" s="134" t="s">
        <v>237</v>
      </c>
    </row>
    <row r="406" spans="2:5">
      <c r="B406"/>
    </row>
    <row r="407" spans="2:5" ht="35.25" customHeight="1">
      <c r="B407" s="14" t="s">
        <v>308</v>
      </c>
      <c r="C407" s="323" t="s">
        <v>309</v>
      </c>
      <c r="D407" s="323"/>
      <c r="E407" s="323"/>
    </row>
    <row r="408" spans="2:5">
      <c r="C408" s="313" t="s">
        <v>310</v>
      </c>
      <c r="D408" s="313"/>
      <c r="E408" s="313"/>
    </row>
    <row r="409" spans="2:5">
      <c r="C409" s="314" t="s">
        <v>376</v>
      </c>
      <c r="D409" s="314"/>
      <c r="E409" s="314"/>
    </row>
    <row r="410" spans="2:5">
      <c r="C410" s="133"/>
      <c r="D410" s="133"/>
      <c r="E410" s="133"/>
    </row>
    <row r="411" spans="2:5">
      <c r="C411" s="313" t="s">
        <v>311</v>
      </c>
      <c r="D411" s="313"/>
      <c r="E411" s="313"/>
    </row>
    <row r="412" spans="2:5">
      <c r="C412" s="314" t="s">
        <v>376</v>
      </c>
      <c r="D412" s="314"/>
      <c r="E412" s="133"/>
    </row>
    <row r="413" spans="2:5" ht="33" customHeight="1">
      <c r="C413" s="323" t="s">
        <v>382</v>
      </c>
      <c r="D413" s="323"/>
      <c r="E413" s="323"/>
    </row>
    <row r="415" spans="2:5">
      <c r="C415" s="255" t="s">
        <v>312</v>
      </c>
    </row>
    <row r="416" spans="2:5">
      <c r="C416" s="219" t="s">
        <v>447</v>
      </c>
    </row>
    <row r="417" spans="2:5">
      <c r="C417" s="219" t="s">
        <v>438</v>
      </c>
    </row>
    <row r="418" spans="2:5">
      <c r="C418" s="219" t="s">
        <v>439</v>
      </c>
    </row>
    <row r="419" spans="2:5">
      <c r="C419" s="219" t="s">
        <v>440</v>
      </c>
    </row>
    <row r="420" spans="2:5">
      <c r="C420" s="219" t="s">
        <v>448</v>
      </c>
    </row>
    <row r="421" spans="2:5">
      <c r="C421" s="219" t="s">
        <v>449</v>
      </c>
    </row>
    <row r="422" spans="2:5">
      <c r="C422" s="219" t="s">
        <v>450</v>
      </c>
    </row>
    <row r="423" spans="2:5">
      <c r="C423" s="219" t="s">
        <v>451</v>
      </c>
    </row>
    <row r="424" spans="2:5">
      <c r="C424" s="219" t="s">
        <v>441</v>
      </c>
    </row>
    <row r="426" spans="2:5">
      <c r="B426" s="14" t="s">
        <v>349</v>
      </c>
      <c r="C426" s="136" t="s">
        <v>313</v>
      </c>
      <c r="D426" s="133"/>
      <c r="E426" s="133"/>
    </row>
    <row r="427" spans="2:5" ht="32.25" customHeight="1">
      <c r="C427" s="328" t="s">
        <v>342</v>
      </c>
      <c r="D427" s="328"/>
      <c r="E427" s="328"/>
    </row>
    <row r="428" spans="2:5">
      <c r="C428" s="133"/>
      <c r="D428" s="133"/>
      <c r="E428" s="133"/>
    </row>
    <row r="429" spans="2:5">
      <c r="B429" s="84" t="s">
        <v>314</v>
      </c>
      <c r="C429" s="137" t="s">
        <v>315</v>
      </c>
      <c r="D429" s="133"/>
      <c r="E429" s="133"/>
    </row>
    <row r="430" spans="2:5">
      <c r="C430" s="138" t="s">
        <v>341</v>
      </c>
      <c r="D430" s="133"/>
      <c r="E430" s="133"/>
    </row>
    <row r="431" spans="2:5">
      <c r="C431" s="133"/>
      <c r="D431" s="133"/>
      <c r="E431" s="133"/>
    </row>
    <row r="432" spans="2:5">
      <c r="B432" s="14" t="s">
        <v>350</v>
      </c>
      <c r="C432" s="132" t="s">
        <v>316</v>
      </c>
      <c r="D432" s="133"/>
      <c r="E432" s="133"/>
    </row>
    <row r="433" spans="2:5">
      <c r="C433" s="134" t="s">
        <v>376</v>
      </c>
      <c r="D433" s="133"/>
      <c r="E433" s="133"/>
    </row>
    <row r="434" spans="2:5">
      <c r="C434" s="133"/>
      <c r="D434" s="133"/>
      <c r="E434" s="133"/>
    </row>
    <row r="435" spans="2:5">
      <c r="B435" s="14" t="s">
        <v>317</v>
      </c>
      <c r="C435" s="139" t="s">
        <v>318</v>
      </c>
      <c r="D435" s="133"/>
      <c r="E435" s="133"/>
    </row>
    <row r="436" spans="2:5">
      <c r="C436" s="134" t="s">
        <v>376</v>
      </c>
      <c r="D436" s="133"/>
      <c r="E436" s="133"/>
    </row>
    <row r="437" spans="2:5">
      <c r="C437" s="133"/>
      <c r="D437" s="133"/>
      <c r="E437" s="133"/>
    </row>
    <row r="438" spans="2:5">
      <c r="B438" s="14" t="s">
        <v>319</v>
      </c>
      <c r="C438" s="132" t="s">
        <v>320</v>
      </c>
      <c r="D438" s="133"/>
      <c r="E438" s="133"/>
    </row>
    <row r="439" spans="2:5">
      <c r="C439" s="138" t="s">
        <v>414</v>
      </c>
      <c r="D439" s="133"/>
      <c r="E439" s="133"/>
    </row>
  </sheetData>
  <mergeCells count="82">
    <mergeCell ref="B370:F370"/>
    <mergeCell ref="B371:F371"/>
    <mergeCell ref="B388:F388"/>
    <mergeCell ref="C427:E427"/>
    <mergeCell ref="C413:E413"/>
    <mergeCell ref="C407:E407"/>
    <mergeCell ref="C408:E408"/>
    <mergeCell ref="C409:E409"/>
    <mergeCell ref="C411:E411"/>
    <mergeCell ref="C412:D412"/>
    <mergeCell ref="B337:B338"/>
    <mergeCell ref="B350:B351"/>
    <mergeCell ref="B287:E287"/>
    <mergeCell ref="B289:F289"/>
    <mergeCell ref="B303:F303"/>
    <mergeCell ref="B309:B310"/>
    <mergeCell ref="B326:B327"/>
    <mergeCell ref="B268:E268"/>
    <mergeCell ref="B257:E257"/>
    <mergeCell ref="B260:D260"/>
    <mergeCell ref="B266:C266"/>
    <mergeCell ref="B282:D282"/>
    <mergeCell ref="B238:E238"/>
    <mergeCell ref="B190:B191"/>
    <mergeCell ref="B197:F197"/>
    <mergeCell ref="B199:E199"/>
    <mergeCell ref="B213:D213"/>
    <mergeCell ref="B237:D237"/>
    <mergeCell ref="M165:M167"/>
    <mergeCell ref="B148:B149"/>
    <mergeCell ref="C148:C149"/>
    <mergeCell ref="D148:D149"/>
    <mergeCell ref="L165:L167"/>
    <mergeCell ref="H164:M164"/>
    <mergeCell ref="C165:C167"/>
    <mergeCell ref="D165:D167"/>
    <mergeCell ref="E165:E167"/>
    <mergeCell ref="J165:J167"/>
    <mergeCell ref="K165:K167"/>
    <mergeCell ref="G103:I103"/>
    <mergeCell ref="D104:D105"/>
    <mergeCell ref="E104:E105"/>
    <mergeCell ref="B109:D109"/>
    <mergeCell ref="F165:F167"/>
    <mergeCell ref="G165:G167"/>
    <mergeCell ref="C164:G164"/>
    <mergeCell ref="H165:H167"/>
    <mergeCell ref="I165:I167"/>
    <mergeCell ref="C157:C158"/>
    <mergeCell ref="D157:D158"/>
    <mergeCell ref="B110:D110"/>
    <mergeCell ref="B113:F113"/>
    <mergeCell ref="B145:F145"/>
    <mergeCell ref="B147:C147"/>
    <mergeCell ref="B101:D101"/>
    <mergeCell ref="B180:B181"/>
    <mergeCell ref="C180:C181"/>
    <mergeCell ref="D180:D181"/>
    <mergeCell ref="B103:F103"/>
    <mergeCell ref="B164:B167"/>
    <mergeCell ref="B157:B158"/>
    <mergeCell ref="B74:C74"/>
    <mergeCell ref="B45:C45"/>
    <mergeCell ref="B85:E85"/>
    <mergeCell ref="B87:B88"/>
    <mergeCell ref="C87:C88"/>
    <mergeCell ref="D87:D88"/>
    <mergeCell ref="B46:E46"/>
    <mergeCell ref="B48:B49"/>
    <mergeCell ref="E57:E59"/>
    <mergeCell ref="B55:C55"/>
    <mergeCell ref="I57:I59"/>
    <mergeCell ref="H57:H59"/>
    <mergeCell ref="G57:G59"/>
    <mergeCell ref="B2:D3"/>
    <mergeCell ref="B4:D4"/>
    <mergeCell ref="C38:D38"/>
    <mergeCell ref="E40:G40"/>
    <mergeCell ref="F57:F59"/>
    <mergeCell ref="C57:C59"/>
    <mergeCell ref="D57:D59"/>
    <mergeCell ref="B57:B59"/>
  </mergeCells>
  <conditionalFormatting sqref="B239:B249">
    <cfRule type="duplicateValues" dxfId="0" priority="1"/>
  </conditionalFormatting>
  <pageMargins left="0.70866141732283472" right="0.70866141732283472" top="1.3385826771653544" bottom="0.74803149606299213" header="0.31496062992125984" footer="0.31496062992125984"/>
  <pageSetup paperSize="9" scale="78"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2T22wQmrR6fB1uLpw3faM4GjLQN4iSmOkpGVEg7pFDK3bjLsmXOxLLP86EqXn1JuLUOokWaRZ+jD
5v5T5cUp9A==</DigestValue>
    </Reference>
    <Reference Type="http://www.w3.org/2000/09/xmldsig#Object" URI="#idOfficeObject">
      <DigestMethod Algorithm="http://www.w3.org/2001/04/xmlenc#sha512"/>
      <DigestValue>vxx4ZkVjbVHtss3AAtM54IFiQ+viEY00+L4nT1/5NvZqQ+n+/IeooPFbV/GpG2UHqDtn8RR0wsQf
P+q7qi8+yQ==</DigestValue>
    </Reference>
    <Reference Type="http://uri.etsi.org/01903#SignedProperties" URI="#idSignedProperties">
      <Transforms>
        <Transform Algorithm="http://www.w3.org/TR/2001/REC-xml-c14n-20010315"/>
      </Transforms>
      <DigestMethod Algorithm="http://www.w3.org/2001/04/xmlenc#sha512"/>
      <DigestValue>VzGHD7rJp7647ZG8hzApI833hPQX/8bVmF/J9wqNYQQQ2irTQ+IGGRLwzIVHOnNB3rxehU05g8VR
90gpPVRDJQ==</DigestValue>
    </Reference>
  </SignedInfo>
  <SignatureValue>ak8krDUw0KSIHg0jg33oO/9fv7RUbKYrC9Eo1vxWmNrrAiNt8Xo5pUWguCI7Lnd1nuX+iHsIpBue
L6ji61NWzC4o4bl0F7Eq9U9zjQ5202/kPMsEmpveQ8zMS8wXN1Om3oYA55v3cZhdebAArpWCaxgY
/vn9tuoo27RyGKq5dxN+9MN6XVk/OJsotPQ3UEYbXzlxVOLLH4bSltdL3cH0mTA/vneW78zuLuRe
UOzGBTuydiXpuaFeAnvmiH+TWY4USq9/nT1lBuFvHDeXK6ZLu9bfF2ODHpuMEW78vbicxpSzUFC8
GXarq8X4B+pL4CEscP6K5e8bmItcY1EIxs9fOA==</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I5vLoUnjxmxnwSAC40oyfF7G8lXkeZWIylKuZgAGnwLhOFp379iCKA/jqLWUsco9XEfbDwrdS9T7/Q9000r2pw==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p2N21/JpMMtw0Knal9mKllAAeWCAK/htk0BnWSXbzXjel/1aB6FglHmr0sb+ernw7CvLh6j8gXT4LKpd2F6zhQ==</DigestValue>
      </Reference>
      <Reference URI="/xl/styles.xml?ContentType=application/vnd.openxmlformats-officedocument.spreadsheetml.styles+xml">
        <DigestMethod Algorithm="http://www.w3.org/2001/04/xmlenc#sha512"/>
        <DigestValue>uJkH2KJ0XBgdXawdmJ/PpZLuOUtBJJEukp360Cy4pUmCWQIcCy/EaJOnJbbi5iguMPuF9jXpLkvMlk6vDpbVsQ==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QMYsWpZLl9nMg/Ga1BRnp6uglFeUa7/MXjxMcgE2GqfLZtHw4ExK+eg0oo5FyvEDxzu1eV5OQropbZDB08dO8A==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hcy65ya2q4Ar26r2hj9kVbYK33UF2gK5+qF5G6N5AahJSVQp/WgaMDCH1uB/PJKakY5yUwk5G8NJmLfwnUlUJw==</DigestValue>
      </Reference>
      <Reference URI="/xl/worksheets/sheet2.xml?ContentType=application/vnd.openxmlformats-officedocument.spreadsheetml.worksheet+xml">
        <DigestMethod Algorithm="http://www.w3.org/2001/04/xmlenc#sha512"/>
        <DigestValue>DR9Sad2VcGbw/+SSZBI2y0QO2NE655z4bmTj2ZH2ZC1ZzsL6MbgcQx4IUzcWewhsDzh3fwi8HxnBwtann8ltGg==</DigestValue>
      </Reference>
      <Reference URI="/xl/worksheets/sheet3.xml?ContentType=application/vnd.openxmlformats-officedocument.spreadsheetml.worksheet+xml">
        <DigestMethod Algorithm="http://www.w3.org/2001/04/xmlenc#sha512"/>
        <DigestValue>r4d1ZPQHu9XK2yNBgHSBNfYsJBl1ftEJB1IyK9IOSOZ0BlxjaAONUBhC177L8KMJsrLl5FfYHlyHH0vgFR/+GA==</DigestValue>
      </Reference>
      <Reference URI="/xl/worksheets/sheet4.xml?ContentType=application/vnd.openxmlformats-officedocument.spreadsheetml.worksheet+xml">
        <DigestMethod Algorithm="http://www.w3.org/2001/04/xmlenc#sha512"/>
        <DigestValue>J8KHfPcGTWV55bNUjyX70h/XR52bJxMBYIiWAoh8awe854doz0cLPBVlkJUgohGHbBzDfIp6FCYZZjuwHDdqiQ==</DigestValue>
      </Reference>
      <Reference URI="/xl/worksheets/sheet5.xml?ContentType=application/vnd.openxmlformats-officedocument.spreadsheetml.worksheet+xml">
        <DigestMethod Algorithm="http://www.w3.org/2001/04/xmlenc#sha512"/>
        <DigestValue>F5YIz2jhXDETJfNt5IPTZQw7O+Gmr3ZQ3wGJevrDgspVFQ5RPCwGF2mtQE5O7Q9MwtqNsH+8wjC/WNlbFd4PLw==</DigestValue>
      </Reference>
    </Manifest>
    <SignatureProperties>
      <SignatureProperty Id="idSignatureTime" Target="#idPackageSignature">
        <mdssi:SignatureTime xmlns:mdssi="http://schemas.openxmlformats.org/package/2006/digital-signature">
          <mdssi:Format>YYYY-MM-DDThh:mm:ssTZD</mdssi:Format>
          <mdssi:Value>2025-05-16T13:16:35Z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2025-05-16T13:16:35Z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eGvNSNDvWP/V9BX88PD8E/GVJzncry6/2gvSJ5mwHWU=</DigestValue>
    </Reference>
    <Reference Type="http://www.w3.org/2000/09/xmldsig#Object" URI="#idOfficeObject">
      <DigestMethod Algorithm="http://www.w3.org/2001/04/xmlenc#sha256"/>
      <DigestValue>cchMf56jawOpQuJmklkuWrAdY9urGLXL0tPg5bVvTJw=</DigestValue>
    </Reference>
    <Reference Type="http://uri.etsi.org/01903#SignedProperties" URI="#idSignedProperties">
      <Transforms>
        <Transform Algorithm="http://www.w3.org/TR/2001/REC-xml-c14n-20010315"/>
      </Transforms>
      <DigestMethod Algorithm="http://www.w3.org/2001/04/xmlenc#sha256"/>
      <DigestValue>ao8KlG3rMloi+AYP5hEyOz9HsKBR817BfMTkeqWTtAY=</DigestValue>
    </Reference>
  </SignedInfo>
  <SignatureValue>niCpwcgCoRoeIeRgaBBT4GcbQ77RLIUB2vGolZlU/eVqFzc3cwH1w7EE47gUt74Cot6hUFVocFFl
IJN7c6ivYkA64E6lsxRwxm9mMd4YgUMTwju/ZHXFK07j+yBvrbi5helbdMZtA4WukCKLf3s7cCGp
faYMnS+whh38Gdfn9PgQCTZNBBFSCFtwn4W9pCcMH5tCntufupm7Cet1Wl4DvwWGKxg09PDbXIg+
flqqPEYmia2f3+Rv74pcPVs56M1ijXnulAcGZEW8C/ytjHTIQsaD1Banf/ejf5GgkAiDX7UI2SPs
8mISiAf3n6s9blXFs50b5WV0EJMIx7LVTaoqqA==</SignatureValue>
  <KeyInfo>
    <X509Data>
      <X509Certificate>MIIIlTCCBn2gAwIBAgIQJrTrbfEMmSdls7EsS0M+/DANBgkqhkiG9w0BAQsFADCBgTEWMBQGA1UEBRMNUlVDODAwODAwOTktMDERMA8GA1UEAxMIVklUIFMuQS4xODA2BgNVBAsML1ByZXN0YWRvciBDdWFsaWZpY2FkbyBkZSBTZXJ2aWNpb3MgZGUgQ29uZmlhbnphMQ0wCwYDVQQKDARJQ1BQMQswCQYDVQQGEwJQWTAeFw0yNDAxMjYxMzE4MzZaFw0yNjAxMjYxMzE4Mz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sarhqiCDlgujHrcKHM0TPLXdfQsKld6JlRLf6oV0y2YLKJ2Ewy5hxjxf5oFFvxH+2cf9U7XIeIhQj5KJxYkY/CaIYy+/KaxImwqMDVuWlGf37zBEUKL6NpBVuA9VA7J8dKikdOwGHwTGzz76NIbKCGrBCI5g47EDQwjbqQv3L+6OWD4eilOpHckcimDAn+z/GUooj3xd8ocs7RJcIu8MF8loaaNT7M8m2haq41hkRc4aQp1oN6jF6rxGxAHapnhVTmVzr0/j7rpDI8jcQR4A4W8eojvWzvVuLD4drVHYkWs8Iz6VoyBAGxwnjid2UEO0EYg9Yvprt4SVctJh0CiDPwIDAQABo4IDwzCCA78wDAYDVR0TAQH/BAIwADAOBgNVHQ8BAf8EBAMCBeAwLAYDVR0lAQH/BCIwIAYIKwYBBQUHAwQGCCsGAQUFBwMCBgorBgEEAYI3FAICMB0GA1UdDgQWBBTZrr1upUAf8KzbTW4+jqKSCLGda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QQ0FQVVJS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WGB0XmZVPgubrIvwtF2RAgdyt0eVu7mi5EPoyiZVanyPkceS9PtUNc/+G8fEY7cVx1sCunfeKUrOugd1A2cTMWheOkPYriTMgxeBUeLdyJZ6rT8S7wT4CGmVka8VB4OmaHzsB8EG/Yo9Hrk9v44vDypqCMukKCDToq3j+9Wf/MchIu4gU2nhv1HjTNlOhoGp8N5drfxxa5KxlqRvRPE8b7UETnfhdffB/liEzqGBAcBDIYlMT154tnNg1CT1lnUYjQFxB3d0pRMvxt4x7NmFL5wa0GtQOv2bAp68OqDTFHW8yMNyzR8MJ7ZrPWZgyVQNaOj+xzE9PP6BFcL9eR+7uoyK5yTFszx5W4bAVbYWMS+WqCX0WhEPc6Jv9oQp9A3YYrNGMxor7bBp7DYA+AkKniu2EZvjG9+e2pWf+UuNolGR92stJmgxPTRi/FRsikCi890e10N+wwZ4yGOinyuUVNakiNqcDWS6BVKOghcXHuL7bQ/A341F9FPZacWR8keTs5gWtUXwxLqBk/KAt/8S3/YN7Z1Ldl6qIUv8z2RG/X0kWuW+DnEO3DNCuRxasP42a+3AgPgrsezNt8Gbh4OMsqxQSPBpNlXHhO9yJ8Y6+katAAgKLBRb3zuBCFHISLYow5FWnR79P085+pREGl5pcn9CPDvmvBIG6+UtmDYb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2VSuweYOMpbeSuVMwNC45O/GCdVUAY6kOg2x2WeLyRw=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tZUxFqa7PxXyz28y414idqt7jKcvVGbS1r9+tmmdeFc=</DigestValue>
      </Reference>
      <Reference URI="/xl/styles.xml?ContentType=application/vnd.openxmlformats-officedocument.spreadsheetml.styles+xml">
        <DigestMethod Algorithm="http://www.w3.org/2001/04/xmlenc#sha256"/>
        <DigestValue>QGZ/oCdCVug/Thu3hFo6NGOcG5r0EHu4+DBYn1O6ovI=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Zx/xWTFw671Rd+9IRFDxY578ZpWasL4rxckAJ+Cz1/Y=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XzuhnfBBkmdmRab7wiiQzT0LsTOgjNFnkk2tSOZNLDg=</DigestValue>
      </Reference>
      <Reference URI="/xl/worksheets/sheet2.xml?ContentType=application/vnd.openxmlformats-officedocument.spreadsheetml.worksheet+xml">
        <DigestMethod Algorithm="http://www.w3.org/2001/04/xmlenc#sha256"/>
        <DigestValue>v3JbrZhN73CB76DykZbQ0QirsOsUf4Ub3VRfipQ7vDw=</DigestValue>
      </Reference>
      <Reference URI="/xl/worksheets/sheet3.xml?ContentType=application/vnd.openxmlformats-officedocument.spreadsheetml.worksheet+xml">
        <DigestMethod Algorithm="http://www.w3.org/2001/04/xmlenc#sha256"/>
        <DigestValue>X2AHj4QfwhaSY/iPLCTWt+4CiuGTJ8kTxk4Uq0jbmdw=</DigestValue>
      </Reference>
      <Reference URI="/xl/worksheets/sheet4.xml?ContentType=application/vnd.openxmlformats-officedocument.spreadsheetml.worksheet+xml">
        <DigestMethod Algorithm="http://www.w3.org/2001/04/xmlenc#sha256"/>
        <DigestValue>ThWnk1xnwrwABpWAqroSlN8131raGEVGmpC/ZE7QYQ4=</DigestValue>
      </Reference>
      <Reference URI="/xl/worksheets/sheet5.xml?ContentType=application/vnd.openxmlformats-officedocument.spreadsheetml.worksheet+xml">
        <DigestMethod Algorithm="http://www.w3.org/2001/04/xmlenc#sha256"/>
        <DigestValue>ppr2HIg+rwXCDbaoBvmWAXaat7uRvpvwk1n5FmsCjYc=</DigestValue>
      </Reference>
    </Manifest>
    <SignatureProperties>
      <SignatureProperty Id="idSignatureTime" Target="#idPackageSignature">
        <mdssi:SignatureTime xmlns:mdssi="http://schemas.openxmlformats.org/package/2006/digital-signature">
          <mdssi:Format>YYYY-MM-DDThh:mm:ssTZD</mdssi:Format>
          <mdssi:Value>2025-05-16T13:42:47Z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2025-05-16T13:42:47Z</xd:SigningTime>
          <xd:SigningCertificate>
            <xd:Cert>
              <xd:CertDigest>
                <DigestMethod Algorithm="http://www.w3.org/2001/04/xmlenc#sha256"/>
                <DigestValue>cdR0X2o5zuuzy+XIBi76kzXyTao+KKlvtqbfZ8Z3aFg=</DigestValue>
              </xd:CertDigest>
              <xd:IssuerSerial>
                <X509IssuerName>C=PY, O=ICPP, OU=Prestador Cualificado de Servicios de Confianza, CN=VIT S.A., SERIALNUMBER=RUC80080099-0</X509IssuerName>
                <X509SerialNumber>51450052351090762066445413795875733244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solar casa de bolsa</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2025-05-09T14:46:39Z</dcterms:modified>
  <cp:contentStatus/>
</cp:coreProperties>
</file>