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192.168.100.95\bkp2024\Contabilidad\2025\INDEX\INFORMES TRIMESTRALES\"/>
    </mc:Choice>
  </mc:AlternateContent>
  <xr:revisionPtr revIDLastSave="0" documentId="13_ncr:1_{EF0DF7EE-B165-4266-A4AF-B1BCD9881A6A}" xr6:coauthVersionLast="47" xr6:coauthVersionMax="47" xr10:uidLastSave="{00000000-0000-0000-0000-000000000000}"/>
  <bookViews>
    <workbookView xWindow="-120" yWindow="-120" windowWidth="29040" windowHeight="15720" tabRatio="699" activeTab="5"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definedNames>
    <definedName name="_xlnm._FilterDatabase" localSheetId="2" hidden="1">RESULTADO!$A$8:$C$74</definedName>
    <definedName name="_xlnm.Print_Area" localSheetId="1">BALANCE!$A$2:$F$80</definedName>
    <definedName name="_xlnm.Print_Area" localSheetId="0">'INFORMACION GENERAL'!$A$1:$J$106</definedName>
    <definedName name="_xlnm.Print_Area" localSheetId="5">'NOTAS A LOS ESTADOS CONTABLES'!$A$1:$G$297</definedName>
    <definedName name="_xlnm.Print_Area" localSheetId="2">RESULTADO!$A$1:$C$86</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7" i="9" l="1"/>
  <c r="B10" i="10"/>
  <c r="C108" i="9" l="1"/>
  <c r="B15" i="6"/>
  <c r="B228" i="9" l="1"/>
  <c r="B213" i="9"/>
  <c r="C107" i="9" l="1"/>
  <c r="C106" i="9"/>
  <c r="C104" i="9" s="1"/>
  <c r="C103" i="9"/>
  <c r="C102" i="9"/>
  <c r="C99" i="9" l="1"/>
  <c r="H47" i="7"/>
  <c r="H46" i="7"/>
  <c r="B248" i="9" l="1"/>
  <c r="J10" i="12" l="1"/>
  <c r="C194" i="9"/>
  <c r="B137" i="9"/>
  <c r="B136" i="9"/>
  <c r="B130" i="9"/>
  <c r="B129" i="9"/>
  <c r="B128" i="9"/>
  <c r="B122" i="9"/>
  <c r="B121" i="9"/>
  <c r="B120" i="9"/>
  <c r="D71" i="9"/>
  <c r="C71" i="9" s="1"/>
  <c r="D69" i="9"/>
  <c r="C69" i="9" s="1"/>
  <c r="D68" i="9"/>
  <c r="C68" i="9" s="1"/>
  <c r="D67" i="9"/>
  <c r="C67" i="9" s="1"/>
  <c r="D72" i="9"/>
  <c r="C72" i="9" s="1"/>
  <c r="D70" i="9"/>
  <c r="C70" i="9" s="1"/>
  <c r="D14" i="12" l="1"/>
  <c r="B13" i="11"/>
  <c r="B18" i="11" s="1"/>
  <c r="B20" i="11" s="1"/>
  <c r="C13" i="11"/>
  <c r="C18" i="11" s="1"/>
  <c r="C20" i="11" s="1"/>
  <c r="B44" i="10"/>
  <c r="B40" i="10"/>
  <c r="B61" i="10"/>
  <c r="C61" i="10"/>
  <c r="B57" i="10"/>
  <c r="C57" i="10"/>
  <c r="B53" i="10"/>
  <c r="C44" i="10"/>
  <c r="C40" i="10"/>
  <c r="B34" i="10"/>
  <c r="C34" i="10"/>
  <c r="C10" i="10"/>
  <c r="B51" i="10" l="1"/>
  <c r="B70" i="10" s="1"/>
  <c r="C51" i="10"/>
  <c r="C207" i="9"/>
  <c r="C213" i="9" l="1"/>
  <c r="D56" i="7"/>
  <c r="H56" i="7" s="1"/>
  <c r="H55" i="7"/>
  <c r="H54" i="7"/>
  <c r="H52" i="7"/>
  <c r="H51" i="7"/>
  <c r="H45" i="7"/>
  <c r="G96" i="7" s="1"/>
  <c r="H42" i="7"/>
  <c r="G94" i="7" s="1"/>
  <c r="H44" i="7"/>
  <c r="G95" i="7" s="1"/>
  <c r="H41" i="7"/>
  <c r="E66" i="6"/>
  <c r="E74" i="6" s="1"/>
  <c r="M15" i="12"/>
  <c r="C248" i="9"/>
  <c r="D188" i="9"/>
  <c r="C88" i="9"/>
  <c r="D88" i="9"/>
  <c r="C82" i="9"/>
  <c r="E66" i="9"/>
  <c r="G92" i="7" l="1"/>
  <c r="H57" i="7"/>
  <c r="I53" i="7" s="1"/>
  <c r="F93" i="7" l="1"/>
  <c r="C103" i="7" s="1"/>
  <c r="F94" i="7"/>
  <c r="C104" i="7" s="1"/>
  <c r="F96" i="7"/>
  <c r="C106" i="7" s="1"/>
  <c r="F92" i="7"/>
  <c r="F95" i="7"/>
  <c r="C105" i="7" s="1"/>
  <c r="I56" i="7"/>
  <c r="I55" i="7"/>
  <c r="I54" i="7"/>
  <c r="I52" i="7"/>
  <c r="I51" i="7"/>
  <c r="I43" i="7"/>
  <c r="I44" i="7"/>
  <c r="I45" i="7"/>
  <c r="I46" i="7"/>
  <c r="I42" i="7"/>
  <c r="B25" i="6"/>
  <c r="B58" i="6"/>
  <c r="C25" i="6"/>
  <c r="I41" i="7"/>
  <c r="C101" i="7" l="1"/>
  <c r="C102" i="7"/>
  <c r="I57" i="7"/>
  <c r="I47" i="7"/>
  <c r="B254" i="9"/>
  <c r="B188" i="9"/>
  <c r="G188" i="9" s="1"/>
  <c r="B186" i="9"/>
  <c r="C173" i="9"/>
  <c r="C175" i="9" s="1"/>
  <c r="C122" i="9"/>
  <c r="C137" i="9"/>
  <c r="C136" i="9"/>
  <c r="C130" i="9"/>
  <c r="C128" i="9"/>
  <c r="C121" i="9"/>
  <c r="C120" i="9"/>
  <c r="C138" i="9" l="1"/>
  <c r="B195" i="9"/>
  <c r="G186" i="9"/>
  <c r="C123" i="9"/>
  <c r="C36" i="11" l="1"/>
  <c r="C38" i="11" s="1"/>
  <c r="C53" i="10" l="1"/>
  <c r="C70" i="10" s="1"/>
  <c r="F66" i="6"/>
  <c r="F74" i="6" s="1"/>
  <c r="F54" i="6"/>
  <c r="F51" i="6"/>
  <c r="F47" i="6"/>
  <c r="F43" i="6"/>
  <c r="F35" i="6"/>
  <c r="F25" i="6"/>
  <c r="F10" i="6"/>
  <c r="C73" i="6"/>
  <c r="C58" i="6"/>
  <c r="C43" i="6"/>
  <c r="C15" i="6"/>
  <c r="C10" i="6"/>
  <c r="C8" i="6" s="1"/>
  <c r="F8" i="6" l="1"/>
  <c r="F42" i="6"/>
  <c r="C78" i="6"/>
  <c r="C40" i="6"/>
  <c r="C72" i="10"/>
  <c r="G194" i="9"/>
  <c r="G193" i="9"/>
  <c r="G191" i="9"/>
  <c r="G190" i="9"/>
  <c r="G189" i="9"/>
  <c r="G187" i="9"/>
  <c r="C254" i="9"/>
  <c r="F60" i="6" l="1"/>
  <c r="F80" i="6" s="1"/>
  <c r="B175" i="9"/>
  <c r="B123" i="9"/>
  <c r="B138" i="9" l="1"/>
  <c r="B73" i="6" l="1"/>
  <c r="J14" i="12" l="1"/>
  <c r="E43" i="6"/>
  <c r="C156" i="9" l="1"/>
  <c r="B156" i="9"/>
  <c r="C147" i="9"/>
  <c r="B147" i="9"/>
  <c r="A4" i="11" l="1"/>
  <c r="E35" i="6"/>
  <c r="E25" i="6" s="1"/>
  <c r="E47" i="6" l="1"/>
  <c r="E10" i="6"/>
  <c r="E51" i="6"/>
  <c r="E54" i="6"/>
  <c r="C131" i="9"/>
  <c r="B131" i="9"/>
  <c r="B78" i="9"/>
  <c r="C222" i="9"/>
  <c r="B222" i="9"/>
  <c r="E42" i="6" l="1"/>
  <c r="C80" i="6" l="1"/>
  <c r="E14" i="12" l="1"/>
  <c r="C195" i="9"/>
  <c r="I14" i="12"/>
  <c r="B43" i="6" l="1"/>
  <c r="H14" i="12" l="1"/>
  <c r="E8" i="6"/>
  <c r="E60" i="6" s="1"/>
  <c r="G14" i="12"/>
  <c r="F14" i="12"/>
  <c r="B10" i="6"/>
  <c r="B40" i="6" s="1"/>
  <c r="B78" i="6" l="1"/>
  <c r="B80" i="6" s="1"/>
  <c r="B8" i="6"/>
  <c r="B72" i="10" l="1"/>
  <c r="K11" i="12" l="1"/>
  <c r="K14" i="12" s="1"/>
  <c r="L14" i="12" s="1"/>
  <c r="D192" i="9"/>
  <c r="G192" i="9" s="1"/>
  <c r="G195" i="9" s="1"/>
  <c r="E80" i="6"/>
  <c r="D195" i="9" l="1"/>
  <c r="B36" i="11" l="1"/>
  <c r="B38" i="11" s="1"/>
</calcChain>
</file>

<file path=xl/sharedStrings.xml><?xml version="1.0" encoding="utf-8"?>
<sst xmlns="http://schemas.openxmlformats.org/spreadsheetml/2006/main" count="740" uniqueCount="538">
  <si>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</si>
  <si>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</si>
  <si>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</si>
  <si>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</si>
  <si>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</si>
  <si>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</si>
  <si>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</si>
  <si>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</si>
  <si>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</si>
  <si>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</si>
  <si>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</si>
  <si>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</si>
  <si>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</si>
  <si>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</si>
  <si>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</si>
  <si>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</si>
  <si>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</si>
  <si>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</si>
  <si>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</si>
  <si>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</si>
  <si>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</si>
  <si>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</si>
  <si>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</si>
  <si>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</si>
  <si>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</si>
  <si>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</si>
  <si>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</si>
  <si>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</si>
  <si>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</si>
  <si>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</si>
  <si>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</si>
  <si>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</si>
  <si>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</si>
  <si>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</si>
  <si>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</si>
  <si>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</si>
  <si>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</si>
  <si>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</si>
  <si>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</si>
  <si>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</si>
  <si>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</si>
  <si>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</si>
  <si>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</si>
  <si>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</si>
  <si>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</si>
  <si>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</si>
  <si>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</si>
  <si>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</si>
  <si>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</si>
  <si>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</si>
  <si>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</si>
  <si>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</si>
  <si>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</si>
  <si>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</si>
  <si>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</si>
  <si>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</si>
  <si>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</si>
  <si>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</si>
  <si>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</si>
  <si>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</si>
  <si>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</si>
  <si>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</si>
  <si>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</si>
  <si>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</si>
  <si>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</si>
  <si>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</si>
  <si>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</si>
  <si>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</si>
  <si>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</si>
  <si>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</si>
  <si>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</si>
  <si>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</si>
  <si>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</si>
  <si>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</si>
  <si>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</si>
  <si>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</si>
  <si>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</si>
  <si>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</si>
  <si>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</si>
  <si>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</si>
  <si>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</si>
  <si>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</si>
  <si>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</si>
  <si>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</si>
  <si>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</si>
  <si>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</si>
  <si>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</si>
  <si>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</si>
  <si>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</si>
  <si>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</si>
  <si>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</si>
  <si>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</si>
  <si>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</si>
  <si>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</si>
  <si>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</si>
  <si>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</si>
  <si>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</si>
  <si>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</si>
  <si>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</si>
  <si>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</si>
  <si>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</si>
  <si>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</si>
  <si>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</si>
  <si>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</si>
  <si>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</si>
  <si>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</si>
  <si>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</si>
  <si>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</si>
  <si>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</si>
  <si>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</si>
  <si>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</si>
  <si>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</si>
  <si>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</si>
  <si>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</si>
  <si>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</si>
  <si>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</si>
  <si>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</si>
  <si>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</si>
  <si>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</si>
  <si>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</si>
  <si>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</si>
  <si>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</si>
  <si>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</si>
  <si>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</si>
  <si>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</si>
  <si>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</si>
  <si>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</si>
  <si>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</si>
  <si>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</si>
  <si>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</si>
  <si>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</si>
  <si>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</si>
  <si>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</si>
  <si>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</si>
  <si>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</si>
  <si>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</si>
  <si>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</si>
  <si>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</si>
  <si>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</si>
  <si>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</si>
  <si>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</si>
  <si>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</si>
  <si>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</si>
  <si>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</si>
  <si>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</si>
  <si>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</si>
  <si>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</si>
  <si>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</si>
  <si>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</si>
  <si>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</si>
  <si>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</si>
  <si>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</si>
  <si>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</si>
  <si>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</si>
  <si>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</si>
  <si>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</si>
  <si>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</si>
  <si>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</si>
  <si>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</si>
  <si>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</si>
  <si>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</si>
  <si>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</si>
  <si>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</si>
  <si>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</si>
  <si>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</si>
  <si>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</si>
  <si>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</si>
  <si>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</si>
  <si>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</si>
  <si>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</si>
  <si>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</si>
  <si>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</si>
  <si>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</si>
  <si>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</si>
  <si>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</si>
  <si>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</si>
  <si>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</si>
  <si>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</si>
  <si>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</si>
  <si>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</si>
  <si>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</si>
  <si>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</si>
  <si>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</si>
  <si>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</si>
  <si>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</si>
  <si>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</si>
  <si>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</si>
  <si>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</si>
  <si>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</si>
  <si>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</si>
  <si>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</si>
  <si>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</si>
  <si>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</si>
  <si>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</si>
  <si>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</si>
  <si>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</si>
  <si>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</si>
  <si>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</si>
  <si>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</si>
  <si>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</si>
  <si>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</si>
  <si>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</si>
  <si>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</si>
  <si>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</si>
  <si>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</si>
  <si>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</si>
  <si>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</si>
  <si>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</si>
  <si>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</si>
  <si>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</si>
  <si>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</si>
  <si>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</si>
  <si>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</si>
  <si>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</si>
  <si>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</si>
  <si>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</si>
  <si>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</si>
  <si>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</si>
  <si>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</si>
  <si>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</si>
  <si>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</si>
  <si>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</si>
  <si>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</si>
  <si>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</si>
  <si>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</si>
  <si>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</si>
  <si>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</si>
  <si>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</si>
  <si>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</si>
  <si>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</si>
  <si>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</si>
  <si>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</si>
  <si>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</si>
  <si>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</si>
  <si>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</si>
  <si>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</si>
  <si>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</si>
  <si>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</si>
  <si>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</si>
  <si>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</si>
  <si>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</si>
  <si>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</si>
  <si>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</si>
  <si>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</si>
  <si>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</si>
  <si>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</si>
  <si>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</si>
  <si>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</si>
  <si>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</si>
  <si>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</si>
  <si>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</si>
  <si>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</si>
  <si>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</si>
  <si>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</si>
  <si>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</si>
  <si>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</si>
  <si>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</si>
  <si>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</si>
  <si>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</si>
  <si>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</si>
  <si>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</si>
  <si>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</si>
  <si>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</si>
  <si>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</si>
  <si>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</si>
  <si>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</si>
  <si>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</si>
  <si>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</si>
  <si>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</si>
  <si>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</si>
  <si>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</si>
  <si>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</si>
  <si>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</si>
  <si>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</si>
  <si>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</si>
  <si>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</si>
  <si>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Créditos (Nota 5 - f.)</t>
  </si>
  <si>
    <t>Inversiones Permanentes (Nota 5- e)</t>
  </si>
  <si>
    <t>Activos Intangibles y Cargos Diferidos(Nota 5 – h )</t>
  </si>
  <si>
    <t>f) Documentos y Cuentas por Cobrar</t>
  </si>
  <si>
    <t>Retención de IVA  (Nota 5 - j.)</t>
  </si>
  <si>
    <t>Accion de la Bolsa De Valores</t>
  </si>
  <si>
    <t>Valor Nominal</t>
  </si>
  <si>
    <t>Saldo Periodo Actual</t>
  </si>
  <si>
    <t>Saldo Ejercicio Anterior</t>
  </si>
  <si>
    <t xml:space="preserve"> GASTOS DE COMERCIALIZACIÓN (Nota 5 – w)</t>
  </si>
  <si>
    <t>GASTOS DE ADMINISTRACION (Nota 5 – w)</t>
  </si>
  <si>
    <t>GASTOS OPERATIVOS (Nota 5 – w)</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</si>
  <si>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</si>
  <si>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</si>
  <si>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</si>
  <si>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</si>
  <si>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</si>
  <si>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</si>
  <si>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</si>
  <si>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</si>
  <si>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</si>
  <si>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</si>
  <si>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</si>
  <si>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</si>
  <si>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</si>
  <si>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</si>
  <si>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</si>
  <si>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</si>
  <si>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</si>
  <si>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</si>
  <si>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</si>
  <si>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</si>
  <si>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</si>
  <si>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</si>
  <si>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</si>
  <si>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</si>
  <si>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</si>
  <si>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</si>
  <si>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</si>
  <si>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</si>
  <si>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</si>
  <si>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</si>
  <si>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</si>
  <si>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</si>
  <si>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</si>
  <si>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</si>
  <si>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</si>
  <si>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</si>
  <si>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</si>
  <si>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</si>
  <si>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</si>
  <si>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</si>
  <si>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</si>
  <si>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</si>
  <si>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</si>
  <si>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</si>
  <si>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</si>
  <si>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</si>
  <si>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</si>
  <si>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</si>
  <si>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</si>
  <si>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</si>
  <si>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</si>
  <si>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</si>
  <si>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</si>
  <si>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</si>
  <si>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</si>
  <si>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</si>
  <si>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</si>
  <si>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</si>
  <si>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</si>
  <si>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</si>
  <si>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</si>
  <si>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</si>
  <si>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</si>
  <si>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</si>
  <si>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</si>
  <si>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</si>
  <si>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</si>
  <si>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</si>
  <si>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</si>
  <si>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</si>
  <si>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</si>
  <si>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</si>
  <si>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</si>
  <si>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</si>
  <si>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</si>
  <si>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</si>
  <si>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</si>
  <si>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</si>
  <si>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</si>
  <si>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</si>
  <si>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</si>
  <si>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</si>
  <si>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</si>
  <si>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</si>
  <si>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</si>
  <si>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</si>
  <si>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</si>
  <si>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</si>
  <si>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Comisiones y gastos bancarios</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</si>
  <si>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</si>
  <si>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</si>
  <si>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</si>
  <si>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</si>
  <si>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</si>
  <si>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</si>
  <si>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</si>
  <si>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</si>
  <si>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</si>
  <si>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</si>
  <si>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</si>
  <si>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Suscripto G 5.000.000.000.-</t>
  </si>
  <si>
    <t>TRIFECTA S.A.</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</si>
  <si>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</si>
  <si>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</si>
  <si>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</si>
  <si>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</si>
  <si>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</si>
  <si>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</si>
  <si>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Gs.</t>
  </si>
  <si>
    <t>Proveedores locales</t>
  </si>
  <si>
    <t>Aporte para capitalizar</t>
  </si>
  <si>
    <t>Honorarios profesionales</t>
  </si>
  <si>
    <t>Impresos y Utiles</t>
  </si>
  <si>
    <t>Utiles</t>
  </si>
  <si>
    <t>Alquileres Pagados</t>
  </si>
  <si>
    <t>Servicios personales</t>
  </si>
  <si>
    <t>Gastos de comunicación e internet</t>
  </si>
  <si>
    <t>Tomador: INDEX CASA DE BOLSA SA</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</si>
  <si>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</si>
  <si>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</si>
  <si>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</si>
  <si>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</si>
  <si>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</si>
  <si>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</si>
  <si>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</si>
  <si>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</si>
  <si>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</si>
  <si>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5 POR ACCION</t>
  </si>
  <si>
    <t>n/a</t>
  </si>
  <si>
    <t>Interes, Comision Gtos Bancarios</t>
  </si>
  <si>
    <t>indexcbsa.com</t>
  </si>
  <si>
    <t>JOSE MANUEL GRASSI BENITEZ</t>
  </si>
  <si>
    <t>RAUL ALBERTO PINTOS GRASSI</t>
  </si>
  <si>
    <t>1.2              Registro SIV: Nro. 04_17012025</t>
  </si>
  <si>
    <t>1.5              TELEFONO: 0993-382585</t>
  </si>
  <si>
    <t xml:space="preserve">1.6              E-MAIL: </t>
  </si>
  <si>
    <t>1.7              SITIO PAGINA WEB</t>
  </si>
  <si>
    <t>1.8              DOMICILIO LEGAL: Guido Spano 1397 esq/ Dr. Morra, edificio Atrium – 6to piso.</t>
  </si>
  <si>
    <t>1.1              Razón Social: INDEX CASA DE BOLSA S.A.</t>
  </si>
  <si>
    <t>1.3              CODIGO BOLSA.:  8025</t>
  </si>
  <si>
    <t>1.4              DIRECCION OFICINA PRINCIPAL: Guido Spano 1397 esq/ Dr. Morra, edificio Atrium – 6to piso.</t>
  </si>
  <si>
    <t>2123 al 3125</t>
  </si>
  <si>
    <t xml:space="preserve"> CUADRO DEL CAPITAL SUSCRIPTO</t>
  </si>
  <si>
    <t>PERSONA FÍSICA</t>
  </si>
  <si>
    <t>VINCULO</t>
  </si>
  <si>
    <t>REPRESENTANTE LEGAL</t>
  </si>
  <si>
    <t>ACCIONISTA</t>
  </si>
  <si>
    <t>Intereses a pagar - Bonos financieros</t>
  </si>
  <si>
    <t>(-) Intereses a devengar - Bonos financieros</t>
  </si>
  <si>
    <t>REGISTRO SIV:</t>
  </si>
  <si>
    <t xml:space="preserve"> 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</si>
  <si>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Ariel Alexis Paredes Villalba</t>
  </si>
  <si>
    <t>Oficial de Cumplimiento</t>
  </si>
  <si>
    <t>Roman Dario Rodas Torres</t>
  </si>
  <si>
    <t>Ueno Bank S.A. Caja de Ahorro Caja de Ahorro Gs.</t>
  </si>
  <si>
    <t>Banco Basa S.A. Cta. Cte. Gs.</t>
  </si>
  <si>
    <t>Interfisa Banco Cta. Cte. Gs.</t>
  </si>
  <si>
    <t>Seguros pagados por adelantado</t>
  </si>
  <si>
    <t>Gastos de Insumos Informaticos</t>
  </si>
  <si>
    <t>Gastos de mantenimientos</t>
  </si>
  <si>
    <t>Combustible</t>
  </si>
  <si>
    <t>Gastos de escribania</t>
  </si>
  <si>
    <t>Gastos de viaticos</t>
  </si>
  <si>
    <t>Comisiones pagadas</t>
  </si>
  <si>
    <t>AUDITOR  EXTERNO   INDEPENDIENTE DESIGNADO: PCG AUDITORES Y CONSULTORES</t>
  </si>
  <si>
    <t>NÚMERO DE INSCRIPCIÓN EN EL REGISTRO DE LA SIV: 041/2009</t>
  </si>
  <si>
    <t>Sueldos y jornales</t>
  </si>
  <si>
    <t>Aporte Patronal</t>
  </si>
  <si>
    <t>Provisiones  (Nota 5 – q)</t>
  </si>
  <si>
    <t>Síndico Suplente</t>
  </si>
  <si>
    <t>Jorge Andres Martinez Rolon</t>
  </si>
  <si>
    <t>Interfisa Banco Cta. Cte. Usd.</t>
  </si>
  <si>
    <t>Banco Continental  Cta. Cte. Gs.</t>
  </si>
  <si>
    <t>Banco Continental  Cta. Cte. Usd.</t>
  </si>
  <si>
    <t>Gastos de encomienda</t>
  </si>
  <si>
    <t>Tasas, Patentes e impuestos</t>
  </si>
  <si>
    <t>1 al 1872</t>
  </si>
  <si>
    <t>9360 VOTOS</t>
  </si>
  <si>
    <t>ALDO LUCIANO CRESTA</t>
  </si>
  <si>
    <t xml:space="preserve"> 1873 al 2122</t>
  </si>
  <si>
    <t>JOSE MARIA FRANCO</t>
  </si>
  <si>
    <t>001 al 500</t>
  </si>
  <si>
    <t>1250 VOTOS</t>
  </si>
  <si>
    <t>5015 VOTOS</t>
  </si>
  <si>
    <t>500 VOTOS</t>
  </si>
  <si>
    <t>GUILLERMO JOSE GUNDERSHEIMER FACETTI</t>
  </si>
  <si>
    <t>501 al 750</t>
  </si>
  <si>
    <t>250 VOTOS</t>
  </si>
  <si>
    <t>751 al 1875</t>
  </si>
  <si>
    <t>1125 VOTOS</t>
  </si>
  <si>
    <t>Accionista con el 49,33%</t>
  </si>
  <si>
    <t>Periodo Actual</t>
  </si>
  <si>
    <t>Periodo Anterior</t>
  </si>
  <si>
    <t>intermediación de renta fija en rueda</t>
  </si>
  <si>
    <t>Ingresos por asesoría financiera (Nota 5 - v)</t>
  </si>
  <si>
    <t xml:space="preserve">  Por intermediación de renta fija en rueda (Nota 5 - v)</t>
  </si>
  <si>
    <t>INGRESOS OPERATIVOS (Nota 5 - v)</t>
  </si>
  <si>
    <t>Otros Ingresos Operativos  (Nota 5- V)</t>
  </si>
  <si>
    <t>Ingresos por operaciones y servicios extrabursátiles (Nota 5 - V)</t>
  </si>
  <si>
    <t>CORRESPONDIENTE AL 30/09/2025  PRESENTADO EN FORMA COMPARATIVA AL 31/12/2024</t>
  </si>
  <si>
    <t>CORRESPONDIENTE AL 30/09/2025  PRESENTADO EN FORMA COMPARATIVA AL 30/09/2024</t>
  </si>
  <si>
    <t xml:space="preserve">                                                        NOTAS A LOS ESTADOS FINANCIEROS AL 30/09/2025</t>
  </si>
  <si>
    <t>El Directorio de INDEX CASA DE BOLSA S.A., ha aprobado los Estados Contables al 30/09/2025</t>
  </si>
  <si>
    <t>La Entidad no ha registrado operaciones en el ejercicio al cierre del 30/09/2025</t>
  </si>
  <si>
    <t>La entidad  tiene participación en la Bolsa de Valores por valor de  Gs. 1.560.000.000 (Guaraníes mil quinientos sesenta millones).-</t>
  </si>
  <si>
    <t>Ueno Bank S.A. Caja de Ahorro Caja de Ahorro 6191654988 Gs.</t>
  </si>
  <si>
    <t>Banco Basa S.A. Cta. Cte. 1.0014945/8 Gs.</t>
  </si>
  <si>
    <t xml:space="preserve"> Interfisa Banco Cta. Cte. 251055635 USD.</t>
  </si>
  <si>
    <t xml:space="preserve"> Banco Continental  Cta. Cte. Gs.</t>
  </si>
  <si>
    <t xml:space="preserve"> Banco Continental  Cta. Cte. USD.</t>
  </si>
  <si>
    <t>Interfisa Banco Cta. Cte. 259055634 Gs.</t>
  </si>
  <si>
    <t>Mant. y Reparac. de Maq. y Equipos</t>
  </si>
  <si>
    <t>Honorarios por Servicios</t>
  </si>
  <si>
    <t>Número de Póliza : 25.1514.001264./0000</t>
  </si>
  <si>
    <t>Fecha de emisión : 30/07/2025</t>
  </si>
  <si>
    <t>Vigencia desde : 30/07/2025</t>
  </si>
  <si>
    <t>Vigencia hasta : 30/07/2026</t>
  </si>
  <si>
    <t>Información al 30/09/2025</t>
  </si>
  <si>
    <t>751 al 903</t>
  </si>
  <si>
    <t>153 VOTOS</t>
  </si>
  <si>
    <t>Accionista 50,27%</t>
  </si>
  <si>
    <t>Accionista 24,90%</t>
  </si>
  <si>
    <t>Accionista 12,41%</t>
  </si>
  <si>
    <t>Capital Integrado G. 4.028.000.000.-</t>
  </si>
  <si>
    <t>Bonos Corporativos</t>
  </si>
  <si>
    <t>Intereses a pagar - Bonos corporativo</t>
  </si>
  <si>
    <t>(-) Intereses a devengar - Bonos corporativo</t>
  </si>
  <si>
    <t>Bonos financieros</t>
  </si>
  <si>
    <t>BANCO ITAÚ PARAGUAY S.A.</t>
  </si>
  <si>
    <t>TELECEL SAE</t>
  </si>
  <si>
    <t>SALDO AL 30-9-2025</t>
  </si>
  <si>
    <t>INVERSIONES TEMPORARIAS</t>
  </si>
  <si>
    <t>Inversiones Temporarias (Nota 5 -e )</t>
  </si>
  <si>
    <t xml:space="preserve">BANCO BASA S.A. </t>
  </si>
  <si>
    <t>Código ISIN</t>
  </si>
  <si>
    <t>PYBAM02F0373</t>
  </si>
  <si>
    <t>PYTAU12F1841</t>
  </si>
  <si>
    <t>PYTEL08F1539</t>
  </si>
  <si>
    <t>Inversiones Permanentes</t>
  </si>
  <si>
    <t>intermediación de acciones en rueda</t>
  </si>
  <si>
    <t>Descuentos Obtenidos</t>
  </si>
  <si>
    <t>Ingresos por asesoría financiera</t>
  </si>
  <si>
    <t>Ingresos por intereses</t>
  </si>
  <si>
    <t>Ingresos Varios</t>
  </si>
  <si>
    <t>Acciones en Cartera</t>
  </si>
  <si>
    <t>Serie</t>
  </si>
  <si>
    <t>BANCO CONTINENTAL S.A.E.C.A.</t>
  </si>
  <si>
    <t>DCLXVI</t>
  </si>
  <si>
    <t>DLXIII</t>
  </si>
  <si>
    <t>Ingresos por venta de cartera propia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</si>
</sst>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 numFmtId="171" formatCode="#,##0.00000"/>
  </numFmts>
  <fonts count="72"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
      <b/>
      <sz val="8"/>
      <color rgb="FF000000"/>
      <name val="Tahoma"/>
      <family val="2"/>
    </font>
    <font>
      <sz val="8"/>
      <color theme="1"/>
      <name val="Arial Nova"/>
      <family val="2"/>
    </font>
  </fonts>
  <fills count="3">
    <fill>
      <patternFill patternType="none"/>
    </fill>
    <fill>
      <patternFill patternType="gray125"/>
    </fill>
    <fill>
      <patternFill patternType="solid">
        <fgColor theme="0"/>
        <bgColor indexed="64"/>
      </patternFill>
    </fill>
  </fills>
  <borders count="4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s>
  <cellStyleXfs count="18">
    <xf numFmtId="0" fontId="0" fillId="0" borderId="0"/>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2" fillId="0" borderId="0" applyNumberFormat="0" applyFill="0" applyBorder="0" applyAlignment="0" applyProtection="0"/>
    <xf numFmtId="41" fontId="18" fillId="0" borderId="0" applyFont="0" applyFill="0" applyBorder="0" applyAlignment="0" applyProtection="0"/>
    <xf numFmtId="43" fontId="18" fillId="0" borderId="0" applyFont="0" applyFill="0" applyBorder="0" applyAlignment="0" applyProtection="0"/>
  </cellStyleXfs>
  <cellXfs count="418">
    <xf numFmtId="0" fontId="0" fillId="0" borderId="0" xfId="0"/>
    <xf numFmtId="0" fontId="0" fillId="2" borderId="0" xfId="0" applyFill="1"/>
    <xf numFmtId="41"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41" fontId="21" fillId="2" borderId="0" xfId="2" applyFont="1" applyFill="1" applyAlignment="1">
      <alignment horizontal="left" vertical="center"/>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41" fontId="33" fillId="2" borderId="16" xfId="2" applyFont="1" applyFill="1" applyBorder="1" applyAlignment="1">
      <alignment vertical="center" wrapText="1"/>
    </xf>
    <xf numFmtId="41"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41" fontId="33" fillId="2" borderId="21" xfId="2" applyFont="1" applyFill="1" applyBorder="1" applyAlignment="1">
      <alignment vertical="center" wrapText="1"/>
    </xf>
    <xf numFmtId="41" fontId="33" fillId="2" borderId="11" xfId="2" applyFont="1" applyFill="1" applyBorder="1" applyAlignment="1">
      <alignment vertical="center" wrapText="1"/>
    </xf>
    <xf numFmtId="41" fontId="33" fillId="2" borderId="11" xfId="2" applyFont="1" applyFill="1" applyBorder="1" applyAlignment="1">
      <alignment horizontal="center" vertical="center" wrapText="1"/>
    </xf>
    <xf numFmtId="41" fontId="26" fillId="2" borderId="0" xfId="2" applyFont="1" applyFill="1" applyAlignment="1">
      <alignment horizontal="left" vertical="center"/>
    </xf>
    <xf numFmtId="41" fontId="33" fillId="2" borderId="2" xfId="2" applyFont="1" applyFill="1" applyBorder="1" applyAlignment="1">
      <alignment vertical="center" wrapText="1"/>
    </xf>
    <xf numFmtId="3" fontId="34" fillId="2" borderId="29" xfId="0" applyNumberFormat="1" applyFont="1" applyFill="1" applyBorder="1" applyAlignment="1">
      <alignment horizontal="center" vertical="center" wrapText="1"/>
    </xf>
    <xf numFmtId="41" fontId="34" fillId="2" borderId="2" xfId="2" applyFont="1" applyFill="1" applyBorder="1" applyAlignment="1">
      <alignment vertical="center" wrapText="1"/>
    </xf>
    <xf numFmtId="41" fontId="34" fillId="2" borderId="11" xfId="2" applyFont="1" applyFill="1" applyBorder="1" applyAlignment="1">
      <alignment horizontal="center" vertical="center" wrapText="1"/>
    </xf>
    <xf numFmtId="41"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1"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0" fontId="37" fillId="2" borderId="2" xfId="0" applyFont="1" applyFill="1" applyBorder="1"/>
    <xf numFmtId="41"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41" fontId="33" fillId="2" borderId="27" xfId="2" applyFont="1" applyFill="1" applyBorder="1" applyAlignment="1">
      <alignment vertical="center" wrapText="1"/>
    </xf>
    <xf numFmtId="41"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41" fontId="39" fillId="2" borderId="30" xfId="2" applyFont="1" applyFill="1" applyBorder="1" applyAlignment="1">
      <alignment vertical="center" wrapText="1"/>
    </xf>
    <xf numFmtId="3" fontId="39" fillId="2" borderId="2" xfId="0" applyNumberFormat="1" applyFont="1" applyFill="1" applyBorder="1" applyAlignment="1">
      <alignment vertical="center" wrapText="1"/>
    </xf>
    <xf numFmtId="3" fontId="39" fillId="2" borderId="2" xfId="0" applyNumberFormat="1" applyFont="1" applyFill="1" applyBorder="1" applyAlignment="1">
      <alignment vertical="top" wrapText="1"/>
    </xf>
    <xf numFmtId="0" fontId="33" fillId="2" borderId="1" xfId="0" applyFont="1" applyFill="1" applyBorder="1" applyAlignment="1">
      <alignment vertical="top" wrapText="1"/>
    </xf>
    <xf numFmtId="41" fontId="39" fillId="2" borderId="31" xfId="2" applyFont="1" applyFill="1" applyBorder="1" applyAlignment="1">
      <alignment vertical="center" wrapText="1"/>
    </xf>
    <xf numFmtId="0" fontId="34" fillId="2" borderId="13" xfId="0" applyFont="1" applyFill="1" applyBorder="1" applyAlignment="1">
      <alignment vertical="center" wrapText="1"/>
    </xf>
    <xf numFmtId="3" fontId="39" fillId="2" borderId="13" xfId="0" applyNumberFormat="1" applyFont="1" applyFill="1" applyBorder="1" applyAlignment="1">
      <alignment vertical="center" wrapText="1"/>
    </xf>
    <xf numFmtId="3" fontId="34" fillId="2" borderId="13" xfId="0" applyNumberFormat="1" applyFont="1" applyFill="1" applyBorder="1" applyAlignment="1">
      <alignment vertical="top" wrapText="1"/>
    </xf>
    <xf numFmtId="3" fontId="39" fillId="2" borderId="14" xfId="0" applyNumberFormat="1" applyFont="1" applyFill="1" applyBorder="1" applyAlignment="1">
      <alignment vertical="top"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8" fillId="2" borderId="0" xfId="0" applyFont="1" applyFill="1" applyAlignment="1">
      <alignment horizontal="center" vertical="top" wrapText="1"/>
    </xf>
    <xf numFmtId="0" fontId="25" fillId="2" borderId="0" xfId="0"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41" fontId="0" fillId="2" borderId="0" xfId="0" applyNumberFormat="1" applyFill="1"/>
    <xf numFmtId="3" fontId="37" fillId="2" borderId="0" xfId="0" applyNumberFormat="1" applyFont="1" applyFill="1"/>
    <xf numFmtId="0" fontId="25" fillId="2" borderId="11" xfId="0" applyFont="1" applyFill="1" applyBorder="1" applyAlignment="1">
      <alignment horizontal="left" vertical="top" wrapText="1"/>
    </xf>
    <xf numFmtId="0" fontId="28" fillId="2" borderId="4" xfId="0" applyFont="1" applyFill="1" applyBorder="1" applyAlignment="1">
      <alignment vertical="center" wrapText="1"/>
    </xf>
    <xf numFmtId="0" fontId="28" fillId="2" borderId="33" xfId="0" applyFont="1" applyFill="1" applyBorder="1" applyAlignment="1">
      <alignment vertical="center" wrapText="1"/>
    </xf>
    <xf numFmtId="0" fontId="35" fillId="2" borderId="46"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28" fillId="2" borderId="2" xfId="0" applyFont="1" applyFill="1" applyBorder="1" applyAlignment="1">
      <alignment horizontal="left" vertical="top" wrapText="1"/>
    </xf>
    <xf numFmtId="41" fontId="55" fillId="0" borderId="0" xfId="2" applyFont="1" applyFill="1" applyAlignment="1">
      <alignment vertical="center"/>
    </xf>
    <xf numFmtId="0" fontId="12" fillId="2" borderId="7" xfId="0" applyFont="1" applyFill="1" applyBorder="1" applyAlignment="1">
      <alignment vertical="center"/>
    </xf>
    <xf numFmtId="0" fontId="12" fillId="2" borderId="34" xfId="0" applyFont="1" applyFill="1" applyBorder="1" applyAlignment="1">
      <alignment vertical="center"/>
    </xf>
    <xf numFmtId="0" fontId="12" fillId="2" borderId="47" xfId="0" applyFont="1" applyFill="1" applyBorder="1" applyAlignment="1">
      <alignment vertical="center"/>
    </xf>
    <xf numFmtId="0" fontId="15" fillId="2" borderId="34" xfId="0" applyFont="1" applyFill="1" applyBorder="1" applyAlignment="1">
      <alignment horizontal="left" vertical="center"/>
    </xf>
    <xf numFmtId="41"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28" fillId="2" borderId="4" xfId="0" applyNumberFormat="1"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39" xfId="0" applyFont="1" applyFill="1" applyBorder="1" applyAlignment="1">
      <alignment vertical="center" wrapText="1"/>
    </xf>
    <xf numFmtId="0" fontId="28" fillId="0" borderId="4" xfId="0" applyFont="1" applyBorder="1" applyAlignment="1">
      <alignment horizontal="right" vertical="center" wrapText="1"/>
    </xf>
    <xf numFmtId="41" fontId="37" fillId="2" borderId="0" xfId="2" applyFont="1" applyFill="1"/>
    <xf numFmtId="0" fontId="28" fillId="2" borderId="0" xfId="0" applyFont="1" applyFill="1" applyAlignment="1">
      <alignment horizontal="left" wrapText="1"/>
    </xf>
    <xf numFmtId="0" fontId="25" fillId="2" borderId="32"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50" fillId="2" borderId="34" xfId="0" applyFont="1" applyFill="1" applyBorder="1" applyAlignment="1">
      <alignment horizontal="center" vertical="center"/>
    </xf>
    <xf numFmtId="0" fontId="50" fillId="2" borderId="47" xfId="0" applyFont="1" applyFill="1" applyBorder="1" applyAlignment="1">
      <alignment horizontal="center" vertical="center"/>
    </xf>
    <xf numFmtId="0" fontId="28" fillId="2" borderId="0" xfId="0" applyFont="1" applyFill="1" applyAlignment="1">
      <alignment horizontal="left"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41" fontId="28" fillId="2" borderId="4" xfId="16" applyFont="1" applyFill="1" applyBorder="1" applyAlignment="1">
      <alignment horizontal="right" vertical="center" wrapText="1"/>
    </xf>
    <xf numFmtId="41" fontId="25" fillId="2" borderId="2" xfId="16" applyFont="1" applyFill="1" applyBorder="1" applyAlignment="1">
      <alignment horizontal="center" vertical="center" wrapText="1"/>
    </xf>
    <xf numFmtId="41" fontId="25" fillId="2" borderId="0" xfId="16" applyFont="1" applyFill="1" applyBorder="1" applyAlignment="1">
      <alignment horizontal="center" vertical="center" wrapText="1"/>
    </xf>
    <xf numFmtId="41" fontId="28" fillId="2" borderId="2" xfId="16" applyFont="1" applyFill="1" applyBorder="1" applyAlignment="1">
      <alignment horizontal="left" vertical="top" wrapText="1"/>
    </xf>
    <xf numFmtId="165" fontId="28" fillId="2" borderId="25" xfId="17" applyNumberFormat="1" applyFont="1" applyFill="1" applyBorder="1" applyAlignment="1">
      <alignment horizontal="right" vertical="top" wrapText="1"/>
    </xf>
    <xf numFmtId="166" fontId="18" fillId="0" borderId="0" xfId="1" applyNumberFormat="1" applyFont="1" applyFill="1" applyAlignment="1">
      <alignment horizontal="center"/>
    </xf>
    <xf numFmtId="0" fontId="25" fillId="0" borderId="0" xfId="0" applyFont="1" applyAlignment="1">
      <alignment horizontal="justify"/>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justify"/>
    </xf>
    <xf numFmtId="0" fontId="27" fillId="0" borderId="0" xfId="0" applyFont="1" applyAlignment="1">
      <alignment horizontal="justify"/>
    </xf>
    <xf numFmtId="0" fontId="26" fillId="0" borderId="0" xfId="0" applyFont="1" applyAlignment="1">
      <alignment horizontal="left" wrapText="1"/>
    </xf>
    <xf numFmtId="0" fontId="26" fillId="0" borderId="0" xfId="0" applyFont="1" applyAlignment="1">
      <alignment horizontal="left" vertical="center" wrapText="1"/>
    </xf>
    <xf numFmtId="0" fontId="25" fillId="0" borderId="2" xfId="0" applyFont="1" applyBorder="1" applyAlignment="1">
      <alignment horizontal="center" vertical="center" wrapText="1"/>
    </xf>
    <xf numFmtId="14" fontId="25" fillId="0" borderId="2" xfId="0" applyNumberFormat="1" applyFont="1" applyBorder="1" applyAlignment="1">
      <alignment horizontal="center" vertical="center" wrapText="1"/>
    </xf>
    <xf numFmtId="0" fontId="28" fillId="0" borderId="2" xfId="0" applyFont="1" applyBorder="1" applyAlignment="1">
      <alignment horizontal="left" vertical="top" wrapText="1"/>
    </xf>
    <xf numFmtId="0" fontId="45" fillId="0" borderId="0" xfId="0" applyFont="1" applyAlignment="1">
      <alignment horizontal="left"/>
    </xf>
    <xf numFmtId="0" fontId="19" fillId="0" borderId="0" xfId="0" applyFont="1"/>
    <xf numFmtId="0" fontId="27" fillId="0" borderId="0" xfId="0" applyFont="1"/>
    <xf numFmtId="4" fontId="44" fillId="0" borderId="0" xfId="0" applyNumberFormat="1" applyFont="1"/>
    <xf numFmtId="4" fontId="46" fillId="0" borderId="0" xfId="0" applyNumberFormat="1" applyFont="1"/>
    <xf numFmtId="0" fontId="25" fillId="0" borderId="2" xfId="0" applyFont="1" applyBorder="1" applyAlignment="1">
      <alignment horizontal="center"/>
    </xf>
    <xf numFmtId="0" fontId="25" fillId="0" borderId="2" xfId="0" applyFont="1" applyBorder="1" applyAlignment="1">
      <alignment horizontal="center" wrapText="1"/>
    </xf>
    <xf numFmtId="0" fontId="0" fillId="0" borderId="0" xfId="0" applyAlignment="1">
      <alignment horizontal="right"/>
    </xf>
    <xf numFmtId="0" fontId="69" fillId="0" borderId="2" xfId="5" applyFont="1" applyBorder="1"/>
    <xf numFmtId="4" fontId="25" fillId="0" borderId="2" xfId="0" applyNumberFormat="1" applyFont="1" applyBorder="1"/>
    <xf numFmtId="3" fontId="25" fillId="0" borderId="2" xfId="0" applyNumberFormat="1" applyFont="1" applyBorder="1"/>
    <xf numFmtId="0" fontId="20" fillId="0" borderId="0" xfId="0" applyFont="1"/>
    <xf numFmtId="0" fontId="8" fillId="0" borderId="2" xfId="5" applyFont="1" applyBorder="1"/>
    <xf numFmtId="0" fontId="28" fillId="0" borderId="2" xfId="0" applyFont="1" applyBorder="1" applyAlignment="1">
      <alignment horizontal="center"/>
    </xf>
    <xf numFmtId="4" fontId="28" fillId="0" borderId="2" xfId="0" applyNumberFormat="1" applyFont="1" applyBorder="1"/>
    <xf numFmtId="3" fontId="28" fillId="0" borderId="2" xfId="0" applyNumberFormat="1" applyFont="1" applyBorder="1"/>
    <xf numFmtId="0" fontId="8" fillId="0" borderId="0" xfId="5" applyFont="1"/>
    <xf numFmtId="0" fontId="28" fillId="0" borderId="0" xfId="0" applyFont="1" applyAlignment="1">
      <alignment horizontal="center"/>
    </xf>
    <xf numFmtId="4" fontId="28" fillId="0" borderId="0" xfId="0" applyNumberFormat="1" applyFont="1"/>
    <xf numFmtId="166" fontId="28" fillId="0" borderId="0" xfId="1" applyNumberFormat="1" applyFont="1" applyFill="1" applyBorder="1" applyAlignment="1">
      <alignment horizontal="center"/>
    </xf>
    <xf numFmtId="0" fontId="0" fillId="0" borderId="11" xfId="0" applyBorder="1" applyAlignment="1">
      <alignment horizontal="left" wrapText="1"/>
    </xf>
    <xf numFmtId="3" fontId="7" fillId="0" borderId="2" xfId="7" applyNumberFormat="1" applyBorder="1"/>
    <xf numFmtId="4" fontId="0" fillId="0" borderId="2" xfId="0" applyNumberFormat="1" applyBorder="1"/>
    <xf numFmtId="3" fontId="0" fillId="0" borderId="2" xfId="0" applyNumberFormat="1" applyBorder="1"/>
    <xf numFmtId="4" fontId="7" fillId="0" borderId="2" xfId="7" applyNumberFormat="1" applyBorder="1"/>
    <xf numFmtId="3" fontId="0" fillId="0" borderId="0" xfId="0" applyNumberFormat="1"/>
    <xf numFmtId="0" fontId="0" fillId="0" borderId="33"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0" borderId="2" xfId="0" applyFont="1" applyBorder="1" applyAlignment="1">
      <alignment horizontal="left" wrapText="1"/>
    </xf>
    <xf numFmtId="0" fontId="14" fillId="0" borderId="2" xfId="0" applyFont="1" applyBorder="1"/>
    <xf numFmtId="3" fontId="14" fillId="0" borderId="2" xfId="0" applyNumberFormat="1" applyFont="1" applyBorder="1"/>
    <xf numFmtId="0" fontId="25" fillId="0" borderId="0" xfId="0" applyFont="1" applyAlignment="1">
      <alignment horizontal="left" wrapText="1"/>
    </xf>
    <xf numFmtId="0" fontId="25" fillId="0" borderId="0" xfId="0" applyFont="1"/>
    <xf numFmtId="3" fontId="25" fillId="0" borderId="0" xfId="0" applyNumberFormat="1" applyFont="1"/>
    <xf numFmtId="0" fontId="25" fillId="0" borderId="0" xfId="0" applyFont="1" applyAlignment="1">
      <alignment horizontal="center" wrapText="1"/>
    </xf>
    <xf numFmtId="14" fontId="25" fillId="0" borderId="0" xfId="0" applyNumberFormat="1" applyFont="1" applyAlignment="1">
      <alignment horizontal="center" vertical="center" wrapText="1"/>
    </xf>
    <xf numFmtId="0" fontId="25" fillId="0" borderId="2" xfId="0" applyFont="1" applyBorder="1" applyAlignment="1">
      <alignment vertical="top" wrapText="1"/>
    </xf>
    <xf numFmtId="3" fontId="25" fillId="0" borderId="2" xfId="0" applyNumberFormat="1" applyFont="1" applyBorder="1" applyAlignment="1">
      <alignment horizontal="right" vertical="top" wrapText="1"/>
    </xf>
    <xf numFmtId="3" fontId="10" fillId="0" borderId="0" xfId="0" applyNumberFormat="1" applyFont="1" applyAlignment="1">
      <alignment horizontal="right" vertical="top" wrapText="1"/>
    </xf>
    <xf numFmtId="166" fontId="20" fillId="0" borderId="0" xfId="1" applyNumberFormat="1" applyFont="1" applyFill="1" applyAlignment="1">
      <alignment horizontal="center"/>
    </xf>
    <xf numFmtId="0" fontId="28" fillId="0" borderId="2" xfId="0" applyFont="1" applyBorder="1" applyAlignment="1">
      <alignment vertical="top" wrapText="1"/>
    </xf>
    <xf numFmtId="3" fontId="28" fillId="0" borderId="2" xfId="0" applyNumberFormat="1" applyFont="1" applyBorder="1" applyAlignment="1">
      <alignment horizontal="right" vertical="top" wrapText="1"/>
    </xf>
    <xf numFmtId="3" fontId="8" fillId="0" borderId="0" xfId="0" applyNumberFormat="1" applyFont="1" applyAlignment="1">
      <alignment horizontal="right" vertical="top"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31" fillId="0" borderId="0" xfId="0" applyFont="1"/>
    <xf numFmtId="0" fontId="16" fillId="0" borderId="38" xfId="0" applyFont="1" applyBorder="1" applyAlignment="1">
      <alignment horizontal="center"/>
    </xf>
    <xf numFmtId="0" fontId="16" fillId="0" borderId="39" xfId="0" applyFont="1" applyBorder="1" applyAlignment="1">
      <alignment horizontal="center"/>
    </xf>
    <xf numFmtId="3" fontId="41" fillId="0" borderId="0" xfId="0" applyNumberFormat="1" applyFont="1"/>
    <xf numFmtId="166" fontId="14" fillId="0" borderId="0" xfId="1" applyNumberFormat="1" applyFont="1" applyFill="1" applyBorder="1"/>
    <xf numFmtId="166" fontId="14" fillId="0" borderId="0" xfId="1" applyNumberFormat="1" applyFont="1" applyFill="1" applyBorder="1" applyAlignment="1">
      <alignment horizontal="center"/>
    </xf>
    <xf numFmtId="3" fontId="7" fillId="0" borderId="2" xfId="0" applyNumberFormat="1" applyFont="1" applyBorder="1"/>
    <xf numFmtId="3" fontId="14" fillId="0" borderId="0" xfId="0" applyNumberFormat="1" applyFont="1"/>
    <xf numFmtId="0" fontId="16" fillId="0" borderId="2" xfId="0" applyFont="1" applyBorder="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0" fontId="29" fillId="0" borderId="0" xfId="0" applyFont="1"/>
    <xf numFmtId="3" fontId="27" fillId="0" borderId="0" xfId="0" applyNumberFormat="1" applyFont="1" applyAlignment="1">
      <alignment horizontal="right"/>
    </xf>
    <xf numFmtId="0" fontId="40" fillId="0" borderId="2" xfId="0" applyFont="1" applyBorder="1" applyAlignment="1">
      <alignment horizontal="center"/>
    </xf>
    <xf numFmtId="0" fontId="40" fillId="0" borderId="2" xfId="0" applyFont="1" applyBorder="1" applyAlignment="1">
      <alignment horizontal="center" wrapText="1"/>
    </xf>
    <xf numFmtId="166" fontId="40" fillId="0" borderId="2" xfId="1" applyNumberFormat="1" applyFont="1" applyFill="1" applyBorder="1" applyAlignment="1">
      <alignment horizontal="center" wrapText="1"/>
    </xf>
    <xf numFmtId="0" fontId="42" fillId="0" borderId="2" xfId="0" applyFont="1" applyBorder="1"/>
    <xf numFmtId="3" fontId="29" fillId="0" borderId="2" xfId="0" applyNumberFormat="1" applyFont="1" applyBorder="1" applyAlignment="1">
      <alignment horizontal="right"/>
    </xf>
    <xf numFmtId="3" fontId="28" fillId="0" borderId="2" xfId="0" applyNumberFormat="1" applyFont="1" applyBorder="1" applyAlignment="1">
      <alignment horizontal="right"/>
    </xf>
    <xf numFmtId="0" fontId="28" fillId="0" borderId="2" xfId="0" applyFont="1" applyBorder="1" applyAlignment="1">
      <alignment horizontal="right"/>
    </xf>
    <xf numFmtId="166" fontId="29" fillId="0" borderId="2" xfId="1" applyNumberFormat="1" applyFont="1" applyFill="1" applyBorder="1" applyAlignment="1">
      <alignment horizontal="center"/>
    </xf>
    <xf numFmtId="0" fontId="42" fillId="0" borderId="2" xfId="0" applyFont="1" applyBorder="1" applyAlignment="1">
      <alignment wrapText="1"/>
    </xf>
    <xf numFmtId="0" fontId="29" fillId="0" borderId="2" xfId="0" applyFont="1" applyBorder="1" applyAlignment="1">
      <alignment horizontal="right"/>
    </xf>
    <xf numFmtId="166" fontId="28" fillId="0" borderId="2" xfId="1" applyNumberFormat="1" applyFont="1" applyFill="1" applyBorder="1" applyAlignment="1">
      <alignment horizontal="right"/>
    </xf>
    <xf numFmtId="41" fontId="28" fillId="0" borderId="2" xfId="2" applyFont="1" applyFill="1" applyBorder="1" applyAlignment="1">
      <alignment horizontal="right"/>
    </xf>
    <xf numFmtId="0" fontId="40" fillId="0" borderId="2" xfId="0" applyFont="1" applyBorder="1" applyAlignment="1">
      <alignment horizontal="left"/>
    </xf>
    <xf numFmtId="3" fontId="70" fillId="0" borderId="2" xfId="0" applyNumberFormat="1" applyFont="1" applyBorder="1" applyAlignment="1">
      <alignment horizontal="right"/>
    </xf>
    <xf numFmtId="166" fontId="70" fillId="0" borderId="2" xfId="1" applyNumberFormat="1" applyFont="1" applyFill="1" applyBorder="1" applyAlignment="1">
      <alignment horizontal="center"/>
    </xf>
    <xf numFmtId="166" fontId="0" fillId="0" borderId="0" xfId="0" applyNumberFormat="1"/>
    <xf numFmtId="0" fontId="40" fillId="0" borderId="0" xfId="0" applyFont="1" applyAlignment="1">
      <alignment horizontal="right"/>
    </xf>
    <xf numFmtId="3" fontId="40" fillId="0" borderId="0" xfId="0" applyNumberFormat="1" applyFont="1" applyAlignment="1">
      <alignment horizontal="right"/>
    </xf>
    <xf numFmtId="166" fontId="40" fillId="0" borderId="0" xfId="1" applyNumberFormat="1" applyFont="1" applyFill="1" applyBorder="1" applyAlignment="1">
      <alignment horizontal="center"/>
    </xf>
    <xf numFmtId="0" fontId="26" fillId="0" borderId="0" xfId="0" applyFont="1"/>
    <xf numFmtId="0" fontId="68" fillId="0" borderId="0" xfId="0" applyFont="1" applyAlignment="1">
      <alignment horizontal="justify" vertical="center"/>
    </xf>
    <xf numFmtId="3" fontId="25" fillId="0" borderId="0" xfId="0" applyNumberFormat="1" applyFont="1" applyAlignment="1">
      <alignment horizontal="right"/>
    </xf>
    <xf numFmtId="0" fontId="66" fillId="0" borderId="2" xfId="0" applyFont="1" applyBorder="1" applyAlignment="1">
      <alignment horizontal="center" vertical="center" wrapText="1"/>
    </xf>
    <xf numFmtId="0" fontId="66" fillId="0" borderId="2" xfId="0" applyFont="1" applyBorder="1" applyAlignment="1">
      <alignment vertical="center" wrapText="1"/>
    </xf>
    <xf numFmtId="0" fontId="67" fillId="0" borderId="2" xfId="0" applyFont="1" applyBorder="1" applyAlignment="1">
      <alignment vertical="center" wrapText="1"/>
    </xf>
    <xf numFmtId="170" fontId="8" fillId="0" borderId="2" xfId="10" applyNumberFormat="1" applyFont="1" applyFill="1" applyBorder="1" applyAlignment="1">
      <alignment horizontal="center" vertical="center" wrapText="1"/>
    </xf>
    <xf numFmtId="170" fontId="10" fillId="0"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170" fontId="66" fillId="0" borderId="0" xfId="10" applyNumberFormat="1" applyFont="1" applyFill="1" applyBorder="1" applyAlignment="1">
      <alignment horizontal="center" vertical="center" wrapText="1"/>
    </xf>
    <xf numFmtId="0" fontId="65" fillId="0" borderId="0" xfId="0" applyFont="1" applyAlignment="1">
      <alignment horizontal="center"/>
    </xf>
    <xf numFmtId="0" fontId="68" fillId="0" borderId="0" xfId="0" applyFont="1" applyAlignment="1">
      <alignment horizontal="left" vertical="center" wrapText="1"/>
    </xf>
    <xf numFmtId="170" fontId="0" fillId="0" borderId="0" xfId="0" applyNumberFormat="1"/>
    <xf numFmtId="41" fontId="0" fillId="0" borderId="0" xfId="2" applyFont="1" applyFill="1"/>
    <xf numFmtId="0" fontId="0" fillId="0" borderId="0" xfId="0" applyAlignment="1">
      <alignment horizontal="left"/>
    </xf>
    <xf numFmtId="0" fontId="27" fillId="0" borderId="0" xfId="0" applyFont="1" applyAlignment="1">
      <alignment horizontal="left" indent="1"/>
    </xf>
    <xf numFmtId="0" fontId="26" fillId="0" borderId="0" xfId="0" applyFont="1" applyAlignment="1">
      <alignment wrapText="1"/>
    </xf>
    <xf numFmtId="0" fontId="30" fillId="0" borderId="0" xfId="0" applyFont="1" applyAlignment="1">
      <alignment horizontal="justify"/>
    </xf>
    <xf numFmtId="0" fontId="24" fillId="0" borderId="0" xfId="0" applyFont="1" applyAlignment="1">
      <alignment horizontal="center"/>
    </xf>
    <xf numFmtId="166" fontId="18" fillId="0" borderId="0" xfId="1" applyNumberFormat="1" applyFont="1" applyFill="1" applyBorder="1" applyAlignment="1">
      <alignment horizontal="center"/>
    </xf>
    <xf numFmtId="41" fontId="28" fillId="0" borderId="0" xfId="2" applyFont="1" applyFill="1" applyAlignment="1">
      <alignment horizontal="center" vertical="center"/>
    </xf>
    <xf numFmtId="3" fontId="28" fillId="0" borderId="0" xfId="0" applyNumberFormat="1" applyFont="1" applyAlignment="1">
      <alignment vertical="center"/>
    </xf>
    <xf numFmtId="41" fontId="28" fillId="0" borderId="0" xfId="2" applyFont="1" applyFill="1" applyAlignment="1">
      <alignment horizontal="left" vertical="center"/>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3" fontId="31" fillId="0" borderId="0" xfId="0" applyNumberFormat="1" applyFont="1"/>
    <xf numFmtId="41" fontId="25" fillId="0" borderId="4" xfId="2" applyFont="1" applyFill="1" applyBorder="1" applyAlignment="1">
      <alignment vertical="center" wrapText="1"/>
    </xf>
    <xf numFmtId="41" fontId="32" fillId="0" borderId="5" xfId="2" applyFont="1" applyFill="1" applyBorder="1" applyAlignment="1">
      <alignment vertical="center" wrapText="1"/>
    </xf>
    <xf numFmtId="3" fontId="28" fillId="0" borderId="5" xfId="0" applyNumberFormat="1" applyFont="1" applyBorder="1" applyAlignment="1">
      <alignment horizontal="center" vertical="center" wrapText="1"/>
    </xf>
    <xf numFmtId="41" fontId="31" fillId="0" borderId="0" xfId="2" applyFont="1" applyFill="1"/>
    <xf numFmtId="41" fontId="28" fillId="0" borderId="5" xfId="2" applyFont="1" applyFill="1" applyBorder="1" applyAlignment="1">
      <alignment vertical="center" wrapText="1"/>
    </xf>
    <xf numFmtId="41" fontId="28" fillId="0" borderId="5" xfId="2" applyFont="1" applyFill="1" applyBorder="1" applyAlignment="1">
      <alignment vertical="center"/>
    </xf>
    <xf numFmtId="41" fontId="8" fillId="0" borderId="5" xfId="2" applyFont="1" applyFill="1" applyBorder="1" applyAlignment="1">
      <alignment vertical="center" wrapText="1"/>
    </xf>
    <xf numFmtId="41" fontId="10" fillId="0" borderId="5" xfId="2" applyFont="1" applyFill="1" applyBorder="1" applyAlignment="1">
      <alignment vertical="center" wrapText="1"/>
    </xf>
    <xf numFmtId="3" fontId="25" fillId="0" borderId="5" xfId="0" applyNumberFormat="1" applyFont="1" applyBorder="1" applyAlignment="1">
      <alignment horizontal="center" vertical="center" wrapText="1"/>
    </xf>
    <xf numFmtId="43" fontId="31" fillId="0" borderId="0" xfId="1" applyFont="1" applyFill="1"/>
    <xf numFmtId="41" fontId="25" fillId="0" borderId="5" xfId="2" applyFont="1" applyFill="1" applyBorder="1" applyAlignment="1">
      <alignment vertical="center" wrapText="1"/>
    </xf>
    <xf numFmtId="41" fontId="28" fillId="0" borderId="5" xfId="2" applyFont="1" applyFill="1" applyBorder="1" applyAlignment="1">
      <alignment horizontal="justify" vertical="center" wrapText="1"/>
    </xf>
    <xf numFmtId="41" fontId="25" fillId="0" borderId="2" xfId="2" applyFont="1" applyFill="1" applyBorder="1" applyAlignment="1">
      <alignment vertical="center" wrapText="1"/>
    </xf>
    <xf numFmtId="3" fontId="28" fillId="0" borderId="2" xfId="0" applyNumberFormat="1" applyFont="1" applyBorder="1" applyAlignment="1">
      <alignment horizontal="center" vertical="center" wrapText="1"/>
    </xf>
    <xf numFmtId="41" fontId="25" fillId="0" borderId="6" xfId="2" applyFont="1" applyFill="1" applyBorder="1" applyAlignment="1">
      <alignment vertical="center" wrapText="1"/>
    </xf>
    <xf numFmtId="41" fontId="31" fillId="0" borderId="0" xfId="0" applyNumberFormat="1" applyFont="1"/>
    <xf numFmtId="0" fontId="9" fillId="0" borderId="0" xfId="0" applyFont="1"/>
    <xf numFmtId="0" fontId="53" fillId="0" borderId="0" xfId="0" applyFont="1"/>
    <xf numFmtId="0" fontId="54" fillId="0" borderId="0" xfId="0" applyFont="1"/>
    <xf numFmtId="0" fontId="0" fillId="0" borderId="0" xfId="0" applyAlignment="1">
      <alignment horizontal="center"/>
    </xf>
    <xf numFmtId="0" fontId="54" fillId="0" borderId="0" xfId="0" applyFont="1" applyAlignment="1">
      <alignment horizontal="center"/>
    </xf>
    <xf numFmtId="41" fontId="56" fillId="0" borderId="0" xfId="2" applyFont="1" applyFill="1" applyAlignment="1">
      <alignment vertical="center"/>
    </xf>
    <xf numFmtId="3" fontId="56" fillId="0" borderId="0" xfId="0" applyNumberFormat="1" applyFont="1" applyAlignment="1">
      <alignment vertical="center"/>
    </xf>
    <xf numFmtId="0" fontId="56" fillId="0" borderId="0" xfId="0" applyFont="1" applyAlignment="1">
      <alignment vertical="center"/>
    </xf>
    <xf numFmtId="0" fontId="56" fillId="0" borderId="0" xfId="0" applyFont="1"/>
    <xf numFmtId="0" fontId="56" fillId="0" borderId="0" xfId="0" applyFont="1" applyAlignment="1">
      <alignment horizontal="center"/>
    </xf>
    <xf numFmtId="41" fontId="54" fillId="0" borderId="7" xfId="2" applyFont="1" applyFill="1" applyBorder="1" applyAlignment="1">
      <alignment vertical="center" wrapText="1"/>
    </xf>
    <xf numFmtId="3" fontId="54" fillId="0" borderId="37" xfId="0" applyNumberFormat="1" applyFont="1" applyBorder="1" applyAlignment="1">
      <alignment vertical="center" wrapText="1"/>
    </xf>
    <xf numFmtId="0" fontId="54" fillId="0" borderId="41" xfId="0" applyFont="1" applyBorder="1" applyAlignment="1">
      <alignment vertical="center" wrapText="1"/>
    </xf>
    <xf numFmtId="3" fontId="54" fillId="0" borderId="3" xfId="0" applyNumberFormat="1" applyFont="1" applyBorder="1" applyAlignment="1">
      <alignment vertical="center" wrapText="1"/>
    </xf>
    <xf numFmtId="0" fontId="20" fillId="0" borderId="0" xfId="0" applyFont="1" applyAlignment="1">
      <alignment horizontal="center"/>
    </xf>
    <xf numFmtId="41" fontId="54" fillId="0" borderId="22" xfId="2" applyFont="1" applyFill="1" applyBorder="1" applyAlignment="1">
      <alignment vertical="center" wrapText="1"/>
    </xf>
    <xf numFmtId="3" fontId="56" fillId="0" borderId="18" xfId="0" applyNumberFormat="1" applyFont="1" applyBorder="1" applyAlignment="1">
      <alignment vertical="center" wrapText="1"/>
    </xf>
    <xf numFmtId="0" fontId="54" fillId="0" borderId="23" xfId="0" applyFont="1" applyBorder="1" applyAlignment="1">
      <alignment vertical="center" wrapText="1"/>
    </xf>
    <xf numFmtId="3" fontId="56" fillId="0" borderId="28" xfId="0" applyNumberFormat="1" applyFont="1" applyBorder="1" applyAlignment="1">
      <alignment vertical="center" wrapText="1"/>
    </xf>
    <xf numFmtId="41" fontId="54" fillId="0" borderId="15" xfId="2" applyFont="1" applyFill="1" applyBorder="1" applyAlignment="1">
      <alignment vertical="center" wrapText="1"/>
    </xf>
    <xf numFmtId="3" fontId="54" fillId="0" borderId="5" xfId="0" applyNumberFormat="1" applyFont="1" applyBorder="1" applyAlignment="1">
      <alignment horizontal="right" vertical="center" wrapText="1"/>
    </xf>
    <xf numFmtId="0" fontId="54" fillId="0" borderId="0" xfId="0" applyFont="1" applyAlignment="1">
      <alignment vertical="center" wrapText="1"/>
    </xf>
    <xf numFmtId="3" fontId="56" fillId="0" borderId="5" xfId="0" applyNumberFormat="1" applyFont="1" applyBorder="1" applyAlignment="1">
      <alignment horizontal="right" vertical="center" wrapText="1"/>
    </xf>
    <xf numFmtId="41" fontId="56" fillId="0" borderId="15" xfId="2" applyFont="1" applyFill="1" applyBorder="1" applyAlignment="1">
      <alignment vertical="center" wrapText="1"/>
    </xf>
    <xf numFmtId="0" fontId="56" fillId="0" borderId="0" xfId="0" applyFont="1" applyAlignment="1">
      <alignment vertical="center" wrapText="1"/>
    </xf>
    <xf numFmtId="3" fontId="56" fillId="0" borderId="5" xfId="0" applyNumberFormat="1" applyFont="1" applyBorder="1" applyAlignment="1">
      <alignment vertical="center" wrapText="1"/>
    </xf>
    <xf numFmtId="3" fontId="54" fillId="0" borderId="5" xfId="0" applyNumberFormat="1" applyFont="1" applyBorder="1" applyAlignment="1">
      <alignment vertical="center" wrapText="1"/>
    </xf>
    <xf numFmtId="3" fontId="56" fillId="0" borderId="0" xfId="0" applyNumberFormat="1" applyFont="1" applyAlignment="1">
      <alignment horizontal="center"/>
    </xf>
    <xf numFmtId="0" fontId="54" fillId="0" borderId="5" xfId="0" applyFont="1" applyBorder="1" applyAlignment="1">
      <alignment vertical="center" wrapText="1"/>
    </xf>
    <xf numFmtId="3" fontId="54" fillId="0" borderId="27" xfId="0" applyNumberFormat="1" applyFont="1" applyBorder="1" applyAlignment="1">
      <alignment vertical="center" wrapText="1"/>
    </xf>
    <xf numFmtId="3" fontId="54" fillId="0" borderId="27" xfId="0" applyNumberFormat="1" applyFont="1" applyBorder="1" applyAlignment="1">
      <alignment horizontal="right" vertical="center" wrapText="1"/>
    </xf>
    <xf numFmtId="0" fontId="56" fillId="0" borderId="5" xfId="0" applyFont="1" applyBorder="1" applyAlignment="1">
      <alignment vertical="center" wrapText="1"/>
    </xf>
    <xf numFmtId="3" fontId="56" fillId="0" borderId="27" xfId="0" applyNumberFormat="1" applyFont="1" applyBorder="1" applyAlignment="1">
      <alignment horizontal="right" vertical="center" wrapText="1"/>
    </xf>
    <xf numFmtId="41" fontId="54" fillId="0" borderId="0" xfId="2" applyFont="1" applyFill="1" applyBorder="1" applyAlignment="1">
      <alignment vertical="center" wrapText="1"/>
    </xf>
    <xf numFmtId="3" fontId="59" fillId="0" borderId="6" xfId="0" applyNumberFormat="1" applyFont="1" applyBorder="1" applyAlignment="1">
      <alignment horizontal="right" vertical="center" wrapText="1"/>
    </xf>
    <xf numFmtId="41" fontId="54" fillId="0" borderId="26" xfId="2" applyFont="1" applyFill="1" applyBorder="1" applyAlignment="1">
      <alignment horizontal="left" vertical="center" wrapText="1"/>
    </xf>
    <xf numFmtId="3" fontId="54" fillId="0" borderId="13" xfId="0" applyNumberFormat="1" applyFont="1" applyBorder="1" applyAlignment="1">
      <alignment horizontal="right" vertical="center" wrapText="1"/>
    </xf>
    <xf numFmtId="0" fontId="54" fillId="0" borderId="13" xfId="0" applyFont="1" applyBorder="1" applyAlignment="1">
      <alignment horizontal="center" vertical="center" wrapText="1"/>
    </xf>
    <xf numFmtId="3" fontId="54" fillId="0" borderId="28" xfId="0" applyNumberFormat="1" applyFont="1" applyBorder="1" applyAlignment="1">
      <alignment horizontal="right" vertical="center" wrapText="1"/>
    </xf>
    <xf numFmtId="3" fontId="59" fillId="0" borderId="0" xfId="0" applyNumberFormat="1" applyFont="1" applyAlignment="1">
      <alignment horizontal="center"/>
    </xf>
    <xf numFmtId="171" fontId="0" fillId="0" borderId="0" xfId="0" applyNumberFormat="1"/>
    <xf numFmtId="41" fontId="56" fillId="0" borderId="0" xfId="2" applyFont="1" applyFill="1" applyAlignment="1">
      <alignment horizontal="justify" vertical="center"/>
    </xf>
    <xf numFmtId="41" fontId="54" fillId="0" borderId="0" xfId="2" applyFont="1" applyFill="1" applyAlignment="1">
      <alignment horizontal="center" vertical="center"/>
    </xf>
    <xf numFmtId="41" fontId="54" fillId="0" borderId="0" xfId="2" applyFont="1" applyFill="1" applyAlignment="1">
      <alignment horizontal="left" vertical="center"/>
    </xf>
    <xf numFmtId="3" fontId="56" fillId="0" borderId="0" xfId="0" applyNumberFormat="1" applyFont="1"/>
    <xf numFmtId="41" fontId="56" fillId="0" borderId="0" xfId="2" applyFont="1" applyFill="1" applyAlignment="1">
      <alignment horizontal="left" vertical="center"/>
    </xf>
    <xf numFmtId="3" fontId="56" fillId="0" borderId="0" xfId="0" applyNumberFormat="1" applyFont="1" applyAlignment="1">
      <alignment horizontal="center" vertical="center"/>
    </xf>
    <xf numFmtId="0" fontId="56" fillId="0" borderId="0" xfId="0" applyFont="1" applyAlignment="1">
      <alignment horizontal="center" vertical="center"/>
    </xf>
    <xf numFmtId="10" fontId="0" fillId="0" borderId="0" xfId="0" applyNumberFormat="1"/>
    <xf numFmtId="41" fontId="0" fillId="0" borderId="0" xfId="0" applyNumberFormat="1"/>
    <xf numFmtId="3" fontId="59" fillId="0" borderId="0" xfId="0" applyNumberFormat="1" applyFont="1" applyAlignment="1">
      <alignment horizontal="center" vertical="center"/>
    </xf>
    <xf numFmtId="41" fontId="31" fillId="0" borderId="0" xfId="2" applyFont="1"/>
    <xf numFmtId="41" fontId="52" fillId="0" borderId="0" xfId="2" applyFont="1"/>
    <xf numFmtId="3" fontId="8" fillId="0" borderId="5" xfId="0" applyNumberFormat="1" applyFont="1" applyBorder="1" applyAlignment="1">
      <alignment horizontal="center" vertical="center" wrapText="1"/>
    </xf>
    <xf numFmtId="9" fontId="25" fillId="2" borderId="2" xfId="8" applyFont="1" applyFill="1" applyBorder="1" applyAlignment="1">
      <alignment horizontal="right" vertical="center" wrapText="1"/>
    </xf>
    <xf numFmtId="10" fontId="25" fillId="2" borderId="2" xfId="8" applyNumberFormat="1" applyFont="1" applyFill="1" applyBorder="1" applyAlignment="1">
      <alignment horizontal="right" vertical="center" wrapText="1"/>
    </xf>
    <xf numFmtId="0" fontId="28" fillId="2" borderId="2" xfId="0" applyFont="1" applyFill="1" applyBorder="1" applyAlignment="1">
      <alignment vertical="center" wrapText="1"/>
    </xf>
    <xf numFmtId="10" fontId="0" fillId="0" borderId="0" xfId="8" applyNumberFormat="1" applyFont="1"/>
    <xf numFmtId="10" fontId="28" fillId="2" borderId="2" xfId="8" applyNumberFormat="1" applyFont="1" applyFill="1" applyBorder="1" applyAlignment="1">
      <alignment horizontal="left" vertical="center" wrapText="1"/>
    </xf>
    <xf numFmtId="10" fontId="28" fillId="2" borderId="2" xfId="8" applyNumberFormat="1" applyFont="1" applyFill="1" applyBorder="1" applyAlignment="1">
      <alignment vertical="center" wrapText="1"/>
    </xf>
    <xf numFmtId="10" fontId="25" fillId="2" borderId="2" xfId="8" applyNumberFormat="1" applyFont="1" applyFill="1" applyBorder="1" applyAlignment="1">
      <alignment horizontal="center" vertical="center" wrapText="1"/>
    </xf>
    <xf numFmtId="0" fontId="27" fillId="2" borderId="2" xfId="0" applyFont="1" applyFill="1" applyBorder="1" applyAlignment="1">
      <alignment horizontal="left"/>
    </xf>
    <xf numFmtId="0" fontId="20" fillId="2" borderId="2" xfId="0" applyFont="1" applyFill="1" applyBorder="1"/>
    <xf numFmtId="0" fontId="26" fillId="0" borderId="2" xfId="0" applyFont="1" applyBorder="1"/>
    <xf numFmtId="41" fontId="28" fillId="2" borderId="2" xfId="2" applyFont="1" applyFill="1" applyBorder="1"/>
    <xf numFmtId="0" fontId="26" fillId="2" borderId="2" xfId="0" applyFont="1" applyFill="1" applyBorder="1"/>
    <xf numFmtId="0" fontId="27" fillId="2" borderId="2" xfId="0" applyFont="1" applyFill="1" applyBorder="1"/>
    <xf numFmtId="3" fontId="25" fillId="2" borderId="2" xfId="0" applyNumberFormat="1" applyFont="1" applyFill="1" applyBorder="1" applyAlignment="1">
      <alignment horizontal="right" vertical="top" wrapText="1"/>
    </xf>
    <xf numFmtId="3" fontId="28" fillId="0" borderId="5" xfId="0" applyNumberFormat="1" applyFont="1" applyBorder="1" applyAlignment="1">
      <alignment vertical="center" wrapText="1"/>
    </xf>
    <xf numFmtId="4" fontId="28" fillId="0" borderId="2" xfId="0" applyNumberFormat="1" applyFont="1" applyBorder="1" applyAlignment="1">
      <alignment horizontal="center" wrapText="1"/>
    </xf>
    <xf numFmtId="0" fontId="8" fillId="0" borderId="2" xfId="5" applyFont="1" applyBorder="1" applyAlignment="1">
      <alignment horizontal="left"/>
    </xf>
    <xf numFmtId="3" fontId="28" fillId="0" borderId="2" xfId="0" applyNumberFormat="1" applyFont="1" applyBorder="1" applyAlignment="1">
      <alignment horizontal="right" wrapText="1"/>
    </xf>
    <xf numFmtId="3" fontId="25" fillId="0" borderId="2" xfId="0" applyNumberFormat="1" applyFont="1" applyBorder="1" applyAlignment="1">
      <alignment horizontal="right" wrapText="1"/>
    </xf>
    <xf numFmtId="41" fontId="31" fillId="2" borderId="0" xfId="2" applyFont="1" applyFill="1" applyAlignment="1">
      <alignment horizontal="center"/>
    </xf>
    <xf numFmtId="3" fontId="28" fillId="0" borderId="4" xfId="0" applyNumberFormat="1" applyFont="1" applyBorder="1" applyAlignment="1">
      <alignment horizontal="right" vertical="center" wrapText="1"/>
    </xf>
    <xf numFmtId="41" fontId="28" fillId="0" borderId="4" xfId="16" applyFont="1" applyFill="1" applyBorder="1" applyAlignment="1">
      <alignment horizontal="right" vertical="center" wrapText="1"/>
    </xf>
    <xf numFmtId="41" fontId="28" fillId="2" borderId="0" xfId="2" applyFont="1" applyFill="1" applyAlignment="1">
      <alignment horizontal="center"/>
    </xf>
    <xf numFmtId="41" fontId="0" fillId="0" borderId="0" xfId="2" applyFont="1"/>
    <xf numFmtId="41" fontId="25" fillId="2" borderId="0" xfId="2" applyFont="1" applyFill="1" applyBorder="1" applyAlignment="1">
      <alignment vertical="center" wrapText="1"/>
    </xf>
    <xf numFmtId="10" fontId="28" fillId="2" borderId="2" xfId="8" applyNumberFormat="1" applyFont="1" applyFill="1" applyBorder="1" applyAlignment="1">
      <alignment horizontal="center" wrapText="1"/>
    </xf>
    <xf numFmtId="0" fontId="27" fillId="0" borderId="2" xfId="0" applyFont="1" applyBorder="1"/>
    <xf numFmtId="0" fontId="0" fillId="0" borderId="2" xfId="0" applyBorder="1"/>
    <xf numFmtId="41" fontId="0" fillId="0" borderId="2" xfId="2" applyFont="1" applyBorder="1"/>
    <xf numFmtId="41" fontId="20" fillId="0" borderId="2" xfId="0" applyNumberFormat="1" applyFont="1" applyBorder="1"/>
    <xf numFmtId="41" fontId="20" fillId="0" borderId="2" xfId="2" applyFont="1" applyBorder="1"/>
    <xf numFmtId="41" fontId="26" fillId="0" borderId="2" xfId="0" applyNumberFormat="1" applyFont="1" applyBorder="1"/>
    <xf numFmtId="3" fontId="26" fillId="0" borderId="2" xfId="0" applyNumberFormat="1" applyFont="1" applyBorder="1"/>
    <xf numFmtId="0" fontId="27" fillId="0" borderId="2" xfId="0" applyFont="1" applyBorder="1" applyAlignment="1">
      <alignment horizontal="center"/>
    </xf>
    <xf numFmtId="41" fontId="33" fillId="0" borderId="16" xfId="2" applyFont="1" applyFill="1" applyBorder="1" applyAlignment="1">
      <alignment vertical="center" wrapText="1"/>
    </xf>
    <xf numFmtId="0" fontId="22" fillId="0" borderId="0" xfId="0" applyFont="1" applyAlignment="1">
      <alignment vertical="center"/>
    </xf>
    <xf numFmtId="3" fontId="22" fillId="0" borderId="0" xfId="0" applyNumberFormat="1" applyFont="1" applyAlignment="1">
      <alignment vertical="center"/>
    </xf>
    <xf numFmtId="0" fontId="31" fillId="0" borderId="0" xfId="0" applyFont="1" applyAlignment="1">
      <alignment horizontal="center"/>
    </xf>
    <xf numFmtId="41" fontId="26" fillId="0" borderId="0" xfId="0" applyNumberFormat="1" applyFont="1"/>
    <xf numFmtId="41" fontId="0" fillId="0" borderId="0" xfId="2" applyFont="1" applyBorder="1"/>
    <xf numFmtId="41" fontId="28" fillId="0" borderId="2" xfId="2" applyFont="1" applyFill="1" applyBorder="1" applyAlignment="1"/>
    <xf numFmtId="41" fontId="28" fillId="2" borderId="2" xfId="2" applyFont="1" applyFill="1" applyBorder="1" applyAlignment="1"/>
    <xf numFmtId="3" fontId="25" fillId="2" borderId="2" xfId="0" applyNumberFormat="1" applyFont="1" applyFill="1" applyBorder="1" applyAlignment="1">
      <alignment horizontal="right" wrapText="1"/>
    </xf>
    <xf numFmtId="0" fontId="49" fillId="2" borderId="0" xfId="0" applyFont="1" applyFill="1" applyAlignment="1">
      <alignment horizontal="center"/>
    </xf>
    <xf numFmtId="0" fontId="28" fillId="2" borderId="0" xfId="0" applyFont="1" applyFill="1" applyAlignment="1">
      <alignment horizontal="left" wrapText="1"/>
    </xf>
    <xf numFmtId="0" fontId="25" fillId="2" borderId="0" xfId="0" applyFont="1" applyFill="1" applyAlignment="1">
      <alignment horizontal="left"/>
    </xf>
    <xf numFmtId="0" fontId="25" fillId="2" borderId="0" xfId="0" applyFont="1" applyFill="1" applyAlignment="1">
      <alignment horizontal="center"/>
    </xf>
    <xf numFmtId="0" fontId="33" fillId="2" borderId="0" xfId="0" applyFont="1" applyFill="1" applyAlignment="1">
      <alignment horizontal="center"/>
    </xf>
    <xf numFmtId="0" fontId="54" fillId="0" borderId="5" xfId="0" applyFont="1" applyBorder="1" applyAlignment="1">
      <alignment horizontal="left" vertical="center" wrapText="1"/>
    </xf>
    <xf numFmtId="3" fontId="54" fillId="0" borderId="5" xfId="0" applyNumberFormat="1" applyFont="1" applyBorder="1" applyAlignment="1">
      <alignment horizontal="righ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41" fontId="28" fillId="0" borderId="0" xfId="2" applyFont="1" applyFill="1" applyAlignment="1">
      <alignment horizontal="center" vertical="center"/>
    </xf>
    <xf numFmtId="41" fontId="28" fillId="0" borderId="4" xfId="2" applyFont="1" applyFill="1" applyBorder="1" applyAlignment="1">
      <alignment vertical="center" wrapText="1"/>
    </xf>
    <xf numFmtId="41" fontId="28" fillId="0" borderId="6" xfId="2" applyFont="1" applyFill="1" applyBorder="1" applyAlignment="1">
      <alignment vertical="center" wrapText="1"/>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41" fontId="34" fillId="0" borderId="0" xfId="2" applyFont="1" applyFill="1" applyAlignment="1">
      <alignment horizontal="center" vertical="center"/>
    </xf>
    <xf numFmtId="41" fontId="25" fillId="0" borderId="0" xfId="2" applyFont="1" applyFill="1" applyAlignment="1">
      <alignment horizontal="center"/>
    </xf>
    <xf numFmtId="41" fontId="28" fillId="2" borderId="0" xfId="2" applyFont="1" applyFill="1" applyAlignment="1">
      <alignment horizontal="center" vertical="center"/>
    </xf>
    <xf numFmtId="3" fontId="9" fillId="0" borderId="0" xfId="0" applyNumberFormat="1" applyFont="1" applyAlignment="1">
      <alignment horizontal="left"/>
    </xf>
    <xf numFmtId="41" fontId="33" fillId="2" borderId="36" xfId="2" applyFont="1" applyFill="1" applyBorder="1" applyAlignment="1">
      <alignment horizontal="center"/>
    </xf>
    <xf numFmtId="41" fontId="33" fillId="2" borderId="21" xfId="2" applyFont="1" applyFill="1" applyBorder="1" applyAlignment="1">
      <alignment horizontal="center"/>
    </xf>
    <xf numFmtId="41" fontId="34" fillId="2" borderId="0" xfId="2" applyFont="1" applyFill="1" applyAlignment="1">
      <alignment horizontal="center" vertical="center"/>
    </xf>
    <xf numFmtId="41" fontId="25" fillId="2" borderId="0" xfId="2" applyFont="1" applyFill="1" applyAlignment="1">
      <alignment horizontal="center" vertical="center"/>
    </xf>
    <xf numFmtId="41" fontId="35" fillId="2" borderId="36" xfId="2" applyFont="1" applyFill="1" applyBorder="1" applyAlignment="1">
      <alignment horizontal="center" vertical="center" wrapText="1"/>
    </xf>
    <xf numFmtId="41" fontId="35" fillId="2" borderId="21" xfId="2" applyFont="1" applyFill="1" applyBorder="1" applyAlignment="1">
      <alignment horizontal="center" vertical="center" wrapText="1"/>
    </xf>
    <xf numFmtId="0" fontId="35" fillId="2" borderId="42" xfId="0" applyFont="1" applyFill="1" applyBorder="1" applyAlignment="1">
      <alignment horizontal="center" vertical="center" wrapText="1"/>
    </xf>
    <xf numFmtId="0" fontId="35" fillId="2" borderId="4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38" xfId="0" applyFont="1" applyFill="1" applyBorder="1" applyAlignment="1">
      <alignment horizontal="center" vertical="center" wrapText="1"/>
    </xf>
    <xf numFmtId="0" fontId="35" fillId="2" borderId="40" xfId="0" applyFont="1" applyFill="1" applyBorder="1" applyAlignment="1">
      <alignment horizontal="center" vertical="center" wrapText="1"/>
    </xf>
    <xf numFmtId="41" fontId="35" fillId="2" borderId="44" xfId="2" applyFont="1" applyFill="1" applyBorder="1" applyAlignment="1">
      <alignment horizontal="center" vertical="center" wrapText="1"/>
    </xf>
    <xf numFmtId="41" fontId="35" fillId="2" borderId="45" xfId="2" applyFont="1" applyFill="1" applyBorder="1" applyAlignment="1">
      <alignment horizontal="center" vertical="center" wrapText="1"/>
    </xf>
    <xf numFmtId="41" fontId="49" fillId="2" borderId="0" xfId="2" applyFont="1" applyFill="1" applyAlignment="1">
      <alignment horizontal="center" vertical="center"/>
    </xf>
    <xf numFmtId="41" fontId="33" fillId="2" borderId="0" xfId="2" applyFont="1" applyFill="1" applyAlignment="1">
      <alignment horizontal="center" vertical="center"/>
    </xf>
    <xf numFmtId="0" fontId="33" fillId="2" borderId="0" xfId="0" applyFont="1" applyFill="1" applyAlignment="1">
      <alignment vertical="top" wrapText="1"/>
    </xf>
    <xf numFmtId="0" fontId="33" fillId="2" borderId="1" xfId="0" applyFont="1" applyFill="1" applyBorder="1" applyAlignment="1">
      <alignment vertical="top" wrapText="1"/>
    </xf>
    <xf numFmtId="0" fontId="35" fillId="2" borderId="42"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25" xfId="0" applyFont="1" applyFill="1" applyBorder="1" applyAlignment="1">
      <alignment horizontal="center" vertical="center" wrapText="1"/>
    </xf>
    <xf numFmtId="0" fontId="35" fillId="2" borderId="46" xfId="0" applyFont="1" applyFill="1" applyBorder="1" applyAlignment="1">
      <alignment horizontal="center" vertical="center" wrapText="1"/>
    </xf>
    <xf numFmtId="0" fontId="71" fillId="0" borderId="32" xfId="0" applyFont="1" applyBorder="1" applyAlignment="1">
      <alignment horizontal="left"/>
    </xf>
    <xf numFmtId="0" fontId="71" fillId="0" borderId="30" xfId="0" applyFont="1" applyBorder="1" applyAlignment="1">
      <alignment horizontal="left"/>
    </xf>
    <xf numFmtId="0" fontId="26" fillId="0" borderId="0" xfId="0" applyFont="1" applyAlignment="1">
      <alignment horizontal="left" wrapText="1"/>
    </xf>
    <xf numFmtId="0" fontId="51" fillId="0" borderId="0" xfId="0" applyFont="1" applyAlignment="1">
      <alignment horizontal="left" vertical="center" wrapText="1"/>
    </xf>
    <xf numFmtId="0" fontId="43" fillId="0" borderId="0" xfId="0" applyFont="1" applyAlignment="1">
      <alignment horizontal="left" wrapText="1"/>
    </xf>
    <xf numFmtId="0" fontId="27" fillId="0" borderId="0" xfId="0" applyFont="1" applyAlignment="1">
      <alignment horizontal="left"/>
    </xf>
    <xf numFmtId="0" fontId="14" fillId="0" borderId="10" xfId="0" applyFont="1" applyBorder="1" applyAlignment="1">
      <alignment horizontal="center" wrapText="1"/>
    </xf>
    <xf numFmtId="0" fontId="14" fillId="0" borderId="25" xfId="0" applyFont="1" applyBorder="1" applyAlignment="1">
      <alignment horizontal="center" wrapText="1"/>
    </xf>
    <xf numFmtId="0" fontId="37" fillId="0" borderId="0" xfId="0" applyFont="1" applyAlignment="1">
      <alignment horizontal="left" wrapText="1"/>
    </xf>
    <xf numFmtId="0" fontId="11" fillId="0" borderId="0" xfId="0" applyFont="1" applyAlignment="1">
      <alignment horizontal="left" wrapText="1"/>
    </xf>
    <xf numFmtId="0" fontId="26" fillId="0" borderId="0" xfId="0" applyFont="1" applyAlignment="1">
      <alignment horizontal="left" vertical="center" wrapText="1"/>
    </xf>
    <xf numFmtId="0" fontId="6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45" fillId="0" borderId="0" xfId="0" applyFont="1" applyAlignment="1">
      <alignment horizontal="left"/>
    </xf>
    <xf numFmtId="0" fontId="14" fillId="0" borderId="8" xfId="0" applyFont="1" applyBorder="1" applyAlignment="1">
      <alignment horizontal="center"/>
    </xf>
    <xf numFmtId="0" fontId="14" fillId="0" borderId="11" xfId="0" applyFont="1" applyBorder="1" applyAlignment="1">
      <alignment horizontal="center"/>
    </xf>
    <xf numFmtId="0" fontId="14" fillId="0" borderId="9" xfId="0" applyFont="1" applyBorder="1" applyAlignment="1">
      <alignment horizontal="center" wrapText="1"/>
    </xf>
    <xf numFmtId="0" fontId="14" fillId="0" borderId="2" xfId="0" applyFont="1" applyBorder="1" applyAlignment="1">
      <alignment horizontal="center" wrapText="1"/>
    </xf>
    <xf numFmtId="0" fontId="63" fillId="0" borderId="40" xfId="0" applyFont="1" applyBorder="1" applyAlignment="1">
      <alignment horizontal="left" vertical="center"/>
    </xf>
    <xf numFmtId="0" fontId="68" fillId="0" borderId="0" xfId="0" applyFont="1" applyAlignment="1">
      <alignment horizontal="left" vertical="center" wrapText="1"/>
    </xf>
    <xf numFmtId="0" fontId="64" fillId="0" borderId="32" xfId="0" applyFont="1" applyBorder="1" applyAlignment="1">
      <alignment horizontal="center" wrapText="1"/>
    </xf>
    <xf numFmtId="0" fontId="64" fillId="0" borderId="30" xfId="0" applyFont="1" applyBorder="1" applyAlignment="1">
      <alignment horizontal="center" wrapText="1"/>
    </xf>
  </cellXfs>
  <cellStyles count="18">
    <cellStyle name="Excel Built-in Normal" xfId="9" xr:uid="{00000000-0005-0000-0000-000000000000}"/>
    <cellStyle name="Hipervínculo 2" xfId="15" xr:uid="{00000000-0005-0000-0000-000001000000}"/>
    <cellStyle name="Millares" xfId="1" builtinId="3"/>
    <cellStyle name="Millares [0]" xfId="2" builtinId="6"/>
    <cellStyle name="Millares [0] 2" xfId="3" xr:uid="{00000000-0005-0000-0000-000004000000}"/>
    <cellStyle name="Millares [0] 3" xfId="11" xr:uid="{00000000-0005-0000-0000-000005000000}"/>
    <cellStyle name="Millares [0] 4" xfId="16" xr:uid="{00000000-0005-0000-0000-000006000000}"/>
    <cellStyle name="Millares 2" xfId="12" xr:uid="{00000000-0005-0000-0000-000007000000}"/>
    <cellStyle name="Millares 3" xfId="13" xr:uid="{00000000-0005-0000-0000-000008000000}"/>
    <cellStyle name="Millares 4" xfId="10" xr:uid="{00000000-0005-0000-0000-000009000000}"/>
    <cellStyle name="Millares 5" xfId="17" xr:uid="{00000000-0005-0000-0000-00000A000000}"/>
    <cellStyle name="Normal" xfId="0" builtinId="0"/>
    <cellStyle name="Normal 17 2" xfId="4" xr:uid="{00000000-0005-0000-0000-00000C000000}"/>
    <cellStyle name="Normal 2" xfId="14" xr:uid="{00000000-0005-0000-0000-00000D000000}"/>
    <cellStyle name="Normal 6" xfId="5" xr:uid="{00000000-0005-0000-0000-00000E000000}"/>
    <cellStyle name="Normal 7" xfId="6" xr:uid="{00000000-0005-0000-0000-00000F000000}"/>
    <cellStyle name="Normal 9" xfId="7" xr:uid="{00000000-0005-0000-0000-000010000000}"/>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06"/>
  <sheetViews>
    <sheetView showGridLines="0" topLeftCell="A84" zoomScaleNormal="100" zoomScaleSheetLayoutView="80" workbookViewId="0">
      <selection activeCell="G28" sqref="G28"/>
    </sheetView>
  </sheetViews>
  <sheetFormatPr baseColWidth="10" defaultColWidth="11.42578125" defaultRowHeight="11.25" x14ac:dyDescent="0.2"/>
  <cols>
    <col min="1" max="1" width="32.42578125" style="13" customWidth="1"/>
    <col min="2" max="2" width="49" style="13" customWidth="1"/>
    <col min="3" max="3" width="19.28515625" style="8" customWidth="1"/>
    <col min="4" max="4" width="26.140625" style="8" customWidth="1"/>
    <col min="5" max="5" width="17" style="8" customWidth="1"/>
    <col min="6" max="6" width="14.28515625" style="8" customWidth="1"/>
    <col min="7" max="7" width="15.140625" style="8" customWidth="1"/>
    <col min="8" max="8" width="15.140625" style="8" bestFit="1" customWidth="1"/>
    <col min="9" max="9" width="19.28515625" style="8" customWidth="1"/>
    <col min="10" max="10" width="15.85546875" style="8" customWidth="1"/>
    <col min="11" max="14" width="11.42578125" style="9" customWidth="1"/>
    <col min="15" max="16384" width="11.42578125" style="10"/>
  </cols>
  <sheetData>
    <row r="1" spans="1:14" ht="22.5" customHeight="1" x14ac:dyDescent="0.25">
      <c r="A1" s="354" t="s">
        <v>377</v>
      </c>
      <c r="B1" s="354"/>
      <c r="C1" s="354"/>
      <c r="D1" s="354"/>
      <c r="E1" s="354"/>
      <c r="F1" s="354"/>
      <c r="G1" s="354"/>
      <c r="H1" s="354"/>
      <c r="I1" s="354"/>
      <c r="J1"/>
      <c r="K1"/>
      <c r="L1"/>
      <c r="M1"/>
      <c r="N1"/>
    </row>
    <row r="2" spans="1:14" ht="17.25" customHeight="1" x14ac:dyDescent="0.25">
      <c r="A2" s="357" t="s">
        <v>0</v>
      </c>
      <c r="B2" s="357"/>
      <c r="C2" s="357"/>
      <c r="D2" s="357"/>
      <c r="E2" s="357"/>
      <c r="F2" s="357"/>
      <c r="G2" s="357"/>
      <c r="H2" s="357"/>
      <c r="I2" s="357"/>
      <c r="J2"/>
      <c r="K2"/>
      <c r="L2"/>
      <c r="M2"/>
      <c r="N2"/>
    </row>
    <row r="3" spans="1:14" ht="20.25" customHeight="1" x14ac:dyDescent="0.25">
      <c r="A3" s="358" t="s">
        <v>505</v>
      </c>
      <c r="B3" s="358"/>
      <c r="C3" s="358"/>
      <c r="D3" s="358"/>
      <c r="E3" s="358"/>
      <c r="F3" s="358"/>
      <c r="G3" s="358"/>
      <c r="H3" s="358"/>
      <c r="I3" s="358"/>
      <c r="J3"/>
      <c r="K3"/>
      <c r="L3"/>
      <c r="M3"/>
      <c r="N3"/>
    </row>
    <row r="5" spans="1:14" ht="15" x14ac:dyDescent="0.25">
      <c r="A5" s="14" t="s">
        <v>1</v>
      </c>
      <c r="B5" s="74" t="s">
        <v>2</v>
      </c>
      <c r="C5"/>
      <c r="D5"/>
      <c r="E5"/>
      <c r="F5"/>
      <c r="G5"/>
      <c r="H5"/>
      <c r="I5"/>
      <c r="J5"/>
      <c r="K5"/>
      <c r="L5"/>
      <c r="M5"/>
      <c r="N5"/>
    </row>
    <row r="6" spans="1:14" s="72" customFormat="1" ht="18" customHeight="1" x14ac:dyDescent="0.25">
      <c r="A6" s="69" t="s">
        <v>378</v>
      </c>
      <c r="B6" s="70"/>
      <c r="C6" s="71"/>
      <c r="D6" s="71"/>
      <c r="E6" s="71"/>
      <c r="F6" s="71"/>
      <c r="G6" s="71"/>
      <c r="H6" s="71"/>
      <c r="I6" s="71"/>
      <c r="J6" s="71"/>
      <c r="K6" s="73"/>
      <c r="L6" s="73"/>
      <c r="M6" s="73"/>
      <c r="N6" s="73"/>
    </row>
    <row r="7" spans="1:14" ht="15" x14ac:dyDescent="0.25">
      <c r="A7" s="14" t="s">
        <v>437</v>
      </c>
      <c r="B7"/>
      <c r="C7"/>
      <c r="D7"/>
      <c r="E7"/>
      <c r="F7"/>
      <c r="G7"/>
      <c r="H7"/>
      <c r="I7"/>
      <c r="J7"/>
      <c r="K7"/>
      <c r="L7"/>
      <c r="M7"/>
      <c r="N7"/>
    </row>
    <row r="8" spans="1:14" ht="15" x14ac:dyDescent="0.25">
      <c r="A8" s="13" t="s">
        <v>426</v>
      </c>
      <c r="B8"/>
      <c r="C8"/>
      <c r="D8"/>
      <c r="E8"/>
      <c r="F8"/>
      <c r="G8"/>
      <c r="H8"/>
      <c r="I8"/>
      <c r="J8"/>
      <c r="K8"/>
      <c r="L8"/>
      <c r="M8"/>
      <c r="N8"/>
    </row>
    <row r="9" spans="1:14" ht="15" x14ac:dyDescent="0.25">
      <c r="A9" s="13" t="s">
        <v>421</v>
      </c>
      <c r="B9" s="10"/>
      <c r="C9"/>
      <c r="D9"/>
      <c r="E9"/>
      <c r="F9"/>
      <c r="G9"/>
      <c r="H9"/>
      <c r="I9"/>
      <c r="J9"/>
      <c r="K9"/>
      <c r="L9"/>
      <c r="M9"/>
      <c r="N9"/>
    </row>
    <row r="10" spans="1:14" ht="15" x14ac:dyDescent="0.25">
      <c r="A10" s="13" t="s">
        <v>427</v>
      </c>
      <c r="B10"/>
      <c r="C10"/>
      <c r="D10"/>
      <c r="E10"/>
      <c r="F10"/>
      <c r="G10"/>
      <c r="H10"/>
      <c r="I10"/>
      <c r="J10"/>
      <c r="K10"/>
      <c r="L10"/>
      <c r="M10"/>
      <c r="N10"/>
    </row>
    <row r="11" spans="1:14" ht="15" x14ac:dyDescent="0.25">
      <c r="A11" s="13" t="s">
        <v>428</v>
      </c>
      <c r="B11"/>
      <c r="C11"/>
      <c r="D11"/>
      <c r="E11"/>
      <c r="F11"/>
      <c r="G11"/>
      <c r="H11"/>
      <c r="I11"/>
      <c r="J11"/>
      <c r="K11"/>
      <c r="L11"/>
      <c r="M11"/>
      <c r="N11"/>
    </row>
    <row r="12" spans="1:14" ht="15" x14ac:dyDescent="0.25">
      <c r="A12" s="13" t="s">
        <v>422</v>
      </c>
      <c r="B12" s="10"/>
      <c r="C12"/>
      <c r="D12"/>
      <c r="E12"/>
      <c r="F12"/>
      <c r="G12"/>
      <c r="H12"/>
      <c r="I12"/>
      <c r="J12"/>
      <c r="K12"/>
      <c r="L12"/>
      <c r="M12"/>
      <c r="N12"/>
    </row>
    <row r="13" spans="1:14" ht="15" x14ac:dyDescent="0.25">
      <c r="A13" s="13" t="s">
        <v>423</v>
      </c>
      <c r="B13" t="s">
        <v>379</v>
      </c>
      <c r="C13"/>
      <c r="D13"/>
      <c r="E13"/>
      <c r="F13"/>
      <c r="G13"/>
      <c r="H13"/>
      <c r="I13"/>
      <c r="J13"/>
      <c r="K13"/>
      <c r="L13"/>
      <c r="M13"/>
      <c r="N13"/>
    </row>
    <row r="14" spans="1:14" ht="15" x14ac:dyDescent="0.25">
      <c r="A14" s="13" t="s">
        <v>424</v>
      </c>
      <c r="B14" t="s">
        <v>418</v>
      </c>
      <c r="C14" s="11"/>
      <c r="D14"/>
      <c r="E14"/>
      <c r="F14"/>
      <c r="G14"/>
      <c r="H14"/>
      <c r="I14"/>
      <c r="J14"/>
      <c r="K14"/>
      <c r="L14"/>
      <c r="M14"/>
      <c r="N14"/>
    </row>
    <row r="15" spans="1:14" ht="15" x14ac:dyDescent="0.25">
      <c r="A15" s="11" t="s">
        <v>425</v>
      </c>
      <c r="B15"/>
      <c r="C15"/>
      <c r="D15"/>
      <c r="E15"/>
      <c r="F15"/>
      <c r="G15"/>
      <c r="H15"/>
      <c r="I15"/>
      <c r="J15"/>
      <c r="K15"/>
      <c r="L15"/>
      <c r="M15"/>
      <c r="N15"/>
    </row>
    <row r="16" spans="1:14" s="72" customFormat="1" ht="17.25" customHeight="1" x14ac:dyDescent="0.15">
      <c r="A16" s="13"/>
      <c r="B16" s="69"/>
      <c r="C16" s="71"/>
      <c r="D16" s="71"/>
      <c r="J16" s="73"/>
      <c r="K16" s="73"/>
      <c r="L16" s="73"/>
      <c r="M16" s="73"/>
      <c r="N16" s="73"/>
    </row>
    <row r="17" spans="1:14" ht="22.5" x14ac:dyDescent="0.25">
      <c r="A17" s="116" t="s">
        <v>3</v>
      </c>
      <c r="B17"/>
      <c r="C17"/>
      <c r="D17"/>
      <c r="E17" s="10"/>
      <c r="F17" s="10"/>
      <c r="G17" s="10"/>
      <c r="H17" s="10"/>
      <c r="I17" s="10"/>
      <c r="J17" s="9"/>
      <c r="K17"/>
      <c r="L17"/>
      <c r="M17"/>
      <c r="N17"/>
    </row>
    <row r="18" spans="1:14" ht="11.25" customHeight="1" x14ac:dyDescent="0.25">
      <c r="A18" s="13" t="s">
        <v>4</v>
      </c>
      <c r="B18" s="355" t="s">
        <v>380</v>
      </c>
      <c r="C18" s="355"/>
      <c r="D18" s="13"/>
      <c r="E18" s="10"/>
      <c r="F18" s="10"/>
      <c r="G18" s="10"/>
      <c r="H18" s="10"/>
      <c r="I18" s="10"/>
      <c r="J18" s="9"/>
      <c r="K18"/>
      <c r="L18"/>
      <c r="M18"/>
      <c r="N18"/>
    </row>
    <row r="19" spans="1:14" ht="15" x14ac:dyDescent="0.25">
      <c r="A19" s="13" t="s">
        <v>5</v>
      </c>
      <c r="B19" s="117" t="s">
        <v>385</v>
      </c>
      <c r="C19" s="115"/>
      <c r="D19" s="115"/>
      <c r="E19"/>
      <c r="F19"/>
      <c r="G19"/>
      <c r="H19"/>
      <c r="I19"/>
      <c r="J19"/>
      <c r="K19"/>
      <c r="L19"/>
      <c r="M19"/>
      <c r="N19"/>
    </row>
    <row r="21" spans="1:14" ht="15.75" thickBot="1" x14ac:dyDescent="0.3">
      <c r="A21" s="14" t="s">
        <v>6</v>
      </c>
      <c r="B21" s="14" t="s">
        <v>7</v>
      </c>
      <c r="C21"/>
      <c r="D21"/>
      <c r="E21"/>
      <c r="F21"/>
      <c r="G21"/>
      <c r="H21"/>
      <c r="I21"/>
      <c r="J21"/>
      <c r="K21"/>
      <c r="L21"/>
      <c r="M21"/>
      <c r="N21"/>
    </row>
    <row r="22" spans="1:14" ht="15.75" thickBot="1" x14ac:dyDescent="0.3">
      <c r="A22" s="15"/>
      <c r="B22" s="12"/>
      <c r="C22"/>
      <c r="D22"/>
      <c r="E22"/>
      <c r="F22"/>
      <c r="G22"/>
      <c r="H22"/>
      <c r="I22"/>
      <c r="J22"/>
      <c r="K22"/>
      <c r="L22"/>
      <c r="M22"/>
      <c r="N22"/>
    </row>
    <row r="23" spans="1:14" ht="15" x14ac:dyDescent="0.25">
      <c r="A23" s="15" t="s">
        <v>8</v>
      </c>
      <c r="B23" s="62" t="s">
        <v>9</v>
      </c>
      <c r="C23"/>
      <c r="D23"/>
      <c r="E23"/>
      <c r="F23"/>
      <c r="G23"/>
      <c r="H23"/>
      <c r="I23"/>
      <c r="J23"/>
      <c r="K23"/>
      <c r="L23"/>
      <c r="M23"/>
      <c r="N23"/>
    </row>
    <row r="24" spans="1:14" ht="15" x14ac:dyDescent="0.25">
      <c r="A24" s="77" t="s">
        <v>10</v>
      </c>
      <c r="B24" s="63" t="s">
        <v>382</v>
      </c>
      <c r="C24"/>
      <c r="D24"/>
      <c r="E24"/>
      <c r="F24"/>
      <c r="G24"/>
      <c r="H24"/>
      <c r="I24"/>
      <c r="J24"/>
      <c r="K24"/>
      <c r="L24"/>
      <c r="M24"/>
      <c r="N24"/>
    </row>
    <row r="25" spans="1:14" ht="15" x14ac:dyDescent="0.25">
      <c r="A25" s="20" t="s">
        <v>11</v>
      </c>
      <c r="B25" s="63" t="s">
        <v>382</v>
      </c>
      <c r="C25"/>
      <c r="D25"/>
      <c r="E25"/>
      <c r="F25"/>
      <c r="G25"/>
      <c r="H25"/>
      <c r="I25"/>
      <c r="J25"/>
      <c r="K25"/>
      <c r="L25"/>
      <c r="M25"/>
      <c r="N25"/>
    </row>
    <row r="26" spans="1:14" ht="15" x14ac:dyDescent="0.25">
      <c r="A26" s="20" t="s">
        <v>12</v>
      </c>
      <c r="B26" s="63" t="s">
        <v>381</v>
      </c>
      <c r="C26"/>
      <c r="D26"/>
      <c r="E26"/>
      <c r="F26"/>
      <c r="G26"/>
      <c r="H26"/>
      <c r="I26"/>
      <c r="J26"/>
      <c r="K26"/>
      <c r="L26"/>
      <c r="M26"/>
      <c r="N26"/>
    </row>
    <row r="27" spans="1:14" ht="15" x14ac:dyDescent="0.25">
      <c r="A27" s="20" t="s">
        <v>13</v>
      </c>
      <c r="B27" s="63" t="s">
        <v>383</v>
      </c>
      <c r="C27"/>
      <c r="D27"/>
      <c r="E27"/>
      <c r="F27"/>
      <c r="G27"/>
      <c r="H27"/>
      <c r="I27"/>
      <c r="J27"/>
      <c r="K27"/>
      <c r="L27"/>
      <c r="M27"/>
      <c r="N27"/>
    </row>
    <row r="28" spans="1:14" ht="15.75" thickBot="1" x14ac:dyDescent="0.3">
      <c r="A28" s="21" t="s">
        <v>14</v>
      </c>
      <c r="B28" s="64" t="s">
        <v>384</v>
      </c>
      <c r="C28"/>
      <c r="D28"/>
      <c r="E28"/>
      <c r="F28"/>
      <c r="G28"/>
      <c r="H28"/>
      <c r="I28"/>
      <c r="J28"/>
      <c r="K28"/>
      <c r="L28"/>
      <c r="M28"/>
      <c r="N28"/>
    </row>
    <row r="29" spans="1:14" ht="15.75" thickBot="1" x14ac:dyDescent="0.3">
      <c r="A29" s="21" t="s">
        <v>457</v>
      </c>
      <c r="B29" s="64" t="s">
        <v>458</v>
      </c>
      <c r="C29"/>
      <c r="D29"/>
      <c r="E29"/>
      <c r="F29"/>
      <c r="G29"/>
      <c r="H29"/>
      <c r="I29"/>
      <c r="J29"/>
      <c r="K29"/>
      <c r="L29"/>
      <c r="M29"/>
      <c r="N29"/>
    </row>
    <row r="30" spans="1:14" ht="15" x14ac:dyDescent="0.25">
      <c r="A30"/>
      <c r="B30" s="14" t="s">
        <v>16</v>
      </c>
      <c r="C30"/>
      <c r="D30"/>
      <c r="E30"/>
      <c r="F30"/>
      <c r="G30"/>
      <c r="H30"/>
      <c r="I30"/>
      <c r="J30"/>
      <c r="K30"/>
      <c r="L30"/>
      <c r="M30"/>
      <c r="N30"/>
    </row>
    <row r="31" spans="1:14" ht="11.25" customHeight="1" x14ac:dyDescent="0.25">
      <c r="A31" s="14" t="s">
        <v>15</v>
      </c>
      <c r="B31" s="109"/>
      <c r="C31" s="109"/>
      <c r="D31" s="109"/>
      <c r="E31" s="109"/>
      <c r="F31" s="109"/>
      <c r="G31"/>
      <c r="H31"/>
      <c r="I31"/>
      <c r="J31"/>
      <c r="K31"/>
      <c r="L31"/>
      <c r="M31"/>
      <c r="N31"/>
    </row>
    <row r="32" spans="1:14" ht="66.75" customHeight="1" x14ac:dyDescent="0.25">
      <c r="A32" s="355" t="s">
        <v>438</v>
      </c>
      <c r="B32" s="355"/>
      <c r="C32"/>
      <c r="D32"/>
      <c r="E32"/>
      <c r="F32"/>
      <c r="G32"/>
      <c r="H32"/>
      <c r="I32"/>
      <c r="J32"/>
      <c r="K32"/>
      <c r="L32"/>
      <c r="M32"/>
      <c r="N32"/>
    </row>
    <row r="33" spans="1:14" ht="15" x14ac:dyDescent="0.25">
      <c r="A33" s="13" t="s">
        <v>386</v>
      </c>
      <c r="B33"/>
      <c r="C33"/>
      <c r="D33"/>
      <c r="E33"/>
      <c r="F33"/>
      <c r="G33"/>
      <c r="H33"/>
      <c r="I33"/>
      <c r="J33"/>
      <c r="K33"/>
      <c r="L33"/>
      <c r="M33"/>
      <c r="N33"/>
    </row>
    <row r="34" spans="1:14" ht="15" x14ac:dyDescent="0.25">
      <c r="A34" s="13" t="s">
        <v>387</v>
      </c>
      <c r="B34"/>
      <c r="C34"/>
      <c r="D34"/>
      <c r="E34"/>
      <c r="F34"/>
      <c r="G34"/>
      <c r="H34"/>
      <c r="I34"/>
      <c r="J34"/>
      <c r="K34"/>
      <c r="L34"/>
      <c r="M34"/>
      <c r="N34"/>
    </row>
    <row r="35" spans="1:14" ht="15" x14ac:dyDescent="0.25">
      <c r="A35" s="13" t="s">
        <v>388</v>
      </c>
      <c r="B35"/>
      <c r="C35"/>
      <c r="D35"/>
      <c r="E35"/>
      <c r="F35"/>
      <c r="G35"/>
      <c r="H35"/>
      <c r="I35"/>
      <c r="J35"/>
      <c r="K35"/>
      <c r="L35"/>
      <c r="M35"/>
      <c r="N35"/>
    </row>
    <row r="36" spans="1:14" ht="15" x14ac:dyDescent="0.25">
      <c r="A36" s="13" t="s">
        <v>511</v>
      </c>
      <c r="B36"/>
      <c r="C36"/>
      <c r="D36"/>
      <c r="E36"/>
      <c r="F36"/>
      <c r="G36"/>
      <c r="H36"/>
      <c r="I36"/>
      <c r="J36"/>
      <c r="K36"/>
      <c r="L36"/>
      <c r="M36"/>
      <c r="N36"/>
    </row>
    <row r="37" spans="1:14" ht="15" x14ac:dyDescent="0.25">
      <c r="A37" s="13" t="s">
        <v>17</v>
      </c>
      <c r="B37"/>
      <c r="C37"/>
      <c r="D37"/>
      <c r="E37"/>
      <c r="F37"/>
      <c r="G37"/>
      <c r="H37"/>
      <c r="I37"/>
      <c r="J37"/>
      <c r="K37"/>
      <c r="L37"/>
      <c r="M37"/>
      <c r="N37"/>
    </row>
    <row r="39" spans="1:14" ht="46.5" customHeight="1" thickBot="1" x14ac:dyDescent="0.3">
      <c r="A39" s="14" t="s">
        <v>196</v>
      </c>
      <c r="B39"/>
      <c r="C39"/>
      <c r="D39"/>
      <c r="E39"/>
      <c r="F39"/>
      <c r="G39"/>
      <c r="H39"/>
      <c r="I39"/>
      <c r="J39"/>
      <c r="K39"/>
      <c r="L39"/>
      <c r="M39"/>
      <c r="N39"/>
    </row>
    <row r="40" spans="1:14" ht="35.25" customHeight="1" x14ac:dyDescent="0.25">
      <c r="A40" s="17" t="s">
        <v>18</v>
      </c>
      <c r="B40" s="18" t="s">
        <v>19</v>
      </c>
      <c r="C40" s="18" t="s">
        <v>20</v>
      </c>
      <c r="D40" s="18" t="s">
        <v>21</v>
      </c>
      <c r="E40" s="18" t="s">
        <v>22</v>
      </c>
      <c r="F40" s="18" t="s">
        <v>23</v>
      </c>
      <c r="G40" s="18" t="s">
        <v>24</v>
      </c>
      <c r="H40" s="18" t="s">
        <v>25</v>
      </c>
      <c r="I40" s="19" t="s">
        <v>26</v>
      </c>
      <c r="J40" s="333"/>
      <c r="K40" s="334"/>
      <c r="L40" s="334"/>
      <c r="M40"/>
      <c r="N40" s="10"/>
    </row>
    <row r="41" spans="1:14" ht="14.45" customHeight="1" x14ac:dyDescent="0.25">
      <c r="A41" s="79">
        <v>1</v>
      </c>
      <c r="B41" s="78" t="s">
        <v>389</v>
      </c>
      <c r="C41" s="101" t="s">
        <v>464</v>
      </c>
      <c r="D41" s="103">
        <v>1872</v>
      </c>
      <c r="E41" s="78" t="s">
        <v>414</v>
      </c>
      <c r="F41" s="78" t="s">
        <v>415</v>
      </c>
      <c r="G41" s="107" t="s">
        <v>465</v>
      </c>
      <c r="H41" s="331">
        <f>+D41*1000000</f>
        <v>1872000000</v>
      </c>
      <c r="I41" s="105">
        <f t="shared" ref="I41:I46" si="0">H41/H$47</f>
        <v>0.46474677259185698</v>
      </c>
      <c r="J41" s="330"/>
      <c r="K41" s="334"/>
      <c r="L41" s="334"/>
      <c r="M41"/>
      <c r="N41" s="10"/>
    </row>
    <row r="42" spans="1:14" ht="14.45" customHeight="1" x14ac:dyDescent="0.25">
      <c r="A42" s="78">
        <v>2</v>
      </c>
      <c r="B42" s="78" t="s">
        <v>466</v>
      </c>
      <c r="C42" s="102" t="s">
        <v>467</v>
      </c>
      <c r="D42" s="103">
        <v>250</v>
      </c>
      <c r="E42" s="78" t="s">
        <v>414</v>
      </c>
      <c r="F42" s="78" t="s">
        <v>415</v>
      </c>
      <c r="G42" s="107" t="s">
        <v>470</v>
      </c>
      <c r="H42" s="332">
        <f>+D42*1000000</f>
        <v>250000000</v>
      </c>
      <c r="I42" s="105">
        <f t="shared" si="0"/>
        <v>6.2065541211519366E-2</v>
      </c>
      <c r="J42" s="330"/>
      <c r="K42" s="334"/>
      <c r="L42" s="334"/>
      <c r="M42"/>
      <c r="N42" s="10"/>
    </row>
    <row r="43" spans="1:14" ht="14.45" customHeight="1" x14ac:dyDescent="0.25">
      <c r="A43" s="78">
        <v>3</v>
      </c>
      <c r="B43" s="78" t="s">
        <v>411</v>
      </c>
      <c r="C43" s="102" t="s">
        <v>429</v>
      </c>
      <c r="D43" s="103">
        <v>1003</v>
      </c>
      <c r="E43" s="78" t="s">
        <v>414</v>
      </c>
      <c r="F43" s="78" t="s">
        <v>415</v>
      </c>
      <c r="G43" s="107" t="s">
        <v>471</v>
      </c>
      <c r="H43" s="332">
        <v>1003000000</v>
      </c>
      <c r="I43" s="105">
        <f t="shared" si="0"/>
        <v>0.24900695134061568</v>
      </c>
      <c r="J43" s="330"/>
      <c r="K43" s="334"/>
      <c r="L43" s="334"/>
      <c r="M43"/>
      <c r="N43" s="10"/>
    </row>
    <row r="44" spans="1:14" ht="14.45" customHeight="1" x14ac:dyDescent="0.25">
      <c r="A44" s="78">
        <v>4</v>
      </c>
      <c r="B44" s="78" t="s">
        <v>468</v>
      </c>
      <c r="C44" s="102" t="s">
        <v>469</v>
      </c>
      <c r="D44" s="103">
        <v>500</v>
      </c>
      <c r="E44" s="78" t="s">
        <v>27</v>
      </c>
      <c r="F44" s="78" t="s">
        <v>28</v>
      </c>
      <c r="G44" s="107" t="s">
        <v>472</v>
      </c>
      <c r="H44" s="332">
        <f>+D44*1000000</f>
        <v>500000000</v>
      </c>
      <c r="I44" s="105">
        <f t="shared" si="0"/>
        <v>0.12413108242303873</v>
      </c>
      <c r="J44" s="330"/>
      <c r="K44" s="330"/>
      <c r="L44" s="334"/>
      <c r="M44"/>
      <c r="N44" s="10"/>
    </row>
    <row r="45" spans="1:14" ht="14.45" customHeight="1" x14ac:dyDescent="0.25">
      <c r="A45" s="78">
        <v>5</v>
      </c>
      <c r="B45" s="78" t="s">
        <v>473</v>
      </c>
      <c r="C45" s="102" t="s">
        <v>474</v>
      </c>
      <c r="D45" s="103">
        <v>250</v>
      </c>
      <c r="E45" s="78" t="s">
        <v>27</v>
      </c>
      <c r="F45" s="78" t="s">
        <v>28</v>
      </c>
      <c r="G45" s="107" t="s">
        <v>475</v>
      </c>
      <c r="H45" s="332">
        <f>+D45*1000000</f>
        <v>250000000</v>
      </c>
      <c r="I45" s="105">
        <f t="shared" si="0"/>
        <v>6.2065541211519366E-2</v>
      </c>
      <c r="J45" s="330"/>
      <c r="K45" s="334"/>
      <c r="L45" s="334"/>
      <c r="M45"/>
      <c r="N45" s="10"/>
    </row>
    <row r="46" spans="1:14" ht="14.45" customHeight="1" x14ac:dyDescent="0.25">
      <c r="A46" s="106">
        <v>6</v>
      </c>
      <c r="B46" s="78" t="s">
        <v>389</v>
      </c>
      <c r="C46" s="101" t="s">
        <v>506</v>
      </c>
      <c r="D46" s="103">
        <v>153</v>
      </c>
      <c r="E46" s="78" t="s">
        <v>27</v>
      </c>
      <c r="F46" s="78" t="s">
        <v>28</v>
      </c>
      <c r="G46" s="107" t="s">
        <v>507</v>
      </c>
      <c r="H46" s="331">
        <f>+D46*1000000</f>
        <v>153000000</v>
      </c>
      <c r="I46" s="105">
        <f t="shared" si="0"/>
        <v>3.7984111221449852E-2</v>
      </c>
      <c r="J46" s="330"/>
      <c r="K46" s="334"/>
      <c r="L46" s="334"/>
      <c r="M46"/>
      <c r="N46" s="10"/>
    </row>
    <row r="47" spans="1:14" ht="14.45" customHeight="1" x14ac:dyDescent="0.25">
      <c r="A47" s="110" t="s">
        <v>297</v>
      </c>
      <c r="B47" s="111"/>
      <c r="C47" s="111"/>
      <c r="D47" s="111"/>
      <c r="E47" s="111"/>
      <c r="F47" s="111"/>
      <c r="G47" s="112"/>
      <c r="H47" s="120">
        <f>SUM(H41:H46)</f>
        <v>4028000000</v>
      </c>
      <c r="I47" s="311">
        <f>SUM(I41:I46)</f>
        <v>1</v>
      </c>
      <c r="J47" s="330"/>
      <c r="K47" s="334"/>
      <c r="L47" s="334"/>
      <c r="M47"/>
      <c r="N47" s="10"/>
    </row>
    <row r="48" spans="1:14" ht="14.45" customHeight="1" x14ac:dyDescent="0.25">
      <c r="A48" s="118"/>
      <c r="B48" s="118"/>
      <c r="C48" s="118"/>
      <c r="D48" s="118"/>
      <c r="E48" s="118"/>
      <c r="F48" s="118"/>
      <c r="G48" s="118"/>
      <c r="H48" s="118"/>
      <c r="I48" s="121"/>
      <c r="J48" s="335"/>
      <c r="K48" s="334"/>
      <c r="L48" s="334"/>
      <c r="M48"/>
      <c r="N48"/>
    </row>
    <row r="49" spans="1:14" ht="14.45" customHeight="1" thickBot="1" x14ac:dyDescent="0.3">
      <c r="A49" s="14" t="s">
        <v>430</v>
      </c>
      <c r="B49"/>
      <c r="C49"/>
      <c r="D49"/>
      <c r="E49"/>
      <c r="F49"/>
      <c r="G49"/>
      <c r="H49"/>
      <c r="I49"/>
      <c r="J49" s="334"/>
      <c r="K49" s="334"/>
      <c r="L49" s="334"/>
      <c r="M49"/>
      <c r="N49"/>
    </row>
    <row r="50" spans="1:14" ht="21" x14ac:dyDescent="0.25">
      <c r="A50" s="17" t="s">
        <v>18</v>
      </c>
      <c r="B50" s="18" t="s">
        <v>19</v>
      </c>
      <c r="C50" s="18" t="s">
        <v>20</v>
      </c>
      <c r="D50" s="18" t="s">
        <v>21</v>
      </c>
      <c r="E50" s="18" t="s">
        <v>22</v>
      </c>
      <c r="F50" s="18" t="s">
        <v>23</v>
      </c>
      <c r="G50" s="18" t="s">
        <v>24</v>
      </c>
      <c r="H50" s="18" t="s">
        <v>25</v>
      </c>
      <c r="I50" s="19" t="s">
        <v>26</v>
      </c>
      <c r="J50" s="330"/>
      <c r="K50" s="334"/>
      <c r="L50" s="334"/>
      <c r="M50"/>
      <c r="N50" s="10"/>
    </row>
    <row r="51" spans="1:14" ht="15" x14ac:dyDescent="0.25">
      <c r="A51" s="79">
        <v>1</v>
      </c>
      <c r="B51" s="78" t="s">
        <v>389</v>
      </c>
      <c r="C51" s="101" t="s">
        <v>464</v>
      </c>
      <c r="D51" s="103">
        <v>1872</v>
      </c>
      <c r="E51" s="78" t="s">
        <v>414</v>
      </c>
      <c r="F51" s="78" t="s">
        <v>415</v>
      </c>
      <c r="G51" s="107" t="s">
        <v>465</v>
      </c>
      <c r="H51" s="100">
        <f>+D51*1000000</f>
        <v>1872000000</v>
      </c>
      <c r="I51" s="105">
        <f>+H51/$H$57</f>
        <v>0.37440000000000001</v>
      </c>
      <c r="J51" s="330"/>
      <c r="K51" s="334"/>
      <c r="L51" s="334"/>
      <c r="M51"/>
      <c r="N51" s="10"/>
    </row>
    <row r="52" spans="1:14" ht="15" x14ac:dyDescent="0.25">
      <c r="A52" s="78">
        <v>2</v>
      </c>
      <c r="B52" s="78" t="s">
        <v>466</v>
      </c>
      <c r="C52" s="102" t="s">
        <v>467</v>
      </c>
      <c r="D52" s="103">
        <v>250</v>
      </c>
      <c r="E52" s="78" t="s">
        <v>414</v>
      </c>
      <c r="F52" s="78" t="s">
        <v>415</v>
      </c>
      <c r="G52" s="107" t="s">
        <v>470</v>
      </c>
      <c r="H52" s="119">
        <f>+D52*1000000</f>
        <v>250000000</v>
      </c>
      <c r="I52" s="105">
        <f t="shared" ref="I52:I56" si="1">+H52/$H$57</f>
        <v>0.05</v>
      </c>
      <c r="J52" s="330"/>
      <c r="K52" s="334"/>
      <c r="L52" s="334"/>
      <c r="M52"/>
      <c r="N52" s="10"/>
    </row>
    <row r="53" spans="1:14" ht="15" x14ac:dyDescent="0.25">
      <c r="A53" s="78">
        <v>3</v>
      </c>
      <c r="B53" s="78" t="s">
        <v>411</v>
      </c>
      <c r="C53" s="102" t="s">
        <v>429</v>
      </c>
      <c r="D53" s="103">
        <v>1003</v>
      </c>
      <c r="E53" s="78" t="s">
        <v>414</v>
      </c>
      <c r="F53" s="78" t="s">
        <v>415</v>
      </c>
      <c r="G53" s="107" t="s">
        <v>471</v>
      </c>
      <c r="H53" s="119">
        <v>1003000000</v>
      </c>
      <c r="I53" s="105">
        <f t="shared" si="1"/>
        <v>0.2006</v>
      </c>
      <c r="J53" s="330"/>
      <c r="K53" s="334"/>
      <c r="L53" s="334"/>
      <c r="M53"/>
      <c r="N53" s="10"/>
    </row>
    <row r="54" spans="1:14" ht="15" x14ac:dyDescent="0.25">
      <c r="A54" s="78">
        <v>4</v>
      </c>
      <c r="B54" s="78" t="s">
        <v>468</v>
      </c>
      <c r="C54" s="102" t="s">
        <v>469</v>
      </c>
      <c r="D54" s="103">
        <v>500</v>
      </c>
      <c r="E54" s="78" t="s">
        <v>27</v>
      </c>
      <c r="F54" s="78" t="s">
        <v>28</v>
      </c>
      <c r="G54" s="107" t="s">
        <v>472</v>
      </c>
      <c r="H54" s="119">
        <f>+D54*1000000</f>
        <v>500000000</v>
      </c>
      <c r="I54" s="105">
        <f t="shared" si="1"/>
        <v>0.1</v>
      </c>
      <c r="J54" s="330"/>
      <c r="K54" s="334"/>
      <c r="L54" s="334"/>
      <c r="M54"/>
      <c r="N54" s="10"/>
    </row>
    <row r="55" spans="1:14" ht="15" x14ac:dyDescent="0.25">
      <c r="A55" s="78">
        <v>5</v>
      </c>
      <c r="B55" s="78" t="s">
        <v>473</v>
      </c>
      <c r="C55" s="102" t="s">
        <v>474</v>
      </c>
      <c r="D55" s="103">
        <v>250</v>
      </c>
      <c r="E55" s="78" t="s">
        <v>27</v>
      </c>
      <c r="F55" s="78" t="s">
        <v>28</v>
      </c>
      <c r="G55" s="107" t="s">
        <v>475</v>
      </c>
      <c r="H55" s="119">
        <f>+D55*1000000</f>
        <v>250000000</v>
      </c>
      <c r="I55" s="105">
        <f t="shared" si="1"/>
        <v>0.05</v>
      </c>
      <c r="J55" s="9"/>
      <c r="K55"/>
      <c r="L55"/>
      <c r="M55"/>
      <c r="N55" s="10"/>
    </row>
    <row r="56" spans="1:14" ht="15" x14ac:dyDescent="0.25">
      <c r="A56" s="106">
        <v>6</v>
      </c>
      <c r="B56" s="78" t="s">
        <v>389</v>
      </c>
      <c r="C56" s="101" t="s">
        <v>476</v>
      </c>
      <c r="D56" s="103">
        <f>1875-750</f>
        <v>1125</v>
      </c>
      <c r="E56" s="78" t="s">
        <v>27</v>
      </c>
      <c r="F56" s="78" t="s">
        <v>28</v>
      </c>
      <c r="G56" s="107" t="s">
        <v>477</v>
      </c>
      <c r="H56" s="100">
        <f>+D56*1000000</f>
        <v>1125000000</v>
      </c>
      <c r="I56" s="105">
        <f t="shared" si="1"/>
        <v>0.22500000000000001</v>
      </c>
      <c r="J56" s="9"/>
      <c r="K56"/>
      <c r="L56"/>
      <c r="M56"/>
      <c r="N56" s="10"/>
    </row>
    <row r="57" spans="1:14" ht="15" x14ac:dyDescent="0.25">
      <c r="A57" s="110" t="s">
        <v>297</v>
      </c>
      <c r="B57" s="111"/>
      <c r="C57" s="111"/>
      <c r="D57" s="111"/>
      <c r="E57" s="111"/>
      <c r="F57" s="111"/>
      <c r="G57" s="112"/>
      <c r="H57" s="120">
        <f>SUM(H51:H56)</f>
        <v>5000000000</v>
      </c>
      <c r="I57" s="312">
        <f>SUM(I51:I56)</f>
        <v>1</v>
      </c>
      <c r="J57" s="9"/>
      <c r="K57"/>
      <c r="L57"/>
      <c r="M57"/>
      <c r="N57" s="10"/>
    </row>
    <row r="58" spans="1:14" ht="15" x14ac:dyDescent="0.25">
      <c r="A58" s="14"/>
      <c r="B58"/>
      <c r="C58"/>
      <c r="D58"/>
      <c r="E58"/>
      <c r="F58"/>
      <c r="G58"/>
      <c r="H58"/>
      <c r="I58"/>
      <c r="J58"/>
      <c r="K58"/>
      <c r="L58"/>
      <c r="M58"/>
      <c r="N58"/>
    </row>
    <row r="60" spans="1:14" ht="15" x14ac:dyDescent="0.25">
      <c r="A60" s="14"/>
      <c r="B60" s="10"/>
      <c r="C60" s="10"/>
      <c r="D60" s="10"/>
      <c r="E60"/>
      <c r="F60"/>
      <c r="G60"/>
      <c r="H60"/>
      <c r="I60"/>
      <c r="J60"/>
      <c r="K60"/>
      <c r="L60"/>
      <c r="M60"/>
      <c r="N60"/>
    </row>
    <row r="61" spans="1:14" ht="15" x14ac:dyDescent="0.25">
      <c r="A61" s="14" t="s">
        <v>195</v>
      </c>
      <c r="B61" s="356" t="s">
        <v>29</v>
      </c>
      <c r="C61" s="356"/>
      <c r="D61" s="356"/>
      <c r="E61"/>
      <c r="F61"/>
      <c r="G61"/>
      <c r="H61"/>
      <c r="I61"/>
      <c r="J61"/>
      <c r="K61"/>
      <c r="L61"/>
      <c r="M61"/>
      <c r="N61"/>
    </row>
    <row r="62" spans="1:14" ht="15" x14ac:dyDescent="0.25">
      <c r="A62" s="13" t="s">
        <v>30</v>
      </c>
      <c r="B62" s="68" t="s">
        <v>452</v>
      </c>
      <c r="C62" s="11"/>
      <c r="D62" s="11"/>
      <c r="E62"/>
      <c r="F62"/>
      <c r="G62"/>
      <c r="H62"/>
      <c r="I62"/>
      <c r="J62"/>
      <c r="K62"/>
      <c r="L62"/>
      <c r="M62"/>
      <c r="N62"/>
    </row>
    <row r="63" spans="1:14" ht="15" x14ac:dyDescent="0.25">
      <c r="A63" s="13" t="s">
        <v>31</v>
      </c>
      <c r="B63" s="14" t="s">
        <v>453</v>
      </c>
      <c r="C63" s="13"/>
      <c r="D63" s="13"/>
      <c r="E63"/>
      <c r="F63"/>
      <c r="G63"/>
      <c r="H63"/>
      <c r="I63"/>
      <c r="J63"/>
      <c r="K63"/>
      <c r="L63"/>
      <c r="M63"/>
      <c r="N63"/>
    </row>
    <row r="65" spans="1:14" ht="15" x14ac:dyDescent="0.25">
      <c r="A65"/>
      <c r="B65" s="14"/>
      <c r="C65"/>
      <c r="D65"/>
      <c r="E65"/>
      <c r="F65"/>
      <c r="G65"/>
      <c r="H65"/>
      <c r="I65"/>
      <c r="J65"/>
      <c r="K65"/>
      <c r="L65"/>
      <c r="M65"/>
      <c r="N65"/>
    </row>
    <row r="66" spans="1:14" ht="15" x14ac:dyDescent="0.25">
      <c r="A66" s="14" t="s">
        <v>263</v>
      </c>
      <c r="B66"/>
      <c r="C66"/>
      <c r="D66"/>
      <c r="E66"/>
      <c r="F66"/>
      <c r="G66"/>
      <c r="H66"/>
      <c r="I66"/>
      <c r="J66"/>
      <c r="K66"/>
      <c r="L66"/>
      <c r="M66"/>
      <c r="N66"/>
    </row>
    <row r="67" spans="1:14" ht="18.75" customHeight="1" thickBot="1" x14ac:dyDescent="0.3">
      <c r="A67"/>
      <c r="B67"/>
      <c r="C67" s="67"/>
      <c r="D67" s="67"/>
      <c r="E67"/>
      <c r="F67"/>
      <c r="G67"/>
      <c r="H67"/>
      <c r="I67"/>
      <c r="J67"/>
      <c r="K67"/>
      <c r="L67"/>
      <c r="M67"/>
      <c r="N67"/>
    </row>
    <row r="68" spans="1:14" ht="18.75" customHeight="1" thickBot="1" x14ac:dyDescent="0.3">
      <c r="A68" s="83" t="s">
        <v>255</v>
      </c>
      <c r="B68" s="84" t="s">
        <v>256</v>
      </c>
      <c r="C68" s="67"/>
      <c r="D68" s="67"/>
      <c r="E68"/>
      <c r="F68"/>
      <c r="G68"/>
      <c r="H68"/>
      <c r="I68"/>
      <c r="J68"/>
      <c r="K68"/>
      <c r="L68"/>
      <c r="M68"/>
      <c r="N68"/>
    </row>
    <row r="69" spans="1:14" ht="18.75" customHeight="1" x14ac:dyDescent="0.25">
      <c r="A69" s="85" t="s">
        <v>389</v>
      </c>
      <c r="B69" s="86" t="s">
        <v>508</v>
      </c>
      <c r="C69" s="67"/>
      <c r="D69" s="67"/>
      <c r="E69"/>
      <c r="F69"/>
      <c r="G69"/>
      <c r="H69"/>
      <c r="I69"/>
      <c r="J69"/>
      <c r="K69"/>
      <c r="L69"/>
      <c r="M69"/>
      <c r="N69"/>
    </row>
    <row r="70" spans="1:14" ht="18.75" customHeight="1" x14ac:dyDescent="0.25">
      <c r="A70" s="85" t="s">
        <v>411</v>
      </c>
      <c r="B70" s="86" t="s">
        <v>509</v>
      </c>
      <c r="C70" s="67"/>
      <c r="D70" s="67"/>
      <c r="E70"/>
      <c r="F70"/>
      <c r="G70"/>
      <c r="H70"/>
      <c r="I70"/>
      <c r="J70"/>
      <c r="K70"/>
      <c r="L70"/>
      <c r="M70"/>
      <c r="N70"/>
    </row>
    <row r="71" spans="1:14" ht="18.75" customHeight="1" thickBot="1" x14ac:dyDescent="0.3">
      <c r="A71" s="85" t="s">
        <v>468</v>
      </c>
      <c r="B71" s="86" t="s">
        <v>510</v>
      </c>
      <c r="C71" s="67"/>
      <c r="D71" s="67"/>
      <c r="E71"/>
      <c r="F71"/>
      <c r="G71"/>
      <c r="H71"/>
      <c r="I71"/>
      <c r="J71"/>
      <c r="K71"/>
      <c r="L71"/>
      <c r="M71"/>
      <c r="N71"/>
    </row>
    <row r="72" spans="1:14" ht="18.75" customHeight="1" thickBot="1" x14ac:dyDescent="0.25">
      <c r="A72" s="83" t="s">
        <v>255</v>
      </c>
      <c r="B72" s="84" t="s">
        <v>257</v>
      </c>
      <c r="C72" s="67"/>
      <c r="D72" s="67"/>
    </row>
    <row r="73" spans="1:14" ht="18.75" customHeight="1" thickBot="1" x14ac:dyDescent="0.25">
      <c r="A73" s="92" t="s">
        <v>258</v>
      </c>
      <c r="B73" s="86"/>
      <c r="C73" s="67"/>
      <c r="D73" s="67"/>
    </row>
    <row r="74" spans="1:14" ht="18.75" customHeight="1" thickBot="1" x14ac:dyDescent="0.25">
      <c r="A74" s="83" t="s">
        <v>255</v>
      </c>
      <c r="B74" s="84" t="s">
        <v>259</v>
      </c>
      <c r="C74" s="67"/>
      <c r="D74" s="67"/>
    </row>
    <row r="75" spans="1:14" ht="18.75" customHeight="1" thickBot="1" x14ac:dyDescent="0.25">
      <c r="A75" s="93" t="s">
        <v>389</v>
      </c>
      <c r="B75" s="94" t="s">
        <v>478</v>
      </c>
      <c r="C75" s="67"/>
      <c r="D75" s="67"/>
    </row>
    <row r="76" spans="1:14" ht="18.75" customHeight="1" thickBot="1" x14ac:dyDescent="0.25">
      <c r="A76" s="87" t="s">
        <v>255</v>
      </c>
      <c r="B76" s="88" t="s">
        <v>260</v>
      </c>
      <c r="C76" s="67"/>
      <c r="D76" s="67"/>
    </row>
    <row r="77" spans="1:14" ht="18.75" customHeight="1" x14ac:dyDescent="0.2">
      <c r="A77" s="85" t="s">
        <v>382</v>
      </c>
      <c r="B77" s="89" t="s">
        <v>11</v>
      </c>
      <c r="C77" s="67"/>
      <c r="D77" s="67"/>
    </row>
    <row r="78" spans="1:14" ht="18.75" customHeight="1" x14ac:dyDescent="0.2">
      <c r="A78" s="85" t="s">
        <v>381</v>
      </c>
      <c r="B78" s="89" t="s">
        <v>12</v>
      </c>
      <c r="C78" s="67"/>
      <c r="D78" s="67"/>
    </row>
    <row r="79" spans="1:14" ht="18.75" customHeight="1" x14ac:dyDescent="0.2">
      <c r="A79" s="85" t="s">
        <v>383</v>
      </c>
      <c r="B79" s="89" t="s">
        <v>13</v>
      </c>
      <c r="C79" s="67"/>
      <c r="D79" s="67"/>
    </row>
    <row r="80" spans="1:14" ht="18.75" customHeight="1" x14ac:dyDescent="0.2">
      <c r="A80" s="85" t="s">
        <v>412</v>
      </c>
      <c r="B80" s="89" t="s">
        <v>347</v>
      </c>
      <c r="C80" s="67"/>
      <c r="D80" s="67"/>
    </row>
    <row r="81" spans="1:14" ht="18.75" customHeight="1" x14ac:dyDescent="0.2">
      <c r="A81" s="85" t="s">
        <v>384</v>
      </c>
      <c r="B81" s="89" t="s">
        <v>261</v>
      </c>
      <c r="C81" s="67"/>
      <c r="D81" s="67"/>
    </row>
    <row r="82" spans="1:14" ht="18.75" customHeight="1" x14ac:dyDescent="0.2">
      <c r="A82" s="85" t="s">
        <v>458</v>
      </c>
      <c r="B82" s="89" t="s">
        <v>457</v>
      </c>
      <c r="C82" s="67"/>
      <c r="D82" s="67"/>
    </row>
    <row r="83" spans="1:14" ht="18.75" customHeight="1" x14ac:dyDescent="0.2">
      <c r="A83" s="85" t="s">
        <v>439</v>
      </c>
      <c r="B83" s="89" t="s">
        <v>440</v>
      </c>
      <c r="C83" s="67"/>
      <c r="D83" s="67"/>
    </row>
    <row r="84" spans="1:14" ht="20.25" customHeight="1" thickBot="1" x14ac:dyDescent="0.3">
      <c r="A84" s="85" t="s">
        <v>441</v>
      </c>
      <c r="B84" s="89" t="s">
        <v>413</v>
      </c>
      <c r="C84"/>
      <c r="D84"/>
    </row>
    <row r="85" spans="1:14" ht="15.75" thickBot="1" x14ac:dyDescent="0.3">
      <c r="A85" s="95" t="s">
        <v>255</v>
      </c>
      <c r="B85" s="84" t="s">
        <v>262</v>
      </c>
      <c r="C85"/>
      <c r="D85"/>
    </row>
    <row r="86" spans="1:14" ht="15.75" thickBot="1" x14ac:dyDescent="0.3">
      <c r="A86" s="113" t="s">
        <v>258</v>
      </c>
      <c r="B86" s="114"/>
      <c r="C86"/>
      <c r="D86"/>
    </row>
    <row r="87" spans="1:14" ht="15" x14ac:dyDescent="0.25">
      <c r="A87" s="8"/>
      <c r="B87" s="8"/>
      <c r="C87"/>
      <c r="D87"/>
    </row>
    <row r="88" spans="1:14" ht="15" x14ac:dyDescent="0.25">
      <c r="A88" s="8"/>
      <c r="B88"/>
      <c r="C88"/>
      <c r="D88"/>
    </row>
    <row r="89" spans="1:14" ht="15" x14ac:dyDescent="0.25">
      <c r="A89" s="14" t="s">
        <v>219</v>
      </c>
      <c r="B89"/>
      <c r="C89"/>
      <c r="D89"/>
      <c r="E89"/>
      <c r="F89"/>
      <c r="G89"/>
      <c r="H89"/>
      <c r="I89"/>
      <c r="J89"/>
      <c r="K89"/>
      <c r="L89"/>
      <c r="M89"/>
      <c r="N89"/>
    </row>
    <row r="90" spans="1:14" ht="15.75" thickBot="1" x14ac:dyDescent="0.3">
      <c r="A90"/>
      <c r="B90"/>
      <c r="C90"/>
      <c r="D90"/>
      <c r="E90"/>
      <c r="F90"/>
      <c r="G90"/>
      <c r="H90"/>
      <c r="I90"/>
      <c r="J90"/>
      <c r="K90"/>
      <c r="L90"/>
      <c r="M90"/>
      <c r="N90"/>
    </row>
    <row r="91" spans="1:14" ht="42" x14ac:dyDescent="0.25">
      <c r="A91" s="81" t="s">
        <v>18</v>
      </c>
      <c r="B91" s="18" t="s">
        <v>431</v>
      </c>
      <c r="C91" s="18" t="s">
        <v>432</v>
      </c>
      <c r="D91" s="18" t="s">
        <v>32</v>
      </c>
      <c r="E91" s="18" t="s">
        <v>298</v>
      </c>
      <c r="F91" s="18" t="s">
        <v>33</v>
      </c>
      <c r="G91" s="19" t="s">
        <v>34</v>
      </c>
      <c r="H91"/>
      <c r="I91"/>
      <c r="J91"/>
      <c r="K91"/>
      <c r="L91"/>
      <c r="M91"/>
      <c r="N91"/>
    </row>
    <row r="92" spans="1:14" ht="15" x14ac:dyDescent="0.25">
      <c r="A92" s="20">
        <v>1</v>
      </c>
      <c r="B92" s="82" t="s">
        <v>390</v>
      </c>
      <c r="C92" s="82" t="s">
        <v>433</v>
      </c>
      <c r="D92" s="82" t="s">
        <v>389</v>
      </c>
      <c r="E92" s="122">
        <v>1000000</v>
      </c>
      <c r="F92" s="104">
        <f>+G92/$H$47</f>
        <v>0.50273088381330688</v>
      </c>
      <c r="G92" s="123">
        <f>+H41+H46</f>
        <v>2025000000</v>
      </c>
      <c r="H92"/>
      <c r="I92"/>
      <c r="J92"/>
      <c r="K92"/>
      <c r="L92"/>
      <c r="M92"/>
      <c r="N92"/>
    </row>
    <row r="93" spans="1:14" ht="15" x14ac:dyDescent="0.25">
      <c r="A93" s="20">
        <v>2</v>
      </c>
      <c r="B93" s="82" t="s">
        <v>411</v>
      </c>
      <c r="C93" s="16" t="s">
        <v>434</v>
      </c>
      <c r="D93" s="90" t="s">
        <v>377</v>
      </c>
      <c r="E93" s="122">
        <v>1000000</v>
      </c>
      <c r="F93" s="104">
        <f t="shared" ref="F93:F96" si="2">+G93/$H$47</f>
        <v>0.24900695134061568</v>
      </c>
      <c r="G93" s="123">
        <v>1003000000</v>
      </c>
      <c r="H93"/>
      <c r="I93"/>
      <c r="J93"/>
      <c r="K93"/>
      <c r="L93"/>
      <c r="M93"/>
      <c r="N93"/>
    </row>
    <row r="94" spans="1:14" ht="15" x14ac:dyDescent="0.25">
      <c r="A94" s="20">
        <v>3</v>
      </c>
      <c r="B94" s="78" t="s">
        <v>466</v>
      </c>
      <c r="C94" s="16" t="s">
        <v>434</v>
      </c>
      <c r="D94" s="90" t="s">
        <v>377</v>
      </c>
      <c r="E94" s="122">
        <v>1000000</v>
      </c>
      <c r="F94" s="104">
        <f t="shared" si="2"/>
        <v>6.2065541211519366E-2</v>
      </c>
      <c r="G94" s="123">
        <f>+H42</f>
        <v>250000000</v>
      </c>
      <c r="H94"/>
      <c r="I94"/>
      <c r="J94"/>
      <c r="K94"/>
      <c r="L94"/>
      <c r="M94"/>
      <c r="N94"/>
    </row>
    <row r="95" spans="1:14" ht="15" x14ac:dyDescent="0.25">
      <c r="A95" s="20">
        <v>4</v>
      </c>
      <c r="B95" s="78" t="s">
        <v>468</v>
      </c>
      <c r="C95" s="16" t="s">
        <v>434</v>
      </c>
      <c r="D95" s="90" t="s">
        <v>377</v>
      </c>
      <c r="E95" s="122">
        <v>1000000</v>
      </c>
      <c r="F95" s="104">
        <f t="shared" si="2"/>
        <v>0.12413108242303873</v>
      </c>
      <c r="G95" s="123">
        <f>+H44</f>
        <v>500000000</v>
      </c>
      <c r="H95"/>
      <c r="I95"/>
      <c r="J95"/>
      <c r="K95"/>
      <c r="L95"/>
      <c r="M95"/>
      <c r="N95"/>
    </row>
    <row r="96" spans="1:14" ht="15" x14ac:dyDescent="0.25">
      <c r="A96" s="20">
        <v>5</v>
      </c>
      <c r="B96" s="313" t="s">
        <v>473</v>
      </c>
      <c r="C96" s="16" t="s">
        <v>434</v>
      </c>
      <c r="D96" s="90" t="s">
        <v>377</v>
      </c>
      <c r="E96" s="122">
        <v>1000000</v>
      </c>
      <c r="F96" s="104">
        <f t="shared" si="2"/>
        <v>6.2065541211519366E-2</v>
      </c>
      <c r="G96" s="123">
        <f>+H45</f>
        <v>250000000</v>
      </c>
      <c r="H96"/>
      <c r="I96"/>
      <c r="J96"/>
      <c r="K96"/>
      <c r="L96"/>
      <c r="M96"/>
      <c r="N96"/>
    </row>
    <row r="98" spans="1:14" ht="15" x14ac:dyDescent="0.25">
      <c r="A98" s="14" t="s">
        <v>248</v>
      </c>
      <c r="B98"/>
      <c r="C98"/>
      <c r="D98"/>
      <c r="E98"/>
      <c r="F98"/>
      <c r="G98"/>
      <c r="H98"/>
      <c r="I98"/>
      <c r="J98"/>
      <c r="K98"/>
      <c r="L98"/>
      <c r="M98"/>
      <c r="N98"/>
    </row>
    <row r="99" spans="1:14" ht="15" x14ac:dyDescent="0.25">
      <c r="A99"/>
      <c r="B99"/>
      <c r="C99"/>
      <c r="D99"/>
      <c r="E99"/>
      <c r="F99"/>
      <c r="G99"/>
      <c r="H99"/>
      <c r="I99"/>
      <c r="J99" s="9"/>
      <c r="K99"/>
      <c r="L99"/>
      <c r="M99"/>
      <c r="N99" s="10"/>
    </row>
    <row r="100" spans="1:14" ht="29.45" customHeight="1" x14ac:dyDescent="0.25">
      <c r="A100" s="317" t="s">
        <v>249</v>
      </c>
      <c r="B100" s="317" t="s">
        <v>264</v>
      </c>
      <c r="C100" s="317" t="s">
        <v>250</v>
      </c>
      <c r="D100"/>
      <c r="E100"/>
      <c r="F100"/>
      <c r="G100"/>
      <c r="H100"/>
      <c r="I100"/>
      <c r="J100" s="9"/>
      <c r="K100"/>
      <c r="L100"/>
      <c r="M100"/>
      <c r="N100" s="10"/>
    </row>
    <row r="101" spans="1:14" ht="15" x14ac:dyDescent="0.25">
      <c r="A101" s="315" t="s">
        <v>389</v>
      </c>
      <c r="B101" s="315" t="s">
        <v>419</v>
      </c>
      <c r="C101" s="336">
        <f>+F92*0.7</f>
        <v>0.35191161866931481</v>
      </c>
      <c r="D101" s="305"/>
      <c r="E101" s="305"/>
      <c r="F101"/>
      <c r="G101"/>
      <c r="H101"/>
      <c r="I101"/>
      <c r="J101" s="9"/>
      <c r="K101"/>
      <c r="L101"/>
      <c r="M101"/>
      <c r="N101" s="10"/>
    </row>
    <row r="102" spans="1:14" ht="15" x14ac:dyDescent="0.25">
      <c r="A102" s="315" t="s">
        <v>389</v>
      </c>
      <c r="B102" s="315" t="s">
        <v>420</v>
      </c>
      <c r="C102" s="336">
        <f>+F92*0.3</f>
        <v>0.15081926514399205</v>
      </c>
      <c r="D102" s="305"/>
      <c r="E102" s="314"/>
      <c r="F102" s="314"/>
      <c r="G102"/>
      <c r="H102"/>
      <c r="I102"/>
      <c r="J102"/>
      <c r="K102"/>
      <c r="L102"/>
      <c r="M102"/>
      <c r="N102"/>
    </row>
    <row r="103" spans="1:14" ht="15" x14ac:dyDescent="0.25">
      <c r="A103" s="315" t="s">
        <v>411</v>
      </c>
      <c r="B103" s="315" t="s">
        <v>411</v>
      </c>
      <c r="C103" s="336">
        <f>+F93</f>
        <v>0.24900695134061568</v>
      </c>
      <c r="D103"/>
      <c r="E103" s="314"/>
      <c r="F103" s="314"/>
      <c r="G103"/>
      <c r="H103"/>
      <c r="I103"/>
      <c r="J103"/>
      <c r="K103"/>
      <c r="L103"/>
      <c r="M103"/>
      <c r="N103"/>
    </row>
    <row r="104" spans="1:14" ht="15" x14ac:dyDescent="0.25">
      <c r="A104" s="316" t="s">
        <v>466</v>
      </c>
      <c r="B104" s="316" t="s">
        <v>466</v>
      </c>
      <c r="C104" s="336">
        <f>+F94</f>
        <v>6.2065541211519366E-2</v>
      </c>
      <c r="D104"/>
      <c r="E104"/>
      <c r="F104"/>
      <c r="G104"/>
      <c r="H104"/>
      <c r="I104"/>
      <c r="J104"/>
      <c r="K104"/>
      <c r="L104"/>
      <c r="M104"/>
      <c r="N104"/>
    </row>
    <row r="105" spans="1:14" ht="15" x14ac:dyDescent="0.25">
      <c r="A105" s="316" t="s">
        <v>468</v>
      </c>
      <c r="B105" s="316" t="s">
        <v>468</v>
      </c>
      <c r="C105" s="336">
        <f>+F95</f>
        <v>0.12413108242303873</v>
      </c>
      <c r="D105"/>
      <c r="E105"/>
      <c r="F105"/>
      <c r="G105"/>
      <c r="H105"/>
      <c r="I105"/>
      <c r="J105"/>
      <c r="K105"/>
      <c r="L105"/>
      <c r="M105"/>
      <c r="N105"/>
    </row>
    <row r="106" spans="1:14" ht="15" customHeight="1" x14ac:dyDescent="0.25">
      <c r="A106" s="316" t="s">
        <v>473</v>
      </c>
      <c r="B106" s="316" t="s">
        <v>473</v>
      </c>
      <c r="C106" s="336">
        <f>+F96</f>
        <v>6.2065541211519366E-2</v>
      </c>
      <c r="D106"/>
      <c r="E106" s="305"/>
      <c r="F106"/>
      <c r="G106"/>
      <c r="H106"/>
      <c r="I106"/>
      <c r="J106"/>
      <c r="K106"/>
      <c r="L106"/>
      <c r="M106"/>
      <c r="N106"/>
    </row>
  </sheetData>
  <mergeCells count="6">
    <mergeCell ref="A1:I1"/>
    <mergeCell ref="B18:C18"/>
    <mergeCell ref="A32:B32"/>
    <mergeCell ref="B61:D61"/>
    <mergeCell ref="A2:I2"/>
    <mergeCell ref="A3:I3"/>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4"/>
  <sheetViews>
    <sheetView showGridLines="0" topLeftCell="A62" zoomScale="85" zoomScaleNormal="85" zoomScalePageLayoutView="60" workbookViewId="0">
      <selection activeCell="E84" sqref="E84"/>
    </sheetView>
  </sheetViews>
  <sheetFormatPr baseColWidth="10" defaultColWidth="11.42578125" defaultRowHeight="18.75" x14ac:dyDescent="0.3"/>
  <cols>
    <col min="1" max="1" width="93" style="302" bestFit="1" customWidth="1"/>
    <col min="2" max="2" width="22.85546875" style="303" customWidth="1"/>
    <col min="3" max="3" width="23.28515625" style="303" bestFit="1" customWidth="1"/>
    <col min="4" max="4" width="51.28515625" style="304" customWidth="1"/>
    <col min="5" max="5" width="24.140625" style="303" customWidth="1"/>
    <col min="6" max="6" width="26.85546875" style="303" customWidth="1"/>
    <col min="7" max="7" width="21.85546875" style="266" customWidth="1"/>
    <col min="8" max="8" width="24" style="266" customWidth="1"/>
    <col min="9" max="9" width="26.7109375" style="266" customWidth="1"/>
    <col min="10" max="12" width="11.42578125" style="260" customWidth="1"/>
  </cols>
  <sheetData>
    <row r="2" spans="1:12" ht="21" x14ac:dyDescent="0.35">
      <c r="A2" s="258" t="s">
        <v>377</v>
      </c>
      <c r="B2" s="258"/>
      <c r="C2" s="258"/>
      <c r="D2" s="258"/>
      <c r="E2" s="258"/>
      <c r="F2" s="258"/>
      <c r="G2" s="259"/>
      <c r="H2" s="259"/>
      <c r="I2" s="259"/>
    </row>
    <row r="3" spans="1:12" x14ac:dyDescent="0.3">
      <c r="A3" s="261"/>
      <c r="B3" s="261"/>
      <c r="C3" s="261"/>
      <c r="D3" s="261"/>
      <c r="E3" s="261"/>
      <c r="F3" s="261"/>
      <c r="G3" s="259"/>
      <c r="H3" s="259"/>
      <c r="I3" s="259"/>
    </row>
    <row r="4" spans="1:12" x14ac:dyDescent="0.3">
      <c r="A4" s="91" t="s">
        <v>487</v>
      </c>
      <c r="B4" s="91"/>
      <c r="C4" s="91"/>
      <c r="D4" s="91"/>
      <c r="E4" s="91"/>
      <c r="F4" s="91"/>
      <c r="G4" s="259"/>
      <c r="H4" s="259"/>
      <c r="I4" s="259"/>
    </row>
    <row r="5" spans="1:12" ht="19.5" thickBot="1" x14ac:dyDescent="0.35">
      <c r="A5" s="262" t="s">
        <v>216</v>
      </c>
      <c r="B5" s="263"/>
      <c r="C5" s="263"/>
      <c r="D5" s="264"/>
      <c r="E5" s="263"/>
      <c r="F5" s="263"/>
      <c r="G5" s="265"/>
    </row>
    <row r="6" spans="1:12" s="146" customFormat="1" ht="37.5" x14ac:dyDescent="0.3">
      <c r="A6" s="267" t="s">
        <v>35</v>
      </c>
      <c r="B6" s="268" t="s">
        <v>107</v>
      </c>
      <c r="C6" s="268" t="s">
        <v>211</v>
      </c>
      <c r="D6" s="269" t="s">
        <v>36</v>
      </c>
      <c r="E6" s="268" t="s">
        <v>107</v>
      </c>
      <c r="F6" s="270" t="s">
        <v>211</v>
      </c>
      <c r="G6" s="261"/>
      <c r="H6" s="261"/>
      <c r="I6" s="261"/>
      <c r="J6" s="271"/>
      <c r="K6" s="271"/>
      <c r="L6" s="271"/>
    </row>
    <row r="7" spans="1:12" ht="19.5" thickBot="1" x14ac:dyDescent="0.35">
      <c r="A7" s="272"/>
      <c r="B7" s="273"/>
      <c r="C7" s="273"/>
      <c r="D7" s="274"/>
      <c r="E7" s="273"/>
      <c r="F7" s="275"/>
    </row>
    <row r="8" spans="1:12" x14ac:dyDescent="0.3">
      <c r="A8" s="276" t="s">
        <v>37</v>
      </c>
      <c r="B8" s="277">
        <f>B10+B15+B25</f>
        <v>2391661509.7483559</v>
      </c>
      <c r="C8" s="277">
        <f>C10+C15+C25</f>
        <v>3068655969.666667</v>
      </c>
      <c r="D8" s="278" t="s">
        <v>224</v>
      </c>
      <c r="E8" s="277">
        <f>E10+E25+E35</f>
        <v>95441875</v>
      </c>
      <c r="F8" s="277">
        <f>F10+F25+F35</f>
        <v>309979176</v>
      </c>
    </row>
    <row r="9" spans="1:12" x14ac:dyDescent="0.3">
      <c r="A9" s="276"/>
      <c r="B9" s="277"/>
      <c r="C9" s="277"/>
      <c r="D9" s="278"/>
      <c r="E9" s="279"/>
      <c r="F9" s="279"/>
    </row>
    <row r="10" spans="1:12" x14ac:dyDescent="0.3">
      <c r="A10" s="276" t="s">
        <v>300</v>
      </c>
      <c r="B10" s="277">
        <f>+B11+B13+B12</f>
        <v>778367959</v>
      </c>
      <c r="C10" s="277">
        <f>+C11+C13+C12</f>
        <v>1693483185</v>
      </c>
      <c r="D10" s="278" t="s">
        <v>42</v>
      </c>
      <c r="E10" s="277">
        <f>SUM(E11:E16)</f>
        <v>93937375</v>
      </c>
      <c r="F10" s="277">
        <f>SUM(F11:F16)</f>
        <v>309979176</v>
      </c>
    </row>
    <row r="11" spans="1:12" x14ac:dyDescent="0.3">
      <c r="A11" s="280" t="s">
        <v>38</v>
      </c>
      <c r="B11" s="279">
        <v>0</v>
      </c>
      <c r="C11" s="279">
        <v>0</v>
      </c>
      <c r="D11" s="281" t="s">
        <v>301</v>
      </c>
      <c r="E11" s="279">
        <v>0</v>
      </c>
      <c r="F11" s="279">
        <v>0</v>
      </c>
    </row>
    <row r="12" spans="1:12" x14ac:dyDescent="0.3">
      <c r="A12" s="280" t="s">
        <v>353</v>
      </c>
      <c r="B12" s="279">
        <v>0</v>
      </c>
      <c r="C12" s="279">
        <v>0</v>
      </c>
      <c r="D12" s="281" t="s">
        <v>409</v>
      </c>
      <c r="E12" s="279">
        <v>93937375</v>
      </c>
      <c r="F12" s="279">
        <v>309979176</v>
      </c>
    </row>
    <row r="13" spans="1:12" ht="37.5" customHeight="1" x14ac:dyDescent="0.3">
      <c r="A13" s="280" t="s">
        <v>354</v>
      </c>
      <c r="B13" s="279">
        <v>778367959</v>
      </c>
      <c r="C13" s="279">
        <v>1693483185</v>
      </c>
      <c r="D13" s="361" t="s">
        <v>339</v>
      </c>
      <c r="E13" s="362">
        <v>0</v>
      </c>
      <c r="F13" s="362">
        <v>0</v>
      </c>
    </row>
    <row r="14" spans="1:12" x14ac:dyDescent="0.3">
      <c r="A14" s="280"/>
      <c r="B14" s="279"/>
      <c r="C14" s="279"/>
      <c r="D14" s="361"/>
      <c r="E14" s="362"/>
      <c r="F14" s="362"/>
    </row>
    <row r="15" spans="1:12" ht="37.5" x14ac:dyDescent="0.3">
      <c r="A15" s="276" t="s">
        <v>520</v>
      </c>
      <c r="B15" s="277">
        <f>SUM(B16:B22)</f>
        <v>463062465.74835598</v>
      </c>
      <c r="C15" s="277">
        <f>+C16+C20+C21</f>
        <v>0</v>
      </c>
      <c r="D15" s="281" t="s">
        <v>302</v>
      </c>
      <c r="E15" s="279">
        <v>0</v>
      </c>
      <c r="F15" s="279">
        <v>0</v>
      </c>
    </row>
    <row r="16" spans="1:12" x14ac:dyDescent="0.3">
      <c r="A16" s="280" t="s">
        <v>355</v>
      </c>
      <c r="B16" s="279">
        <v>272000000</v>
      </c>
      <c r="C16" s="279">
        <v>0</v>
      </c>
      <c r="D16" s="281" t="s">
        <v>43</v>
      </c>
      <c r="E16" s="279">
        <v>0</v>
      </c>
      <c r="F16" s="279">
        <v>0</v>
      </c>
    </row>
    <row r="17" spans="1:6" x14ac:dyDescent="0.3">
      <c r="A17" s="280" t="s">
        <v>512</v>
      </c>
      <c r="B17" s="279">
        <v>150000000</v>
      </c>
      <c r="C17" s="279"/>
      <c r="D17" s="281"/>
      <c r="E17" s="279"/>
      <c r="F17" s="279"/>
    </row>
    <row r="18" spans="1:6" x14ac:dyDescent="0.3">
      <c r="A18" s="280" t="s">
        <v>513</v>
      </c>
      <c r="B18" s="279">
        <v>43767123.200000003</v>
      </c>
      <c r="C18" s="279"/>
      <c r="D18" s="281"/>
      <c r="E18" s="279"/>
      <c r="F18" s="279"/>
    </row>
    <row r="19" spans="1:6" x14ac:dyDescent="0.3">
      <c r="A19" s="280" t="s">
        <v>514</v>
      </c>
      <c r="B19" s="279">
        <v>-43767123.200000003</v>
      </c>
      <c r="C19" s="279"/>
      <c r="D19" s="281"/>
      <c r="E19" s="279"/>
      <c r="F19" s="279"/>
    </row>
    <row r="20" spans="1:6" x14ac:dyDescent="0.3">
      <c r="A20" s="280" t="s">
        <v>435</v>
      </c>
      <c r="B20" s="279">
        <v>81592767.799999997</v>
      </c>
      <c r="C20" s="279">
        <v>0</v>
      </c>
      <c r="D20" s="278"/>
      <c r="E20" s="279"/>
      <c r="F20" s="279"/>
    </row>
    <row r="21" spans="1:6" x14ac:dyDescent="0.3">
      <c r="A21" s="280" t="s">
        <v>436</v>
      </c>
      <c r="B21" s="279">
        <v>-73850302.051643997</v>
      </c>
      <c r="C21" s="279">
        <v>0</v>
      </c>
      <c r="D21" s="281" t="s">
        <v>225</v>
      </c>
      <c r="E21" s="279"/>
      <c r="F21" s="279"/>
    </row>
    <row r="22" spans="1:6" x14ac:dyDescent="0.3">
      <c r="A22" s="280" t="s">
        <v>532</v>
      </c>
      <c r="B22" s="282">
        <v>33320000</v>
      </c>
      <c r="C22" s="282"/>
      <c r="D22" s="281" t="s">
        <v>44</v>
      </c>
      <c r="E22" s="279"/>
      <c r="F22" s="279"/>
    </row>
    <row r="23" spans="1:6" x14ac:dyDescent="0.3">
      <c r="A23" s="280"/>
      <c r="B23" s="282"/>
      <c r="C23" s="282"/>
      <c r="D23" s="281" t="s">
        <v>45</v>
      </c>
      <c r="E23" s="279" t="s">
        <v>41</v>
      </c>
      <c r="F23" s="279" t="s">
        <v>41</v>
      </c>
    </row>
    <row r="24" spans="1:6" x14ac:dyDescent="0.3">
      <c r="A24" s="280"/>
      <c r="B24" s="282"/>
      <c r="C24" s="282"/>
      <c r="D24" s="281" t="s">
        <v>46</v>
      </c>
      <c r="E24" s="282">
        <v>0</v>
      </c>
      <c r="F24" s="282">
        <v>0</v>
      </c>
    </row>
    <row r="25" spans="1:6" x14ac:dyDescent="0.3">
      <c r="A25" s="276" t="s">
        <v>276</v>
      </c>
      <c r="B25" s="277">
        <f>B26+B27+B29+B30+B31+B33+B36</f>
        <v>1150231085</v>
      </c>
      <c r="C25" s="277">
        <f>C26+C27+C29+C30+C31+C33+C36</f>
        <v>1375172784.6666667</v>
      </c>
      <c r="D25" s="278" t="s">
        <v>456</v>
      </c>
      <c r="E25" s="277">
        <f>SUM(E26:E35)</f>
        <v>1504500</v>
      </c>
      <c r="F25" s="277">
        <f>SUM(F26:F33)</f>
        <v>0</v>
      </c>
    </row>
    <row r="26" spans="1:6" x14ac:dyDescent="0.3">
      <c r="A26" s="280" t="s">
        <v>47</v>
      </c>
      <c r="B26" s="279">
        <v>0</v>
      </c>
      <c r="C26" s="279">
        <v>0</v>
      </c>
      <c r="D26" s="281" t="s">
        <v>50</v>
      </c>
      <c r="E26" s="279">
        <v>0</v>
      </c>
      <c r="F26" s="279">
        <v>0</v>
      </c>
    </row>
    <row r="27" spans="1:6" x14ac:dyDescent="0.3">
      <c r="A27" s="280" t="s">
        <v>357</v>
      </c>
      <c r="B27" s="279">
        <v>0</v>
      </c>
      <c r="C27" s="279">
        <v>0</v>
      </c>
      <c r="D27" s="281" t="s">
        <v>51</v>
      </c>
      <c r="E27" s="279">
        <v>0</v>
      </c>
      <c r="F27" s="279">
        <v>0</v>
      </c>
    </row>
    <row r="28" spans="1:6" x14ac:dyDescent="0.3">
      <c r="A28" s="280"/>
      <c r="B28" s="279"/>
      <c r="C28" s="279"/>
      <c r="D28" s="281" t="s">
        <v>215</v>
      </c>
      <c r="E28" s="279">
        <v>0</v>
      </c>
      <c r="F28" s="279">
        <v>0</v>
      </c>
    </row>
    <row r="29" spans="1:6" x14ac:dyDescent="0.3">
      <c r="A29" s="280" t="s">
        <v>48</v>
      </c>
      <c r="B29" s="279">
        <v>0</v>
      </c>
      <c r="C29" s="279">
        <v>0</v>
      </c>
      <c r="D29" s="281" t="s">
        <v>52</v>
      </c>
      <c r="E29" s="279">
        <v>0</v>
      </c>
      <c r="F29" s="279">
        <v>0</v>
      </c>
    </row>
    <row r="30" spans="1:6" x14ac:dyDescent="0.3">
      <c r="A30" s="280" t="s">
        <v>358</v>
      </c>
      <c r="B30" s="279">
        <v>170058312</v>
      </c>
      <c r="C30" s="279">
        <v>124293618</v>
      </c>
      <c r="D30" s="281" t="s">
        <v>53</v>
      </c>
      <c r="E30" s="279">
        <v>1504500</v>
      </c>
      <c r="F30" s="279">
        <v>0</v>
      </c>
    </row>
    <row r="31" spans="1:6" x14ac:dyDescent="0.3">
      <c r="A31" s="280" t="s">
        <v>280</v>
      </c>
      <c r="B31" s="279">
        <v>2471254</v>
      </c>
      <c r="C31" s="279">
        <v>0</v>
      </c>
      <c r="D31" s="281" t="s">
        <v>340</v>
      </c>
      <c r="E31" s="279">
        <v>0</v>
      </c>
      <c r="F31" s="279">
        <v>0</v>
      </c>
    </row>
    <row r="32" spans="1:6" x14ac:dyDescent="0.3">
      <c r="A32" s="280" t="s">
        <v>303</v>
      </c>
      <c r="B32" s="279"/>
      <c r="C32" s="279"/>
      <c r="D32" s="281" t="s">
        <v>304</v>
      </c>
      <c r="E32" s="279">
        <v>0</v>
      </c>
      <c r="F32" s="279">
        <v>0</v>
      </c>
    </row>
    <row r="33" spans="1:7" x14ac:dyDescent="0.3">
      <c r="A33" s="280" t="s">
        <v>49</v>
      </c>
      <c r="B33" s="279">
        <v>972000000</v>
      </c>
      <c r="C33" s="279">
        <v>1247000000</v>
      </c>
      <c r="D33" s="281" t="s">
        <v>64</v>
      </c>
      <c r="E33" s="282">
        <v>0</v>
      </c>
      <c r="F33" s="282">
        <v>0</v>
      </c>
    </row>
    <row r="34" spans="1:7" x14ac:dyDescent="0.3">
      <c r="A34" s="280"/>
      <c r="B34" s="279"/>
      <c r="C34" s="279"/>
      <c r="D34" s="278"/>
      <c r="E34" s="283"/>
      <c r="F34" s="283"/>
    </row>
    <row r="35" spans="1:7" x14ac:dyDescent="0.3">
      <c r="A35" s="280" t="s">
        <v>197</v>
      </c>
      <c r="B35" s="279"/>
      <c r="C35" s="279"/>
      <c r="D35" s="278" t="s">
        <v>55</v>
      </c>
      <c r="E35" s="283">
        <f>SUM(E36:E38)</f>
        <v>0</v>
      </c>
      <c r="F35" s="283">
        <f>SUM(F36:F38)</f>
        <v>0</v>
      </c>
    </row>
    <row r="36" spans="1:7" x14ac:dyDescent="0.3">
      <c r="A36" s="280" t="s">
        <v>245</v>
      </c>
      <c r="B36" s="279">
        <v>5701519</v>
      </c>
      <c r="C36" s="279">
        <v>3879166.666666666</v>
      </c>
      <c r="D36" s="281" t="s">
        <v>56</v>
      </c>
      <c r="E36" s="282">
        <v>0</v>
      </c>
      <c r="F36" s="282">
        <v>0</v>
      </c>
    </row>
    <row r="37" spans="1:7" x14ac:dyDescent="0.3">
      <c r="A37" s="276" t="s">
        <v>54</v>
      </c>
      <c r="B37" s="282"/>
      <c r="C37" s="282"/>
      <c r="D37" s="281" t="s">
        <v>198</v>
      </c>
      <c r="E37" s="282">
        <v>0</v>
      </c>
      <c r="F37" s="282">
        <v>0</v>
      </c>
    </row>
    <row r="38" spans="1:7" x14ac:dyDescent="0.3">
      <c r="A38" s="276" t="s">
        <v>305</v>
      </c>
      <c r="B38" s="282"/>
      <c r="C38" s="282"/>
      <c r="D38" s="281" t="s">
        <v>306</v>
      </c>
      <c r="E38" s="282">
        <v>0</v>
      </c>
      <c r="F38" s="282">
        <v>0</v>
      </c>
    </row>
    <row r="39" spans="1:7" x14ac:dyDescent="0.3">
      <c r="A39" s="276"/>
      <c r="B39" s="282"/>
      <c r="C39" s="282"/>
      <c r="D39" s="278"/>
      <c r="E39" s="277"/>
      <c r="F39" s="277"/>
    </row>
    <row r="40" spans="1:7" x14ac:dyDescent="0.3">
      <c r="A40" s="276" t="s">
        <v>57</v>
      </c>
      <c r="B40" s="277">
        <f>+B10+B25+B15</f>
        <v>2391661509.7483559</v>
      </c>
      <c r="C40" s="277">
        <f>+C10+C25+C15</f>
        <v>3068655969.666667</v>
      </c>
      <c r="D40" s="278"/>
      <c r="E40" s="277"/>
      <c r="F40" s="277"/>
      <c r="G40" s="284"/>
    </row>
    <row r="41" spans="1:7" x14ac:dyDescent="0.3">
      <c r="A41" s="280"/>
      <c r="B41" s="279"/>
      <c r="C41" s="279"/>
      <c r="D41" s="281"/>
      <c r="E41" s="279"/>
      <c r="F41" s="279"/>
    </row>
    <row r="42" spans="1:7" x14ac:dyDescent="0.3">
      <c r="A42" s="276" t="s">
        <v>58</v>
      </c>
      <c r="B42" s="279"/>
      <c r="C42" s="279"/>
      <c r="D42" s="278" t="s">
        <v>67</v>
      </c>
      <c r="E42" s="283">
        <f>E43+E47+E51+E54</f>
        <v>0</v>
      </c>
      <c r="F42" s="283">
        <f>F43+F47+F51+F54</f>
        <v>0</v>
      </c>
    </row>
    <row r="43" spans="1:7" x14ac:dyDescent="0.3">
      <c r="A43" s="276" t="s">
        <v>277</v>
      </c>
      <c r="B43" s="277">
        <f>SUM(B44:B48)</f>
        <v>1560000000</v>
      </c>
      <c r="C43" s="277">
        <f>SUM(C44:C48)</f>
        <v>1003000000</v>
      </c>
      <c r="D43" s="278" t="s">
        <v>218</v>
      </c>
      <c r="E43" s="277">
        <f>SUM(E45:E46)</f>
        <v>0</v>
      </c>
      <c r="F43" s="277">
        <f>SUM(F45:F46)</f>
        <v>0</v>
      </c>
    </row>
    <row r="44" spans="1:7" x14ac:dyDescent="0.3">
      <c r="A44" s="280" t="s">
        <v>40</v>
      </c>
      <c r="B44" s="279"/>
      <c r="C44" s="279"/>
      <c r="D44" s="281" t="s">
        <v>217</v>
      </c>
      <c r="E44" s="279">
        <v>0</v>
      </c>
      <c r="F44" s="279">
        <v>0</v>
      </c>
    </row>
    <row r="45" spans="1:7" x14ac:dyDescent="0.3">
      <c r="A45" s="280" t="s">
        <v>40</v>
      </c>
      <c r="B45" s="279">
        <v>0</v>
      </c>
      <c r="C45" s="279">
        <v>0</v>
      </c>
      <c r="D45" s="281" t="s">
        <v>62</v>
      </c>
      <c r="E45" s="279">
        <v>0</v>
      </c>
      <c r="F45" s="279">
        <v>0</v>
      </c>
    </row>
    <row r="46" spans="1:7" x14ac:dyDescent="0.3">
      <c r="A46" s="280" t="s">
        <v>356</v>
      </c>
      <c r="B46" s="279">
        <v>1560000000</v>
      </c>
      <c r="C46" s="279">
        <v>1003000000</v>
      </c>
      <c r="D46" s="281" t="s">
        <v>63</v>
      </c>
      <c r="E46" s="279">
        <v>0</v>
      </c>
      <c r="F46" s="279">
        <v>0</v>
      </c>
    </row>
    <row r="47" spans="1:7" ht="37.5" customHeight="1" x14ac:dyDescent="0.3">
      <c r="A47" s="280" t="s">
        <v>299</v>
      </c>
      <c r="B47" s="279">
        <v>0</v>
      </c>
      <c r="C47" s="279">
        <v>0</v>
      </c>
      <c r="D47" s="359" t="s">
        <v>338</v>
      </c>
      <c r="E47" s="360">
        <f>E49</f>
        <v>0</v>
      </c>
      <c r="F47" s="360">
        <f>F49</f>
        <v>0</v>
      </c>
    </row>
    <row r="48" spans="1:7" x14ac:dyDescent="0.3">
      <c r="A48" s="276"/>
      <c r="B48" s="279"/>
      <c r="C48" s="279"/>
      <c r="D48" s="359"/>
      <c r="E48" s="360"/>
      <c r="F48" s="360"/>
    </row>
    <row r="49" spans="1:6" x14ac:dyDescent="0.3">
      <c r="A49" s="276" t="s">
        <v>59</v>
      </c>
      <c r="B49" s="279"/>
      <c r="C49" s="279"/>
      <c r="D49" s="281" t="s">
        <v>64</v>
      </c>
      <c r="E49" s="282">
        <v>0</v>
      </c>
      <c r="F49" s="282">
        <v>0</v>
      </c>
    </row>
    <row r="50" spans="1:6" x14ac:dyDescent="0.3">
      <c r="A50" s="280" t="s">
        <v>47</v>
      </c>
      <c r="B50" s="279"/>
      <c r="C50" s="279"/>
      <c r="D50" s="281"/>
      <c r="E50" s="279"/>
      <c r="F50" s="279"/>
    </row>
    <row r="51" spans="1:6" x14ac:dyDescent="0.3">
      <c r="A51" s="280" t="s">
        <v>48</v>
      </c>
      <c r="B51" s="279"/>
      <c r="C51" s="279"/>
      <c r="D51" s="278" t="s">
        <v>225</v>
      </c>
      <c r="E51" s="277">
        <f>SUM(E52:E53)</f>
        <v>0</v>
      </c>
      <c r="F51" s="277">
        <f>SUM(F52:F53)</f>
        <v>0</v>
      </c>
    </row>
    <row r="52" spans="1:6" x14ac:dyDescent="0.3">
      <c r="A52" s="280" t="s">
        <v>60</v>
      </c>
      <c r="B52" s="279"/>
      <c r="C52" s="279"/>
      <c r="D52" s="281" t="s">
        <v>65</v>
      </c>
      <c r="E52" s="279">
        <v>0</v>
      </c>
      <c r="F52" s="279">
        <v>0</v>
      </c>
    </row>
    <row r="53" spans="1:6" x14ac:dyDescent="0.3">
      <c r="A53" s="280" t="s">
        <v>307</v>
      </c>
      <c r="B53" s="279" t="s">
        <v>41</v>
      </c>
      <c r="C53" s="279" t="s">
        <v>41</v>
      </c>
      <c r="D53" s="281" t="s">
        <v>308</v>
      </c>
      <c r="E53" s="279" t="s">
        <v>41</v>
      </c>
      <c r="F53" s="279" t="s">
        <v>41</v>
      </c>
    </row>
    <row r="54" spans="1:6" x14ac:dyDescent="0.3">
      <c r="A54" s="280" t="s">
        <v>49</v>
      </c>
      <c r="B54" s="279"/>
      <c r="C54" s="279"/>
      <c r="D54" s="278" t="s">
        <v>199</v>
      </c>
      <c r="E54" s="283">
        <f>SUM(E55:E57)</f>
        <v>0</v>
      </c>
      <c r="F54" s="283">
        <f>SUM(F55:F57)</f>
        <v>0</v>
      </c>
    </row>
    <row r="55" spans="1:6" x14ac:dyDescent="0.3">
      <c r="A55" s="280" t="s">
        <v>197</v>
      </c>
      <c r="B55" s="279"/>
      <c r="C55" s="279"/>
      <c r="D55" s="281" t="s">
        <v>66</v>
      </c>
      <c r="E55" s="282">
        <v>0</v>
      </c>
      <c r="F55" s="282">
        <v>0</v>
      </c>
    </row>
    <row r="56" spans="1:6" x14ac:dyDescent="0.3">
      <c r="A56" s="280" t="s">
        <v>309</v>
      </c>
      <c r="B56" s="279"/>
      <c r="C56" s="279"/>
      <c r="D56" s="281" t="s">
        <v>310</v>
      </c>
      <c r="E56" s="282">
        <v>0</v>
      </c>
      <c r="F56" s="282">
        <v>0</v>
      </c>
    </row>
    <row r="57" spans="1:6" x14ac:dyDescent="0.3">
      <c r="A57" s="276"/>
      <c r="B57" s="279" t="s">
        <v>61</v>
      </c>
      <c r="C57" s="279" t="s">
        <v>61</v>
      </c>
      <c r="D57" s="281" t="s">
        <v>311</v>
      </c>
      <c r="E57" s="282">
        <v>0</v>
      </c>
      <c r="F57" s="282">
        <v>0</v>
      </c>
    </row>
    <row r="58" spans="1:6" x14ac:dyDescent="0.3">
      <c r="A58" s="276" t="s">
        <v>408</v>
      </c>
      <c r="B58" s="283">
        <f>SUM(B59:B70)</f>
        <v>170965823</v>
      </c>
      <c r="C58" s="283">
        <f>SUM(C59:C70)</f>
        <v>154811277</v>
      </c>
      <c r="D58" s="278"/>
      <c r="E58" s="283"/>
      <c r="F58" s="283"/>
    </row>
    <row r="59" spans="1:6" x14ac:dyDescent="0.3">
      <c r="A59" s="280" t="s">
        <v>359</v>
      </c>
      <c r="B59" s="282">
        <v>60568182</v>
      </c>
      <c r="C59" s="282">
        <v>58568182</v>
      </c>
      <c r="D59" s="278"/>
      <c r="E59" s="282"/>
      <c r="F59" s="282"/>
    </row>
    <row r="60" spans="1:6" x14ac:dyDescent="0.3">
      <c r="A60" s="280" t="s">
        <v>360</v>
      </c>
      <c r="B60" s="279"/>
      <c r="C60" s="279"/>
      <c r="D60" s="278" t="s">
        <v>68</v>
      </c>
      <c r="E60" s="283">
        <f>E8+E42</f>
        <v>95441875</v>
      </c>
      <c r="F60" s="283">
        <f>F8+F42</f>
        <v>309979176</v>
      </c>
    </row>
    <row r="61" spans="1:6" x14ac:dyDescent="0.3">
      <c r="A61" s="280" t="s">
        <v>361</v>
      </c>
      <c r="B61" s="279">
        <v>14154546</v>
      </c>
      <c r="C61" s="279">
        <v>0</v>
      </c>
      <c r="D61" s="285"/>
      <c r="E61" s="286"/>
      <c r="F61" s="286"/>
    </row>
    <row r="62" spans="1:6" x14ac:dyDescent="0.3">
      <c r="A62" s="280" t="s">
        <v>362</v>
      </c>
      <c r="B62" s="279"/>
      <c r="C62" s="279"/>
      <c r="D62" s="285"/>
      <c r="E62" s="286"/>
      <c r="F62" s="286"/>
    </row>
    <row r="63" spans="1:6" x14ac:dyDescent="0.3">
      <c r="A63" s="280" t="s">
        <v>336</v>
      </c>
      <c r="B63" s="279">
        <v>96243095</v>
      </c>
      <c r="C63" s="279">
        <v>96243095</v>
      </c>
      <c r="D63" s="285"/>
      <c r="E63" s="286"/>
      <c r="F63" s="286"/>
    </row>
    <row r="64" spans="1:6" x14ac:dyDescent="0.3">
      <c r="A64" s="280" t="s">
        <v>363</v>
      </c>
      <c r="B64" s="279"/>
      <c r="C64" s="279"/>
      <c r="D64" s="285"/>
      <c r="E64" s="286"/>
      <c r="F64" s="286"/>
    </row>
    <row r="65" spans="1:8" x14ac:dyDescent="0.3">
      <c r="A65" s="280" t="s">
        <v>364</v>
      </c>
      <c r="B65" s="279">
        <v>0</v>
      </c>
      <c r="C65" s="279">
        <v>0</v>
      </c>
      <c r="D65" s="285"/>
      <c r="E65" s="286"/>
      <c r="F65" s="286"/>
    </row>
    <row r="66" spans="1:8" x14ac:dyDescent="0.3">
      <c r="A66" s="280" t="s">
        <v>365</v>
      </c>
      <c r="B66" s="282"/>
      <c r="C66" s="282"/>
      <c r="D66" s="285" t="s">
        <v>226</v>
      </c>
      <c r="E66" s="287">
        <f>SUM(E67:E72)</f>
        <v>4075167276</v>
      </c>
      <c r="F66" s="287">
        <f>SUM(F67:F72)</f>
        <v>3964469888.5757599</v>
      </c>
    </row>
    <row r="67" spans="1:8" x14ac:dyDescent="0.3">
      <c r="A67" s="280"/>
      <c r="B67" s="279"/>
      <c r="C67" s="279"/>
      <c r="D67" s="288" t="s">
        <v>366</v>
      </c>
      <c r="E67" s="289">
        <v>4028000000</v>
      </c>
      <c r="F67" s="289">
        <v>3753000000</v>
      </c>
      <c r="G67" s="284"/>
    </row>
    <row r="68" spans="1:8" ht="37.5" x14ac:dyDescent="0.3">
      <c r="A68" s="280"/>
      <c r="B68" s="282"/>
      <c r="C68" s="282"/>
      <c r="D68" s="288" t="s">
        <v>367</v>
      </c>
      <c r="E68" s="289">
        <v>0</v>
      </c>
      <c r="F68" s="289">
        <v>0</v>
      </c>
    </row>
    <row r="69" spans="1:8" x14ac:dyDescent="0.3">
      <c r="A69" s="280"/>
      <c r="B69" s="282"/>
      <c r="C69" s="282"/>
      <c r="D69" s="288" t="s">
        <v>391</v>
      </c>
      <c r="E69" s="289">
        <v>972000000</v>
      </c>
      <c r="F69" s="289">
        <v>1247000000</v>
      </c>
      <c r="G69" s="284"/>
    </row>
    <row r="70" spans="1:8" x14ac:dyDescent="0.3">
      <c r="A70" s="280"/>
      <c r="B70" s="282"/>
      <c r="C70" s="282"/>
      <c r="D70" s="288" t="s">
        <v>368</v>
      </c>
      <c r="E70" s="289">
        <v>557000000</v>
      </c>
      <c r="F70" s="289">
        <v>0</v>
      </c>
      <c r="G70" s="284"/>
    </row>
    <row r="71" spans="1:8" x14ac:dyDescent="0.3">
      <c r="A71" s="280"/>
      <c r="B71" s="282"/>
      <c r="C71" s="282"/>
      <c r="D71" s="288" t="s">
        <v>369</v>
      </c>
      <c r="E71" s="289">
        <v>-1035530111</v>
      </c>
      <c r="F71" s="289">
        <v>-420000</v>
      </c>
      <c r="G71" s="284"/>
    </row>
    <row r="72" spans="1:8" x14ac:dyDescent="0.3">
      <c r="A72" s="280"/>
      <c r="B72" s="282"/>
      <c r="C72" s="282"/>
      <c r="D72" s="285" t="s">
        <v>370</v>
      </c>
      <c r="E72" s="289">
        <v>-446302613</v>
      </c>
      <c r="F72" s="289">
        <v>-1035110111.42424</v>
      </c>
      <c r="G72" s="284"/>
    </row>
    <row r="73" spans="1:8" x14ac:dyDescent="0.3">
      <c r="A73" s="276" t="s">
        <v>278</v>
      </c>
      <c r="B73" s="277">
        <f>+B74+B75</f>
        <v>47981818</v>
      </c>
      <c r="C73" s="277">
        <f>+C74+C75</f>
        <v>47981817.909090906</v>
      </c>
      <c r="D73" s="288"/>
      <c r="E73" s="289"/>
      <c r="F73" s="289"/>
    </row>
    <row r="74" spans="1:8" ht="37.5" x14ac:dyDescent="0.3">
      <c r="A74" s="280" t="s">
        <v>295</v>
      </c>
      <c r="B74" s="279">
        <v>15909091</v>
      </c>
      <c r="C74" s="279">
        <v>15909090.909090908</v>
      </c>
      <c r="D74" s="285" t="s">
        <v>72</v>
      </c>
      <c r="E74" s="287">
        <f>+E66</f>
        <v>4075167276</v>
      </c>
      <c r="F74" s="287">
        <f>+F66</f>
        <v>3964469888.5757599</v>
      </c>
      <c r="G74" s="284"/>
      <c r="H74" s="284"/>
    </row>
    <row r="75" spans="1:8" x14ac:dyDescent="0.3">
      <c r="A75" s="280" t="s">
        <v>296</v>
      </c>
      <c r="B75" s="279">
        <v>32072727</v>
      </c>
      <c r="C75" s="279">
        <v>32072727</v>
      </c>
      <c r="D75" s="288"/>
      <c r="E75" s="289"/>
      <c r="F75" s="289"/>
      <c r="G75" s="284"/>
    </row>
    <row r="76" spans="1:8" x14ac:dyDescent="0.3">
      <c r="A76" s="280" t="s">
        <v>73</v>
      </c>
      <c r="B76" s="279"/>
      <c r="C76" s="279"/>
      <c r="D76" s="288"/>
      <c r="E76" s="289"/>
      <c r="F76" s="289"/>
    </row>
    <row r="77" spans="1:8" x14ac:dyDescent="0.3">
      <c r="A77" s="280" t="s">
        <v>74</v>
      </c>
      <c r="B77" s="279"/>
      <c r="C77" s="279"/>
      <c r="D77" s="288"/>
      <c r="E77" s="289"/>
      <c r="F77" s="289"/>
      <c r="G77" s="284"/>
    </row>
    <row r="78" spans="1:8" x14ac:dyDescent="0.3">
      <c r="A78" s="276" t="s">
        <v>75</v>
      </c>
      <c r="B78" s="277">
        <f>B43+B58+B73</f>
        <v>1778947641</v>
      </c>
      <c r="C78" s="277">
        <f>C43+C58+C73</f>
        <v>1205793094.909091</v>
      </c>
      <c r="D78" s="285"/>
      <c r="E78" s="289"/>
      <c r="F78" s="289"/>
    </row>
    <row r="79" spans="1:8" x14ac:dyDescent="0.3">
      <c r="A79" s="280"/>
      <c r="B79" s="279"/>
      <c r="C79" s="279"/>
      <c r="D79" s="290"/>
      <c r="E79" s="291"/>
      <c r="F79" s="291"/>
    </row>
    <row r="80" spans="1:8" ht="19.5" thickBot="1" x14ac:dyDescent="0.35">
      <c r="A80" s="292" t="s">
        <v>214</v>
      </c>
      <c r="B80" s="293">
        <f>+B40+B78</f>
        <v>4170609150.7483559</v>
      </c>
      <c r="C80" s="293">
        <f>+C40+C78</f>
        <v>4274449064.575758</v>
      </c>
      <c r="D80" s="294" t="s">
        <v>76</v>
      </c>
      <c r="E80" s="295">
        <f>E74+E60</f>
        <v>4170609151</v>
      </c>
      <c r="F80" s="295">
        <f>F74+F60</f>
        <v>4274449064.5757599</v>
      </c>
      <c r="G80" s="296"/>
      <c r="H80" s="296"/>
    </row>
    <row r="81" spans="1:11" x14ac:dyDescent="0.3">
      <c r="E81" s="307"/>
    </row>
    <row r="82" spans="1:11" x14ac:dyDescent="0.3">
      <c r="A82"/>
      <c r="B82" s="160"/>
      <c r="C82" s="160"/>
      <c r="D82"/>
      <c r="E82" s="297"/>
      <c r="F82" s="297"/>
      <c r="G82" s="265"/>
      <c r="H82" s="265"/>
      <c r="I82" s="265"/>
      <c r="J82"/>
      <c r="K82"/>
    </row>
    <row r="83" spans="1:11" x14ac:dyDescent="0.3">
      <c r="A83"/>
      <c r="B83" s="160"/>
      <c r="C83"/>
      <c r="D83"/>
      <c r="E83"/>
      <c r="F83" s="263"/>
      <c r="G83" s="265"/>
      <c r="H83" s="265"/>
      <c r="I83" s="265"/>
      <c r="J83"/>
      <c r="K83"/>
    </row>
    <row r="84" spans="1:11" x14ac:dyDescent="0.3">
      <c r="A84"/>
      <c r="B84"/>
      <c r="C84"/>
      <c r="D84"/>
      <c r="E84"/>
      <c r="F84" s="263"/>
      <c r="G84" s="301"/>
      <c r="H84" s="265"/>
      <c r="I84" s="265"/>
      <c r="J84"/>
      <c r="K84"/>
    </row>
    <row r="85" spans="1:11" x14ac:dyDescent="0.3">
      <c r="A85"/>
      <c r="B85"/>
      <c r="C85"/>
      <c r="D85"/>
      <c r="E85"/>
      <c r="F85" s="263"/>
      <c r="G85" s="265"/>
      <c r="H85" s="265"/>
      <c r="I85" s="265"/>
      <c r="J85"/>
      <c r="K85"/>
    </row>
    <row r="86" spans="1:11" x14ac:dyDescent="0.3">
      <c r="A86"/>
      <c r="B86"/>
      <c r="C86"/>
      <c r="D86"/>
      <c r="E86"/>
      <c r="F86" s="263"/>
      <c r="G86" s="265"/>
      <c r="H86" s="265"/>
      <c r="I86" s="265"/>
      <c r="J86"/>
      <c r="K86"/>
    </row>
    <row r="87" spans="1:11" x14ac:dyDescent="0.3">
      <c r="A87"/>
      <c r="B87"/>
      <c r="C87"/>
      <c r="D87"/>
      <c r="E87"/>
      <c r="F87" s="263"/>
      <c r="G87" s="265"/>
      <c r="H87" s="265"/>
      <c r="I87" s="265"/>
      <c r="J87"/>
      <c r="K87"/>
    </row>
    <row r="88" spans="1:11" x14ac:dyDescent="0.3">
      <c r="A88"/>
      <c r="B88"/>
      <c r="C88"/>
      <c r="D88"/>
      <c r="E88"/>
      <c r="F88" s="263"/>
      <c r="G88" s="265"/>
      <c r="H88" s="265"/>
      <c r="I88" s="265"/>
      <c r="J88"/>
      <c r="K88"/>
    </row>
    <row r="89" spans="1:11" x14ac:dyDescent="0.3">
      <c r="A89"/>
      <c r="B89"/>
      <c r="C89"/>
      <c r="D89"/>
      <c r="E89"/>
      <c r="F89" s="263"/>
      <c r="G89" s="265"/>
      <c r="H89" s="265"/>
      <c r="I89" s="265"/>
      <c r="J89"/>
      <c r="K89"/>
    </row>
    <row r="90" spans="1:11" x14ac:dyDescent="0.3">
      <c r="A90"/>
      <c r="B90"/>
      <c r="C90"/>
      <c r="D90"/>
      <c r="E90"/>
      <c r="F90" s="263"/>
      <c r="G90" s="265"/>
      <c r="H90" s="265"/>
      <c r="I90" s="265"/>
      <c r="J90"/>
      <c r="K90"/>
    </row>
    <row r="91" spans="1:11" x14ac:dyDescent="0.3">
      <c r="A91"/>
      <c r="B91"/>
      <c r="C91"/>
      <c r="D91"/>
      <c r="E91"/>
      <c r="F91" s="263"/>
      <c r="G91" s="265"/>
      <c r="H91" s="265"/>
      <c r="I91" s="265"/>
      <c r="J91"/>
      <c r="K91"/>
    </row>
    <row r="92" spans="1:11" x14ac:dyDescent="0.3">
      <c r="A92"/>
      <c r="B92"/>
      <c r="C92"/>
      <c r="D92"/>
      <c r="E92"/>
      <c r="F92" s="263"/>
      <c r="G92" s="265"/>
      <c r="H92" s="265"/>
      <c r="I92" s="265"/>
      <c r="J92"/>
      <c r="K92"/>
    </row>
    <row r="93" spans="1:11" x14ac:dyDescent="0.3">
      <c r="A93"/>
      <c r="B93"/>
      <c r="C93"/>
      <c r="D93"/>
      <c r="E93"/>
      <c r="F93" s="263"/>
      <c r="G93" s="265"/>
      <c r="H93" s="265"/>
      <c r="I93" s="265"/>
      <c r="J93"/>
      <c r="K93"/>
    </row>
    <row r="94" spans="1:11" x14ac:dyDescent="0.3">
      <c r="A94"/>
      <c r="B94"/>
      <c r="C94"/>
      <c r="D94"/>
      <c r="E94"/>
      <c r="F94" s="263"/>
      <c r="G94" s="265"/>
      <c r="H94" s="265"/>
      <c r="I94" s="265"/>
      <c r="J94"/>
      <c r="K94"/>
    </row>
    <row r="95" spans="1:11" x14ac:dyDescent="0.3">
      <c r="A95"/>
      <c r="B95"/>
      <c r="C95"/>
      <c r="D95"/>
      <c r="E95"/>
      <c r="F95" s="263"/>
      <c r="G95" s="265"/>
      <c r="H95" s="265"/>
      <c r="I95" s="265"/>
      <c r="J95"/>
      <c r="K95"/>
    </row>
    <row r="96" spans="1:11" x14ac:dyDescent="0.3">
      <c r="A96"/>
      <c r="B96"/>
      <c r="C96"/>
      <c r="D96"/>
      <c r="E96"/>
      <c r="F96" s="263"/>
      <c r="G96" s="265"/>
      <c r="H96" s="265"/>
      <c r="I96" s="265"/>
      <c r="J96"/>
      <c r="K96"/>
    </row>
    <row r="97" spans="1:11" x14ac:dyDescent="0.3">
      <c r="A97"/>
      <c r="B97"/>
      <c r="C97"/>
      <c r="D97"/>
      <c r="E97"/>
      <c r="F97" s="263"/>
      <c r="G97" s="265"/>
      <c r="H97" s="265"/>
      <c r="I97" s="265"/>
      <c r="J97"/>
      <c r="K97"/>
    </row>
    <row r="98" spans="1:11" x14ac:dyDescent="0.3">
      <c r="A98"/>
      <c r="B98"/>
      <c r="C98"/>
      <c r="D98"/>
      <c r="E98"/>
      <c r="F98" s="263"/>
      <c r="G98" s="265"/>
      <c r="H98" s="265"/>
      <c r="I98" s="265"/>
      <c r="J98"/>
      <c r="K98"/>
    </row>
    <row r="99" spans="1:11" x14ac:dyDescent="0.3">
      <c r="A99"/>
      <c r="B99"/>
      <c r="C99"/>
      <c r="D99"/>
      <c r="E99"/>
      <c r="F99" s="263"/>
      <c r="G99" s="265"/>
      <c r="H99" s="265"/>
      <c r="I99" s="265"/>
      <c r="J99"/>
      <c r="K99"/>
    </row>
    <row r="100" spans="1:11" x14ac:dyDescent="0.3">
      <c r="A100"/>
      <c r="B100"/>
      <c r="C100"/>
      <c r="D100"/>
      <c r="E100"/>
      <c r="F100" s="263"/>
      <c r="G100" s="265"/>
      <c r="H100" s="265"/>
      <c r="I100" s="265"/>
      <c r="J100"/>
      <c r="K100"/>
    </row>
    <row r="101" spans="1:11" x14ac:dyDescent="0.3">
      <c r="A101"/>
      <c r="B101"/>
      <c r="C101"/>
      <c r="D101"/>
      <c r="E101"/>
      <c r="F101" s="263"/>
      <c r="G101" s="265"/>
      <c r="H101" s="265"/>
      <c r="I101" s="265"/>
      <c r="J101"/>
      <c r="K101"/>
    </row>
    <row r="102" spans="1:11" x14ac:dyDescent="0.3">
      <c r="A102"/>
      <c r="B102"/>
      <c r="C102"/>
      <c r="D102"/>
      <c r="E102"/>
      <c r="F102" s="263"/>
      <c r="G102" s="265"/>
      <c r="H102" s="265"/>
      <c r="I102" s="265"/>
      <c r="J102"/>
      <c r="K102"/>
    </row>
    <row r="103" spans="1:11" x14ac:dyDescent="0.3">
      <c r="A103"/>
      <c r="B103"/>
      <c r="C103"/>
      <c r="D103"/>
      <c r="E103"/>
      <c r="F103" s="263"/>
      <c r="G103" s="265"/>
      <c r="H103" s="265"/>
      <c r="I103" s="265"/>
      <c r="J103"/>
      <c r="K103"/>
    </row>
    <row r="104" spans="1:11" x14ac:dyDescent="0.3">
      <c r="A104"/>
      <c r="B104"/>
      <c r="C104"/>
      <c r="D104"/>
      <c r="E104"/>
      <c r="F104" s="263"/>
      <c r="G104" s="265"/>
      <c r="H104" s="265"/>
      <c r="I104" s="265"/>
      <c r="J104"/>
      <c r="K104"/>
    </row>
    <row r="105" spans="1:11" x14ac:dyDescent="0.3">
      <c r="A105"/>
      <c r="B105"/>
      <c r="C105"/>
      <c r="D105"/>
      <c r="E105"/>
      <c r="F105" s="263"/>
      <c r="G105" s="265"/>
      <c r="H105" s="265"/>
      <c r="I105" s="265"/>
      <c r="J105"/>
      <c r="K105"/>
    </row>
    <row r="106" spans="1:11" x14ac:dyDescent="0.3">
      <c r="A106"/>
      <c r="B106"/>
      <c r="C106"/>
      <c r="D106"/>
      <c r="E106"/>
      <c r="F106" s="263"/>
      <c r="G106" s="265"/>
      <c r="H106" s="265"/>
      <c r="I106" s="265"/>
      <c r="J106"/>
      <c r="K106"/>
    </row>
    <row r="107" spans="1:11" x14ac:dyDescent="0.3">
      <c r="A107"/>
      <c r="B107"/>
      <c r="C107"/>
      <c r="D107"/>
      <c r="E107"/>
      <c r="F107" s="263"/>
      <c r="G107" s="265"/>
      <c r="H107" s="265"/>
      <c r="I107" s="265"/>
      <c r="J107"/>
      <c r="K107"/>
    </row>
    <row r="108" spans="1:11" x14ac:dyDescent="0.3">
      <c r="A108"/>
      <c r="B108"/>
      <c r="C108"/>
      <c r="D108"/>
      <c r="E108"/>
      <c r="F108" s="263"/>
      <c r="G108" s="265"/>
      <c r="H108" s="265"/>
      <c r="I108" s="265"/>
      <c r="J108"/>
      <c r="K108"/>
    </row>
    <row r="109" spans="1:11" x14ac:dyDescent="0.3">
      <c r="A109"/>
      <c r="B109"/>
      <c r="C109"/>
      <c r="D109"/>
      <c r="E109"/>
      <c r="F109" s="263"/>
      <c r="G109" s="265"/>
      <c r="H109" s="265"/>
      <c r="I109" s="265"/>
      <c r="J109"/>
      <c r="K109"/>
    </row>
    <row r="110" spans="1:11" x14ac:dyDescent="0.3">
      <c r="A110"/>
      <c r="B110"/>
      <c r="C110"/>
      <c r="D110"/>
      <c r="E110"/>
      <c r="F110" s="263"/>
      <c r="G110" s="265"/>
      <c r="H110" s="265"/>
      <c r="I110" s="265"/>
      <c r="J110"/>
      <c r="K110"/>
    </row>
    <row r="111" spans="1:11" x14ac:dyDescent="0.3">
      <c r="A111"/>
      <c r="B111"/>
      <c r="C111"/>
      <c r="D111"/>
      <c r="E111"/>
      <c r="F111" s="263"/>
      <c r="G111" s="265"/>
      <c r="H111" s="265"/>
      <c r="I111" s="265"/>
      <c r="J111"/>
      <c r="K111"/>
    </row>
    <row r="112" spans="1:11" x14ac:dyDescent="0.3">
      <c r="A112"/>
      <c r="B112"/>
      <c r="C112"/>
      <c r="D112"/>
      <c r="E112"/>
      <c r="F112" s="263"/>
      <c r="G112" s="265"/>
      <c r="H112" s="265"/>
      <c r="I112" s="265"/>
      <c r="J112"/>
      <c r="K112"/>
    </row>
    <row r="113" spans="1:11" x14ac:dyDescent="0.3">
      <c r="A113"/>
      <c r="B113"/>
      <c r="C113"/>
      <c r="D113"/>
      <c r="E113"/>
      <c r="F113" s="263"/>
      <c r="G113" s="265"/>
      <c r="H113" s="265"/>
      <c r="I113" s="265"/>
      <c r="J113"/>
      <c r="K113"/>
    </row>
    <row r="114" spans="1:11" x14ac:dyDescent="0.3">
      <c r="A114"/>
      <c r="B114"/>
      <c r="C114"/>
      <c r="D114"/>
      <c r="E114"/>
      <c r="F114" s="263"/>
      <c r="G114" s="265"/>
      <c r="H114" s="265"/>
      <c r="I114" s="265"/>
      <c r="J114"/>
      <c r="K114"/>
    </row>
    <row r="115" spans="1:11" x14ac:dyDescent="0.3">
      <c r="A115"/>
      <c r="B115"/>
      <c r="C115"/>
      <c r="D115"/>
      <c r="E115"/>
      <c r="F115" s="263"/>
      <c r="G115" s="265"/>
      <c r="H115" s="265"/>
      <c r="I115" s="265"/>
      <c r="J115"/>
      <c r="K115"/>
    </row>
    <row r="116" spans="1:11" x14ac:dyDescent="0.3">
      <c r="A116"/>
      <c r="B116"/>
      <c r="C116"/>
      <c r="D116"/>
      <c r="E116"/>
      <c r="F116" s="263"/>
      <c r="G116" s="265"/>
      <c r="H116" s="265"/>
      <c r="I116" s="265"/>
      <c r="J116"/>
      <c r="K116"/>
    </row>
    <row r="117" spans="1:11" x14ac:dyDescent="0.3">
      <c r="A117"/>
      <c r="B117"/>
      <c r="C117"/>
      <c r="D117"/>
      <c r="E117"/>
      <c r="F117" s="263"/>
      <c r="G117" s="265"/>
      <c r="H117" s="265"/>
      <c r="I117" s="265"/>
      <c r="J117"/>
      <c r="K117"/>
    </row>
    <row r="118" spans="1:11" x14ac:dyDescent="0.3">
      <c r="A118"/>
      <c r="B118"/>
      <c r="C118"/>
      <c r="D118"/>
      <c r="E118"/>
      <c r="F118" s="263"/>
      <c r="G118" s="265"/>
      <c r="H118" s="265"/>
      <c r="I118" s="265"/>
      <c r="J118"/>
      <c r="K118"/>
    </row>
    <row r="119" spans="1:11" x14ac:dyDescent="0.3">
      <c r="A119"/>
      <c r="B119"/>
      <c r="C119"/>
      <c r="D119"/>
      <c r="E119"/>
      <c r="F119" s="263"/>
      <c r="G119" s="265"/>
      <c r="H119" s="265"/>
      <c r="I119" s="265"/>
      <c r="J119"/>
      <c r="K119"/>
    </row>
    <row r="120" spans="1:11" x14ac:dyDescent="0.3">
      <c r="A120" s="298"/>
      <c r="B120" s="263"/>
      <c r="C120" s="263"/>
      <c r="D120" s="264"/>
      <c r="E120" s="263"/>
      <c r="F120" s="263"/>
      <c r="G120" s="265"/>
      <c r="H120" s="265"/>
      <c r="I120" s="265"/>
      <c r="J120"/>
      <c r="K120"/>
    </row>
    <row r="121" spans="1:11" x14ac:dyDescent="0.3">
      <c r="A121" s="299"/>
      <c r="B121" s="263"/>
      <c r="C121" s="263"/>
      <c r="D121" s="264"/>
      <c r="E121" s="263"/>
      <c r="F121" s="263"/>
      <c r="G121" s="265"/>
      <c r="H121" s="265"/>
      <c r="I121" s="265"/>
      <c r="J121"/>
      <c r="K121"/>
    </row>
    <row r="122" spans="1:11" x14ac:dyDescent="0.3">
      <c r="A122" s="300"/>
      <c r="B122" s="263"/>
      <c r="C122" s="263"/>
      <c r="D122" s="264"/>
      <c r="E122" s="263"/>
      <c r="F122" s="263"/>
      <c r="G122" s="265"/>
      <c r="H122" s="265"/>
      <c r="I122" s="265"/>
      <c r="J122"/>
      <c r="K122"/>
    </row>
    <row r="123" spans="1:11" x14ac:dyDescent="0.3">
      <c r="A123" s="262"/>
      <c r="B123" s="263"/>
      <c r="C123" s="263"/>
      <c r="D123" s="264"/>
      <c r="E123" s="263"/>
      <c r="F123" s="263"/>
      <c r="G123" s="265"/>
      <c r="H123" s="265"/>
      <c r="I123" s="265"/>
      <c r="J123"/>
      <c r="K123"/>
    </row>
    <row r="124" spans="1:11" x14ac:dyDescent="0.3">
      <c r="A124"/>
      <c r="B124"/>
      <c r="C124"/>
      <c r="D124"/>
      <c r="E124"/>
      <c r="F124"/>
      <c r="G124"/>
      <c r="H124"/>
      <c r="I124" s="265"/>
      <c r="J124"/>
      <c r="K124"/>
    </row>
    <row r="125" spans="1:11" x14ac:dyDescent="0.3">
      <c r="A125"/>
      <c r="B125"/>
      <c r="C125"/>
      <c r="D125"/>
      <c r="E125"/>
      <c r="F125"/>
      <c r="G125"/>
      <c r="H125"/>
      <c r="I125" s="265"/>
      <c r="J125"/>
      <c r="K125"/>
    </row>
    <row r="126" spans="1:11" x14ac:dyDescent="0.3">
      <c r="A126"/>
      <c r="B126"/>
      <c r="C126"/>
      <c r="D126"/>
      <c r="E126"/>
      <c r="F126"/>
      <c r="G126"/>
      <c r="H126"/>
      <c r="I126" s="265"/>
      <c r="J126"/>
      <c r="K126"/>
    </row>
    <row r="127" spans="1:11" x14ac:dyDescent="0.3">
      <c r="A127"/>
      <c r="B127"/>
      <c r="C127"/>
      <c r="D127"/>
      <c r="E127"/>
      <c r="F127"/>
      <c r="G127"/>
      <c r="H127"/>
      <c r="I127" s="265"/>
      <c r="J127"/>
      <c r="K127"/>
    </row>
    <row r="128" spans="1:11" x14ac:dyDescent="0.3">
      <c r="A128"/>
      <c r="B128"/>
      <c r="C128"/>
      <c r="D128"/>
      <c r="E128"/>
      <c r="F128"/>
      <c r="G128"/>
      <c r="H128"/>
      <c r="I128" s="265"/>
      <c r="J128"/>
      <c r="K128"/>
    </row>
    <row r="129" spans="1:11" x14ac:dyDescent="0.3">
      <c r="A129"/>
      <c r="B129"/>
      <c r="C129"/>
      <c r="D129"/>
      <c r="E129"/>
      <c r="F129"/>
      <c r="G129"/>
      <c r="H129"/>
      <c r="I129" s="265"/>
      <c r="J129"/>
      <c r="K129"/>
    </row>
    <row r="130" spans="1:11" x14ac:dyDescent="0.3">
      <c r="A130"/>
      <c r="B130"/>
      <c r="C130"/>
      <c r="D130"/>
      <c r="E130"/>
      <c r="F130"/>
      <c r="G130"/>
      <c r="H130"/>
      <c r="I130" s="265"/>
      <c r="J130"/>
      <c r="K130"/>
    </row>
    <row r="131" spans="1:11" x14ac:dyDescent="0.3">
      <c r="A131"/>
      <c r="B131"/>
      <c r="C131"/>
      <c r="D131"/>
      <c r="E131"/>
      <c r="F131"/>
      <c r="G131"/>
      <c r="H131"/>
      <c r="I131" s="265"/>
      <c r="J131"/>
      <c r="K131"/>
    </row>
    <row r="132" spans="1:11" x14ac:dyDescent="0.3">
      <c r="A132"/>
      <c r="B132"/>
      <c r="C132"/>
      <c r="D132"/>
      <c r="E132"/>
      <c r="F132"/>
      <c r="G132"/>
      <c r="H132"/>
      <c r="I132" s="265"/>
      <c r="J132"/>
      <c r="K132"/>
    </row>
    <row r="133" spans="1:11" x14ac:dyDescent="0.3">
      <c r="A133"/>
      <c r="B133"/>
      <c r="C133"/>
      <c r="D133"/>
      <c r="E133"/>
      <c r="F133"/>
      <c r="G133"/>
      <c r="H133"/>
      <c r="I133" s="265"/>
      <c r="J133"/>
      <c r="K133"/>
    </row>
    <row r="134" spans="1:11" x14ac:dyDescent="0.3">
      <c r="A134"/>
      <c r="B134"/>
      <c r="C134"/>
      <c r="D134"/>
      <c r="E134"/>
      <c r="F134"/>
      <c r="G134"/>
      <c r="H134"/>
      <c r="I134" s="265"/>
      <c r="J134"/>
      <c r="K134"/>
    </row>
    <row r="135" spans="1:11" x14ac:dyDescent="0.3">
      <c r="A135"/>
      <c r="B135"/>
      <c r="C135"/>
      <c r="D135"/>
      <c r="E135"/>
      <c r="F135"/>
      <c r="G135"/>
      <c r="H135"/>
      <c r="I135" s="265"/>
      <c r="J135"/>
      <c r="K135"/>
    </row>
    <row r="136" spans="1:11" x14ac:dyDescent="0.3">
      <c r="A136"/>
      <c r="B136"/>
      <c r="C136"/>
      <c r="D136"/>
      <c r="E136"/>
      <c r="F136"/>
      <c r="G136"/>
      <c r="H136"/>
      <c r="I136" s="265"/>
      <c r="J136"/>
      <c r="K136"/>
    </row>
    <row r="137" spans="1:11" x14ac:dyDescent="0.3">
      <c r="A137"/>
      <c r="B137"/>
      <c r="C137"/>
      <c r="D137"/>
      <c r="E137"/>
      <c r="F137"/>
      <c r="G137"/>
      <c r="H137"/>
      <c r="I137" s="265"/>
      <c r="J137"/>
      <c r="K137"/>
    </row>
    <row r="138" spans="1:11" x14ac:dyDescent="0.3">
      <c r="A138" s="299"/>
      <c r="B138" s="263"/>
      <c r="C138" s="263"/>
      <c r="D138" s="264"/>
      <c r="E138" s="263"/>
      <c r="F138" s="263"/>
      <c r="G138" s="301"/>
      <c r="H138" s="265"/>
      <c r="I138" s="265"/>
      <c r="J138"/>
      <c r="K138"/>
    </row>
    <row r="139" spans="1:11" x14ac:dyDescent="0.3">
      <c r="A139" s="299"/>
      <c r="B139" s="263"/>
      <c r="C139" s="263"/>
      <c r="D139" s="264"/>
      <c r="E139" s="263"/>
      <c r="F139" s="263"/>
      <c r="G139" s="265"/>
      <c r="H139" s="265"/>
      <c r="I139" s="265"/>
      <c r="J139"/>
      <c r="K139"/>
    </row>
    <row r="140" spans="1:11" x14ac:dyDescent="0.3">
      <c r="A140" s="299"/>
      <c r="B140" s="263"/>
      <c r="C140" s="263"/>
      <c r="D140" s="264"/>
      <c r="E140" s="263"/>
      <c r="F140" s="263"/>
      <c r="G140" s="265"/>
      <c r="H140" s="265"/>
      <c r="I140" s="265"/>
      <c r="J140"/>
      <c r="K140"/>
    </row>
    <row r="141" spans="1:11" x14ac:dyDescent="0.3">
      <c r="A141" s="299"/>
      <c r="B141" s="263"/>
      <c r="C141" s="263"/>
      <c r="D141" s="264"/>
      <c r="E141" s="263"/>
      <c r="F141" s="263"/>
      <c r="G141" s="265"/>
      <c r="H141" s="265"/>
      <c r="I141" s="265"/>
      <c r="J141"/>
      <c r="K141"/>
    </row>
    <row r="142" spans="1:11" x14ac:dyDescent="0.3">
      <c r="A142" s="299"/>
      <c r="B142" s="263"/>
      <c r="C142" s="263"/>
      <c r="D142" s="264"/>
      <c r="E142" s="263"/>
      <c r="F142" s="263"/>
      <c r="G142" s="265"/>
      <c r="H142" s="265"/>
      <c r="I142" s="265"/>
      <c r="J142"/>
      <c r="K142"/>
    </row>
    <row r="143" spans="1:11" x14ac:dyDescent="0.3">
      <c r="A143" s="299"/>
      <c r="B143" s="263"/>
      <c r="C143" s="263"/>
      <c r="D143" s="264"/>
      <c r="E143" s="263"/>
      <c r="F143" s="263"/>
      <c r="G143" s="265"/>
      <c r="H143" s="265"/>
      <c r="I143" s="265"/>
      <c r="J143"/>
      <c r="K143"/>
    </row>
    <row r="144" spans="1:11" x14ac:dyDescent="0.3">
      <c r="A144" s="299"/>
      <c r="B144" s="263"/>
      <c r="C144" s="263"/>
      <c r="D144" s="264"/>
      <c r="E144" s="263"/>
      <c r="F144" s="263"/>
      <c r="G144" s="265"/>
      <c r="H144" s="265"/>
      <c r="I144" s="265"/>
      <c r="J144"/>
      <c r="K144"/>
    </row>
  </sheetData>
  <mergeCells count="6">
    <mergeCell ref="D47:D48"/>
    <mergeCell ref="E47:E48"/>
    <mergeCell ref="F47:F48"/>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85"/>
  <sheetViews>
    <sheetView showGridLines="0" topLeftCell="A7" zoomScale="104" zoomScaleNormal="85" workbookViewId="0">
      <selection activeCell="E50" sqref="E50"/>
    </sheetView>
  </sheetViews>
  <sheetFormatPr baseColWidth="10" defaultColWidth="11.42578125" defaultRowHeight="11.25" x14ac:dyDescent="0.2"/>
  <cols>
    <col min="1" max="1" width="57.7109375" style="183" customWidth="1"/>
    <col min="2" max="2" width="18.28515625" style="183" customWidth="1"/>
    <col min="3" max="3" width="19.7109375" style="183" customWidth="1"/>
    <col min="4" max="4" width="12.28515625" style="308" bestFit="1" customWidth="1"/>
    <col min="5" max="5" width="11.42578125" style="183"/>
    <col min="6" max="6" width="12.28515625" style="183" bestFit="1" customWidth="1"/>
    <col min="7" max="16384" width="11.42578125" style="183"/>
  </cols>
  <sheetData>
    <row r="3" spans="1:6" ht="12.75" x14ac:dyDescent="0.2">
      <c r="A3" s="368" t="s">
        <v>377</v>
      </c>
      <c r="B3" s="368"/>
      <c r="C3" s="368"/>
    </row>
    <row r="4" spans="1:6" ht="19.5" customHeight="1" x14ac:dyDescent="0.2">
      <c r="A4" s="369" t="s">
        <v>77</v>
      </c>
      <c r="B4" s="369"/>
      <c r="C4" s="369"/>
    </row>
    <row r="5" spans="1:6" ht="20.25" customHeight="1" x14ac:dyDescent="0.2">
      <c r="A5" s="363" t="s">
        <v>488</v>
      </c>
      <c r="B5" s="363"/>
      <c r="C5" s="363"/>
    </row>
    <row r="6" spans="1:6" x14ac:dyDescent="0.2">
      <c r="A6" s="235"/>
      <c r="B6" s="235"/>
      <c r="C6" s="235"/>
    </row>
    <row r="7" spans="1:6" x14ac:dyDescent="0.2">
      <c r="A7" s="237" t="s">
        <v>216</v>
      </c>
      <c r="B7" s="236"/>
      <c r="C7" s="236"/>
    </row>
    <row r="8" spans="1:6" x14ac:dyDescent="0.2">
      <c r="A8" s="364"/>
      <c r="B8" s="366" t="s">
        <v>107</v>
      </c>
      <c r="C8" s="366" t="s">
        <v>221</v>
      </c>
    </row>
    <row r="9" spans="1:6" x14ac:dyDescent="0.2">
      <c r="A9" s="365"/>
      <c r="B9" s="367"/>
      <c r="C9" s="367"/>
      <c r="F9" s="240"/>
    </row>
    <row r="10" spans="1:6" x14ac:dyDescent="0.2">
      <c r="A10" s="241" t="s">
        <v>484</v>
      </c>
      <c r="B10" s="249">
        <f>+B12+B13+B25+B26+B32+B27</f>
        <v>449660143</v>
      </c>
      <c r="C10" s="238">
        <f>+C13+C25+C32</f>
        <v>0</v>
      </c>
      <c r="E10" s="240"/>
      <c r="F10" s="240"/>
    </row>
    <row r="11" spans="1:6" x14ac:dyDescent="0.2">
      <c r="A11" s="242" t="s">
        <v>78</v>
      </c>
      <c r="B11" s="325"/>
      <c r="C11" s="243"/>
      <c r="D11" s="244"/>
    </row>
    <row r="12" spans="1:6" x14ac:dyDescent="0.2">
      <c r="A12" s="245" t="s">
        <v>79</v>
      </c>
      <c r="B12" s="243">
        <v>349440</v>
      </c>
      <c r="C12" s="243">
        <v>0</v>
      </c>
    </row>
    <row r="13" spans="1:6" x14ac:dyDescent="0.2">
      <c r="A13" s="245" t="s">
        <v>483</v>
      </c>
      <c r="B13" s="243">
        <v>206101076</v>
      </c>
      <c r="C13" s="243">
        <v>0</v>
      </c>
      <c r="E13" s="240"/>
    </row>
    <row r="14" spans="1:6" x14ac:dyDescent="0.2">
      <c r="A14" s="245"/>
      <c r="C14" s="243"/>
    </row>
    <row r="15" spans="1:6" x14ac:dyDescent="0.2">
      <c r="A15" s="242" t="s">
        <v>81</v>
      </c>
      <c r="C15" s="243"/>
      <c r="D15" s="309"/>
    </row>
    <row r="16" spans="1:6" x14ac:dyDescent="0.2">
      <c r="A16" s="245" t="s">
        <v>79</v>
      </c>
      <c r="C16" s="243">
        <v>0</v>
      </c>
    </row>
    <row r="17" spans="1:5" x14ac:dyDescent="0.2">
      <c r="A17" s="245" t="s">
        <v>80</v>
      </c>
      <c r="C17" s="243">
        <v>0</v>
      </c>
    </row>
    <row r="18" spans="1:5" x14ac:dyDescent="0.2">
      <c r="A18" s="245"/>
      <c r="C18" s="243"/>
    </row>
    <row r="19" spans="1:5" x14ac:dyDescent="0.2">
      <c r="A19" s="242" t="s">
        <v>82</v>
      </c>
      <c r="C19" s="243"/>
    </row>
    <row r="20" spans="1:5" x14ac:dyDescent="0.2">
      <c r="A20" s="245" t="s">
        <v>83</v>
      </c>
      <c r="C20" s="243">
        <v>0</v>
      </c>
    </row>
    <row r="21" spans="1:5" x14ac:dyDescent="0.2">
      <c r="A21" s="245" t="s">
        <v>84</v>
      </c>
      <c r="C21" s="243">
        <v>0</v>
      </c>
    </row>
    <row r="22" spans="1:5" x14ac:dyDescent="0.2">
      <c r="A22" s="245"/>
      <c r="C22" s="243"/>
    </row>
    <row r="23" spans="1:5" x14ac:dyDescent="0.2">
      <c r="A23" s="245" t="s">
        <v>85</v>
      </c>
      <c r="C23" s="243">
        <v>0</v>
      </c>
    </row>
    <row r="24" spans="1:5" x14ac:dyDescent="0.2">
      <c r="A24" s="246" t="s">
        <v>86</v>
      </c>
      <c r="C24" s="243">
        <v>0</v>
      </c>
    </row>
    <row r="25" spans="1:5" x14ac:dyDescent="0.2">
      <c r="A25" s="245" t="s">
        <v>482</v>
      </c>
      <c r="B25" s="243">
        <v>187513149</v>
      </c>
      <c r="C25" s="243">
        <v>0</v>
      </c>
      <c r="E25" s="240"/>
    </row>
    <row r="26" spans="1:5" x14ac:dyDescent="0.2">
      <c r="A26" s="245" t="s">
        <v>288</v>
      </c>
      <c r="B26" s="243">
        <v>18996745</v>
      </c>
      <c r="C26" s="243">
        <v>0</v>
      </c>
    </row>
    <row r="27" spans="1:5" x14ac:dyDescent="0.2">
      <c r="A27" s="245" t="s">
        <v>87</v>
      </c>
      <c r="B27" s="243">
        <v>2590000</v>
      </c>
      <c r="C27" s="243">
        <v>0</v>
      </c>
    </row>
    <row r="28" spans="1:5" x14ac:dyDescent="0.2">
      <c r="A28" s="245" t="s">
        <v>88</v>
      </c>
      <c r="C28" s="243">
        <v>0</v>
      </c>
    </row>
    <row r="29" spans="1:5" x14ac:dyDescent="0.2">
      <c r="A29" s="245" t="s">
        <v>220</v>
      </c>
      <c r="C29" s="243">
        <v>0</v>
      </c>
    </row>
    <row r="30" spans="1:5" x14ac:dyDescent="0.2">
      <c r="A30" s="245" t="s">
        <v>486</v>
      </c>
      <c r="C30" s="243">
        <v>0</v>
      </c>
      <c r="E30" s="240"/>
    </row>
    <row r="31" spans="1:5" x14ac:dyDescent="0.2">
      <c r="A31" s="245"/>
      <c r="C31" s="243"/>
    </row>
    <row r="32" spans="1:5" x14ac:dyDescent="0.2">
      <c r="A32" s="247" t="s">
        <v>485</v>
      </c>
      <c r="B32" s="243">
        <v>34109733</v>
      </c>
      <c r="C32" s="243">
        <v>0</v>
      </c>
      <c r="E32" s="240"/>
    </row>
    <row r="33" spans="1:7" x14ac:dyDescent="0.2">
      <c r="A33" s="248"/>
      <c r="C33" s="243"/>
    </row>
    <row r="34" spans="1:7" x14ac:dyDescent="0.2">
      <c r="A34" s="248" t="s">
        <v>287</v>
      </c>
      <c r="B34" s="249">
        <f t="shared" ref="B34" si="0">-SUM(B35:B38)</f>
        <v>0</v>
      </c>
      <c r="C34" s="249">
        <f>-SUM(C35:C38)</f>
        <v>0</v>
      </c>
    </row>
    <row r="35" spans="1:7" x14ac:dyDescent="0.2">
      <c r="A35" s="247" t="s">
        <v>89</v>
      </c>
      <c r="C35" s="243">
        <v>0</v>
      </c>
    </row>
    <row r="36" spans="1:7" x14ac:dyDescent="0.2">
      <c r="A36" s="247" t="s">
        <v>227</v>
      </c>
      <c r="C36" s="243">
        <v>0</v>
      </c>
    </row>
    <row r="37" spans="1:7" ht="14.25" customHeight="1" x14ac:dyDescent="0.2">
      <c r="A37" s="247" t="s">
        <v>90</v>
      </c>
      <c r="C37" s="310">
        <v>0</v>
      </c>
      <c r="F37" s="256"/>
    </row>
    <row r="38" spans="1:7" x14ac:dyDescent="0.2">
      <c r="A38" s="247" t="s">
        <v>200</v>
      </c>
      <c r="C38" s="243">
        <v>0</v>
      </c>
    </row>
    <row r="39" spans="1:7" x14ac:dyDescent="0.2">
      <c r="A39" s="248" t="s">
        <v>91</v>
      </c>
      <c r="B39" s="243"/>
      <c r="C39" s="243"/>
    </row>
    <row r="40" spans="1:7" x14ac:dyDescent="0.2">
      <c r="A40" s="248" t="s">
        <v>285</v>
      </c>
      <c r="B40" s="249">
        <f>-SUM(B41:B43)</f>
        <v>-189836362</v>
      </c>
      <c r="C40" s="249">
        <f>-SUM(C41:C43)</f>
        <v>0</v>
      </c>
      <c r="E40" s="240"/>
    </row>
    <row r="41" spans="1:7" x14ac:dyDescent="0.2">
      <c r="A41" s="247" t="s">
        <v>371</v>
      </c>
      <c r="B41" s="243">
        <v>15650205</v>
      </c>
      <c r="C41" s="243">
        <v>0</v>
      </c>
      <c r="E41" s="240"/>
    </row>
    <row r="42" spans="1:7" x14ac:dyDescent="0.2">
      <c r="A42" s="247" t="s">
        <v>92</v>
      </c>
      <c r="B42" s="348">
        <v>0</v>
      </c>
      <c r="C42" s="243">
        <v>0</v>
      </c>
    </row>
    <row r="43" spans="1:7" x14ac:dyDescent="0.2">
      <c r="A43" s="247" t="s">
        <v>201</v>
      </c>
      <c r="B43" s="243">
        <v>174186157</v>
      </c>
      <c r="C43" s="243">
        <v>0</v>
      </c>
    </row>
    <row r="44" spans="1:7" x14ac:dyDescent="0.2">
      <c r="A44" s="248" t="s">
        <v>286</v>
      </c>
      <c r="B44" s="249">
        <f>-SUM(B45:B50)</f>
        <v>-704901814.76499999</v>
      </c>
      <c r="C44" s="249">
        <f>-SUM(C45:C50)</f>
        <v>0</v>
      </c>
      <c r="E44" s="240"/>
    </row>
    <row r="45" spans="1:7" x14ac:dyDescent="0.2">
      <c r="A45" s="247" t="s">
        <v>344</v>
      </c>
      <c r="B45" s="243">
        <v>475751474</v>
      </c>
      <c r="C45" s="243">
        <v>0</v>
      </c>
      <c r="E45" s="240"/>
      <c r="F45" s="240"/>
    </row>
    <row r="46" spans="1:7" x14ac:dyDescent="0.2">
      <c r="A46" s="247" t="s">
        <v>372</v>
      </c>
      <c r="B46" s="243">
        <v>196015596</v>
      </c>
      <c r="C46" s="243">
        <v>0</v>
      </c>
      <c r="E46" s="240"/>
      <c r="F46" s="250"/>
    </row>
    <row r="47" spans="1:7" x14ac:dyDescent="0.2">
      <c r="A47" s="247" t="s">
        <v>373</v>
      </c>
      <c r="C47" s="243">
        <v>0</v>
      </c>
    </row>
    <row r="48" spans="1:7" x14ac:dyDescent="0.2">
      <c r="A48" s="247" t="s">
        <v>374</v>
      </c>
      <c r="B48" s="243">
        <v>28441841</v>
      </c>
      <c r="C48" s="243">
        <v>0</v>
      </c>
      <c r="E48" s="240"/>
      <c r="F48" s="240"/>
      <c r="G48" s="240"/>
    </row>
    <row r="49" spans="1:6" x14ac:dyDescent="0.2">
      <c r="A49" s="245" t="s">
        <v>341</v>
      </c>
      <c r="C49" s="243">
        <v>0</v>
      </c>
    </row>
    <row r="50" spans="1:6" x14ac:dyDescent="0.2">
      <c r="A50" s="245" t="s">
        <v>375</v>
      </c>
      <c r="B50" s="243">
        <v>4692903.7649999997</v>
      </c>
      <c r="C50" s="243">
        <v>0</v>
      </c>
    </row>
    <row r="51" spans="1:6" x14ac:dyDescent="0.2">
      <c r="A51" s="251" t="s">
        <v>93</v>
      </c>
      <c r="B51" s="249">
        <f>+B44+B34+B10+B40</f>
        <v>-445078033.76499999</v>
      </c>
      <c r="C51" s="249">
        <f>+C44+C34+C10+C40</f>
        <v>0</v>
      </c>
    </row>
    <row r="52" spans="1:6" x14ac:dyDescent="0.2">
      <c r="A52" s="251"/>
      <c r="B52" s="243"/>
      <c r="C52" s="243"/>
    </row>
    <row r="53" spans="1:6" x14ac:dyDescent="0.2">
      <c r="A53" s="251" t="s">
        <v>202</v>
      </c>
      <c r="B53" s="249">
        <f t="shared" ref="B53" si="1">SUM(B54:B55)</f>
        <v>0</v>
      </c>
      <c r="C53" s="249">
        <f>SUM(C54:C55)</f>
        <v>0</v>
      </c>
    </row>
    <row r="54" spans="1:6" x14ac:dyDescent="0.2">
      <c r="A54" s="245" t="s">
        <v>94</v>
      </c>
      <c r="B54" s="243">
        <v>0</v>
      </c>
      <c r="C54" s="243">
        <v>0</v>
      </c>
    </row>
    <row r="55" spans="1:6" x14ac:dyDescent="0.2">
      <c r="A55" s="245" t="s">
        <v>95</v>
      </c>
      <c r="B55" s="243">
        <v>0</v>
      </c>
      <c r="C55" s="243">
        <v>0</v>
      </c>
    </row>
    <row r="56" spans="1:6" x14ac:dyDescent="0.2">
      <c r="A56" s="251"/>
      <c r="B56" s="243"/>
      <c r="C56" s="243"/>
    </row>
    <row r="57" spans="1:6" x14ac:dyDescent="0.2">
      <c r="A57" s="251" t="s">
        <v>291</v>
      </c>
      <c r="B57" s="249">
        <f t="shared" ref="B57" si="2">SUM(B58:B60)</f>
        <v>0</v>
      </c>
      <c r="C57" s="249">
        <f>SUM(C58:C60)</f>
        <v>0</v>
      </c>
    </row>
    <row r="58" spans="1:6" x14ac:dyDescent="0.2">
      <c r="A58" s="251" t="s">
        <v>96</v>
      </c>
      <c r="B58" s="243"/>
      <c r="C58" s="243"/>
    </row>
    <row r="59" spans="1:6" x14ac:dyDescent="0.2">
      <c r="A59" s="245" t="s">
        <v>246</v>
      </c>
      <c r="C59" s="243">
        <v>0</v>
      </c>
    </row>
    <row r="60" spans="1:6" x14ac:dyDescent="0.2">
      <c r="A60" s="245" t="s">
        <v>292</v>
      </c>
      <c r="C60" s="243">
        <v>0</v>
      </c>
    </row>
    <row r="61" spans="1:6" x14ac:dyDescent="0.2">
      <c r="A61" s="251" t="s">
        <v>97</v>
      </c>
      <c r="B61" s="249">
        <f t="shared" ref="B61" si="3">-SUM(B62:B63)</f>
        <v>-1224579</v>
      </c>
      <c r="C61" s="249">
        <f>-SUM(C62:C63)</f>
        <v>0</v>
      </c>
    </row>
    <row r="62" spans="1:6" x14ac:dyDescent="0.2">
      <c r="A62" s="245" t="s">
        <v>376</v>
      </c>
      <c r="B62" s="243">
        <v>1224579</v>
      </c>
      <c r="C62" s="243">
        <v>0</v>
      </c>
      <c r="E62" s="240"/>
      <c r="F62" s="240"/>
    </row>
    <row r="63" spans="1:6" x14ac:dyDescent="0.2">
      <c r="A63" s="245" t="s">
        <v>293</v>
      </c>
      <c r="B63" s="243">
        <v>0</v>
      </c>
      <c r="C63" s="243">
        <v>0</v>
      </c>
      <c r="E63" s="240"/>
    </row>
    <row r="64" spans="1:6" x14ac:dyDescent="0.2">
      <c r="A64" s="251" t="s">
        <v>203</v>
      </c>
      <c r="B64" s="243"/>
      <c r="C64" s="243"/>
      <c r="E64" s="240"/>
    </row>
    <row r="65" spans="1:6" x14ac:dyDescent="0.2">
      <c r="A65" s="245" t="s">
        <v>98</v>
      </c>
      <c r="B65" s="243">
        <v>0</v>
      </c>
      <c r="C65" s="243">
        <v>0</v>
      </c>
      <c r="E65" s="240"/>
      <c r="F65" s="240"/>
    </row>
    <row r="66" spans="1:6" x14ac:dyDescent="0.2">
      <c r="A66" s="245" t="s">
        <v>99</v>
      </c>
      <c r="B66" s="243">
        <v>0</v>
      </c>
      <c r="C66" s="243">
        <v>0</v>
      </c>
      <c r="E66" s="240"/>
    </row>
    <row r="67" spans="1:6" x14ac:dyDescent="0.2">
      <c r="A67" s="251" t="s">
        <v>100</v>
      </c>
      <c r="B67" s="243"/>
      <c r="C67" s="243"/>
    </row>
    <row r="68" spans="1:6" x14ac:dyDescent="0.2">
      <c r="A68" s="252" t="s">
        <v>101</v>
      </c>
      <c r="B68" s="243">
        <v>0</v>
      </c>
      <c r="C68" s="243">
        <v>0</v>
      </c>
    </row>
    <row r="69" spans="1:6" x14ac:dyDescent="0.2">
      <c r="A69" s="252" t="s">
        <v>102</v>
      </c>
      <c r="B69" s="243">
        <v>0</v>
      </c>
      <c r="C69" s="243">
        <v>0</v>
      </c>
    </row>
    <row r="70" spans="1:6" x14ac:dyDescent="0.2">
      <c r="A70" s="251" t="s">
        <v>103</v>
      </c>
      <c r="B70" s="249">
        <f>B51+B57+B53+B61</f>
        <v>-446302612.76499999</v>
      </c>
      <c r="C70" s="249">
        <f>C51+C57+C53+C61</f>
        <v>0</v>
      </c>
      <c r="E70" s="240"/>
    </row>
    <row r="71" spans="1:6" x14ac:dyDescent="0.2">
      <c r="A71" s="253" t="s">
        <v>104</v>
      </c>
      <c r="B71" s="254"/>
      <c r="C71" s="254"/>
      <c r="D71" s="244"/>
      <c r="E71" s="240"/>
    </row>
    <row r="72" spans="1:6" x14ac:dyDescent="0.2">
      <c r="A72" s="255" t="s">
        <v>105</v>
      </c>
      <c r="B72" s="239">
        <f>+B70</f>
        <v>-446302612.76499999</v>
      </c>
      <c r="C72" s="239">
        <f>+C70</f>
        <v>0</v>
      </c>
      <c r="E72" s="240"/>
    </row>
    <row r="73" spans="1:6" x14ac:dyDescent="0.2">
      <c r="B73" s="244"/>
      <c r="C73" s="256"/>
      <c r="E73" s="240"/>
    </row>
    <row r="74" spans="1:6" ht="14.25" x14ac:dyDescent="0.2">
      <c r="A74" s="257" t="s">
        <v>289</v>
      </c>
    </row>
    <row r="75" spans="1:6" x14ac:dyDescent="0.2">
      <c r="B75" s="240"/>
    </row>
    <row r="76" spans="1:6" x14ac:dyDescent="0.2">
      <c r="B76" s="240"/>
    </row>
    <row r="79" spans="1:6" ht="15" x14ac:dyDescent="0.25">
      <c r="A79"/>
      <c r="B79"/>
      <c r="C79"/>
    </row>
    <row r="80" spans="1:6" ht="15" x14ac:dyDescent="0.25">
      <c r="A80"/>
      <c r="B80"/>
      <c r="C80"/>
    </row>
    <row r="81" spans="1:3" ht="15" x14ac:dyDescent="0.25">
      <c r="A81"/>
      <c r="B81"/>
      <c r="C81"/>
    </row>
    <row r="82" spans="1:3" ht="15" x14ac:dyDescent="0.25">
      <c r="A82"/>
      <c r="B82"/>
      <c r="C82"/>
    </row>
    <row r="83" spans="1:3" ht="15" x14ac:dyDescent="0.25">
      <c r="A83"/>
      <c r="B83"/>
      <c r="C83"/>
    </row>
    <row r="84" spans="1:3" ht="15" x14ac:dyDescent="0.25">
      <c r="A84"/>
      <c r="B84"/>
      <c r="C84"/>
    </row>
    <row r="85" spans="1:3" ht="15" x14ac:dyDescent="0.25">
      <c r="A85"/>
      <c r="B85"/>
      <c r="C85"/>
    </row>
  </sheetData>
  <mergeCells count="6">
    <mergeCell ref="A5:C5"/>
    <mergeCell ref="A8:A9"/>
    <mergeCell ref="C8:C9"/>
    <mergeCell ref="B8:B9"/>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6" zoomScaleNormal="100" workbookViewId="0">
      <selection activeCell="E20" sqref="E20"/>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74" t="s">
        <v>377</v>
      </c>
      <c r="B1" s="374"/>
      <c r="C1" s="374"/>
      <c r="D1" s="4"/>
      <c r="E1" s="3"/>
    </row>
    <row r="2" spans="1:5" ht="18" x14ac:dyDescent="0.25">
      <c r="A2" s="374"/>
      <c r="B2" s="374"/>
      <c r="C2" s="374"/>
      <c r="D2" s="4"/>
      <c r="E2" s="3"/>
    </row>
    <row r="3" spans="1:5" ht="18" x14ac:dyDescent="0.25">
      <c r="A3" s="375" t="s">
        <v>106</v>
      </c>
      <c r="B3" s="375"/>
      <c r="C3" s="375"/>
      <c r="D3" s="4"/>
      <c r="E3" s="3"/>
    </row>
    <row r="4" spans="1:5" ht="15" customHeight="1" x14ac:dyDescent="0.25">
      <c r="A4" s="370" t="str">
        <f>+RESULTADO!A5</f>
        <v>CORRESPONDIENTE AL 30/09/2025  PRESENTADO EN FORMA COMPARATIVA AL 30/09/2024</v>
      </c>
      <c r="B4" s="370"/>
      <c r="C4" s="370"/>
      <c r="D4" s="370"/>
      <c r="E4" s="370"/>
    </row>
    <row r="5" spans="1:5" ht="15" customHeight="1" x14ac:dyDescent="0.25">
      <c r="A5" s="370"/>
      <c r="B5" s="370"/>
      <c r="C5" s="370"/>
      <c r="D5" s="370"/>
      <c r="E5" s="370"/>
    </row>
    <row r="6" spans="1:5" ht="18.75" thickBot="1" x14ac:dyDescent="0.3">
      <c r="A6" s="7"/>
      <c r="B6" s="3"/>
      <c r="C6" s="3"/>
      <c r="D6" s="4"/>
      <c r="E6" s="3"/>
    </row>
    <row r="7" spans="1:5" ht="18.75" customHeight="1" x14ac:dyDescent="0.25">
      <c r="A7" s="372" t="s">
        <v>108</v>
      </c>
      <c r="B7" s="26" t="s">
        <v>107</v>
      </c>
      <c r="C7" s="27" t="s">
        <v>221</v>
      </c>
      <c r="D7" s="4"/>
      <c r="E7" s="3"/>
    </row>
    <row r="8" spans="1:5" ht="18" x14ac:dyDescent="0.25">
      <c r="A8" s="373"/>
      <c r="B8" s="22"/>
      <c r="C8" s="22"/>
      <c r="D8" s="4"/>
      <c r="E8" s="3"/>
    </row>
    <row r="9" spans="1:5" ht="18" x14ac:dyDescent="0.25">
      <c r="A9" s="23" t="s">
        <v>109</v>
      </c>
      <c r="B9" s="97">
        <v>449660143</v>
      </c>
      <c r="C9" s="97">
        <v>0</v>
      </c>
      <c r="D9" s="3"/>
      <c r="E9" s="3"/>
    </row>
    <row r="10" spans="1:5" ht="18" x14ac:dyDescent="0.25">
      <c r="A10" s="23" t="s">
        <v>110</v>
      </c>
      <c r="B10" s="22">
        <v>-28441841</v>
      </c>
      <c r="C10" s="22">
        <v>0</v>
      </c>
      <c r="D10" s="4"/>
      <c r="E10" s="3"/>
    </row>
    <row r="11" spans="1:5" ht="18" hidden="1" x14ac:dyDescent="0.25">
      <c r="A11" s="23" t="s">
        <v>294</v>
      </c>
      <c r="B11" s="22">
        <v>0</v>
      </c>
      <c r="C11" s="22">
        <v>0</v>
      </c>
      <c r="D11" s="4"/>
      <c r="E11" s="3"/>
    </row>
    <row r="12" spans="1:5" ht="18" x14ac:dyDescent="0.25">
      <c r="A12" s="23" t="s">
        <v>111</v>
      </c>
      <c r="B12" s="22">
        <v>0</v>
      </c>
      <c r="C12" s="22">
        <v>0</v>
      </c>
      <c r="D12" s="3"/>
      <c r="E12" s="3"/>
    </row>
    <row r="13" spans="1:5" ht="26.25" thickBot="1" x14ac:dyDescent="0.3">
      <c r="A13" s="34" t="s">
        <v>112</v>
      </c>
      <c r="B13" s="33">
        <f t="shared" ref="B13" si="0">SUM(B9:B12)</f>
        <v>421218302</v>
      </c>
      <c r="C13" s="33">
        <f>SUM(C9:C12)</f>
        <v>0</v>
      </c>
      <c r="D13" s="4"/>
      <c r="E13" s="3"/>
    </row>
    <row r="14" spans="1:5" ht="18.75" thickTop="1" x14ac:dyDescent="0.25">
      <c r="A14" s="29" t="s">
        <v>113</v>
      </c>
      <c r="B14" s="22"/>
      <c r="C14" s="22"/>
      <c r="D14" s="3"/>
      <c r="E14" s="3"/>
    </row>
    <row r="15" spans="1:5" ht="18" x14ac:dyDescent="0.25">
      <c r="A15" s="23" t="s">
        <v>114</v>
      </c>
      <c r="B15" s="22">
        <v>0</v>
      </c>
      <c r="C15" s="22">
        <v>0</v>
      </c>
      <c r="D15" s="3"/>
      <c r="E15" s="3"/>
    </row>
    <row r="16" spans="1:5" ht="18" x14ac:dyDescent="0.25">
      <c r="A16" s="23" t="s">
        <v>115</v>
      </c>
      <c r="B16" s="22">
        <v>0</v>
      </c>
      <c r="C16" s="22">
        <v>0</v>
      </c>
      <c r="D16" s="3"/>
      <c r="E16" s="3"/>
    </row>
    <row r="17" spans="1:5" ht="18" x14ac:dyDescent="0.25">
      <c r="A17" s="23" t="s">
        <v>116</v>
      </c>
      <c r="B17" s="22">
        <v>-1132116516.0983334</v>
      </c>
      <c r="C17" s="22">
        <v>0</v>
      </c>
      <c r="D17" s="4"/>
      <c r="E17" s="3"/>
    </row>
    <row r="18" spans="1:5" ht="30.75" customHeight="1" thickBot="1" x14ac:dyDescent="0.3">
      <c r="A18" s="34" t="s">
        <v>117</v>
      </c>
      <c r="B18" s="33">
        <f t="shared" ref="B18" si="1">B13+B17+B16</f>
        <v>-710898214.09833336</v>
      </c>
      <c r="C18" s="33">
        <f>C13+C17+C16</f>
        <v>0</v>
      </c>
      <c r="D18" s="4"/>
      <c r="E18" s="3"/>
    </row>
    <row r="19" spans="1:5" ht="18.75" thickTop="1" x14ac:dyDescent="0.25">
      <c r="A19" s="23" t="s">
        <v>118</v>
      </c>
      <c r="B19" s="22">
        <v>0</v>
      </c>
      <c r="C19" s="22">
        <v>0</v>
      </c>
      <c r="D19" s="4"/>
      <c r="E19" s="3"/>
    </row>
    <row r="20" spans="1:5" ht="18.75" thickBot="1" x14ac:dyDescent="0.3">
      <c r="A20" s="34" t="s">
        <v>119</v>
      </c>
      <c r="B20" s="33">
        <f t="shared" ref="B20" si="2">B18</f>
        <v>-710898214.09833336</v>
      </c>
      <c r="C20" s="33">
        <f>C18</f>
        <v>0</v>
      </c>
      <c r="D20" s="4"/>
      <c r="E20" s="3"/>
    </row>
    <row r="21" spans="1:5" ht="18.75" thickTop="1" x14ac:dyDescent="0.25">
      <c r="A21" s="30" t="s">
        <v>120</v>
      </c>
      <c r="B21" s="22">
        <v>0</v>
      </c>
      <c r="C21" s="22">
        <v>0</v>
      </c>
      <c r="D21" s="4"/>
      <c r="E21" s="3"/>
    </row>
    <row r="22" spans="1:5" ht="18" x14ac:dyDescent="0.25">
      <c r="A22" s="23" t="s">
        <v>121</v>
      </c>
      <c r="B22" s="22">
        <v>0</v>
      </c>
      <c r="C22" s="22">
        <v>0</v>
      </c>
      <c r="D22" s="4"/>
      <c r="E22" s="3"/>
    </row>
    <row r="23" spans="1:5" ht="18" x14ac:dyDescent="0.25">
      <c r="A23" s="23" t="s">
        <v>122</v>
      </c>
      <c r="B23" s="22">
        <v>-463062465.74835616</v>
      </c>
      <c r="C23" s="22">
        <v>0</v>
      </c>
      <c r="D23" s="4"/>
      <c r="E23" s="3"/>
    </row>
    <row r="24" spans="1:5" ht="18" x14ac:dyDescent="0.25">
      <c r="A24" s="23" t="s">
        <v>123</v>
      </c>
      <c r="B24" s="22">
        <v>0</v>
      </c>
      <c r="C24" s="22">
        <v>0</v>
      </c>
      <c r="D24" s="4"/>
      <c r="E24" s="3"/>
    </row>
    <row r="25" spans="1:5" ht="18" x14ac:dyDescent="0.25">
      <c r="A25" s="23" t="s">
        <v>124</v>
      </c>
      <c r="B25" s="22">
        <v>-16154546</v>
      </c>
      <c r="C25" s="22">
        <v>0</v>
      </c>
      <c r="D25" s="4"/>
      <c r="E25" s="3"/>
    </row>
    <row r="26" spans="1:5" customFormat="1" ht="18" x14ac:dyDescent="0.25">
      <c r="A26" s="345" t="s">
        <v>125</v>
      </c>
      <c r="B26" s="97">
        <v>0</v>
      </c>
      <c r="C26" s="97">
        <v>0</v>
      </c>
      <c r="D26" s="346"/>
      <c r="E26" s="347"/>
    </row>
    <row r="27" spans="1:5" ht="18" x14ac:dyDescent="0.25">
      <c r="A27" s="23" t="s">
        <v>126</v>
      </c>
      <c r="B27" s="22">
        <v>0</v>
      </c>
      <c r="C27" s="22">
        <v>0</v>
      </c>
      <c r="D27" s="4"/>
      <c r="E27" s="3"/>
    </row>
    <row r="28" spans="1:5" ht="18" x14ac:dyDescent="0.25">
      <c r="A28" s="23" t="s">
        <v>127</v>
      </c>
      <c r="B28" s="22">
        <v>0</v>
      </c>
      <c r="C28" s="22">
        <v>0</v>
      </c>
      <c r="D28" s="4"/>
      <c r="E28" s="3"/>
    </row>
    <row r="29" spans="1:5" ht="18" x14ac:dyDescent="0.25">
      <c r="A29" s="28" t="s">
        <v>128</v>
      </c>
      <c r="B29" s="22">
        <v>0</v>
      </c>
      <c r="C29" s="22">
        <v>0</v>
      </c>
      <c r="D29" s="4"/>
      <c r="E29" s="3"/>
    </row>
    <row r="30" spans="1:5" ht="18" x14ac:dyDescent="0.25">
      <c r="A30" s="30" t="s">
        <v>129</v>
      </c>
      <c r="B30" s="22">
        <v>0</v>
      </c>
      <c r="C30" s="22">
        <v>0</v>
      </c>
      <c r="D30" s="4"/>
      <c r="E30" s="3"/>
    </row>
    <row r="31" spans="1:5" ht="18" x14ac:dyDescent="0.25">
      <c r="A31" s="23" t="s">
        <v>130</v>
      </c>
      <c r="B31" s="22">
        <v>275000000</v>
      </c>
      <c r="C31" s="22">
        <v>0</v>
      </c>
      <c r="D31" s="4"/>
      <c r="E31" s="3"/>
    </row>
    <row r="32" spans="1:5" ht="18" x14ac:dyDescent="0.25">
      <c r="A32" s="23" t="s">
        <v>131</v>
      </c>
      <c r="B32" s="22">
        <v>0</v>
      </c>
      <c r="C32" s="22">
        <v>0</v>
      </c>
      <c r="D32" s="4"/>
      <c r="E32" s="3"/>
    </row>
    <row r="33" spans="1:5" ht="18" x14ac:dyDescent="0.25">
      <c r="A33" s="23" t="s">
        <v>132</v>
      </c>
      <c r="B33" s="22">
        <v>0</v>
      </c>
      <c r="C33" s="22">
        <v>0</v>
      </c>
      <c r="D33" s="4"/>
      <c r="E33" s="3"/>
    </row>
    <row r="34" spans="1:5" ht="18" x14ac:dyDescent="0.25">
      <c r="A34" s="23" t="s">
        <v>133</v>
      </c>
      <c r="B34" s="22">
        <v>0</v>
      </c>
      <c r="C34" s="22">
        <v>0</v>
      </c>
      <c r="D34" s="4"/>
      <c r="E34" s="3"/>
    </row>
    <row r="35" spans="1:5" ht="18" x14ac:dyDescent="0.25">
      <c r="A35" s="23" t="s">
        <v>313</v>
      </c>
      <c r="B35" s="22">
        <v>0</v>
      </c>
      <c r="C35" s="22">
        <v>0</v>
      </c>
      <c r="D35" s="4"/>
      <c r="E35" s="3"/>
    </row>
    <row r="36" spans="1:5" ht="26.25" thickBot="1" x14ac:dyDescent="0.3">
      <c r="A36" s="35" t="s">
        <v>134</v>
      </c>
      <c r="B36" s="33">
        <f>+B20+B23+B24+B25+B26+B27+B28+B31+B22+B32+B35+B34</f>
        <v>-915115225.84668946</v>
      </c>
      <c r="C36" s="33">
        <f>+C20+C23+C24+C25+C26+C27+C28+C31+C22+C32+C35+C34</f>
        <v>0</v>
      </c>
      <c r="D36" s="4"/>
      <c r="E36" s="3"/>
    </row>
    <row r="37" spans="1:5" ht="19.5" thickTop="1" thickBot="1" x14ac:dyDescent="0.3">
      <c r="A37" s="32" t="s">
        <v>204</v>
      </c>
      <c r="B37" s="99">
        <v>1693483185</v>
      </c>
      <c r="C37" s="99">
        <v>0</v>
      </c>
      <c r="D37" s="6"/>
      <c r="E37" s="3"/>
    </row>
    <row r="38" spans="1:5" ht="19.5" thickTop="1" thickBot="1" x14ac:dyDescent="0.3">
      <c r="A38" s="24" t="s">
        <v>205</v>
      </c>
      <c r="B38" s="25">
        <f t="shared" ref="B38" si="3">SUM(B36:B37)</f>
        <v>778367959.15331054</v>
      </c>
      <c r="C38" s="25">
        <f>SUM(C36:C37)</f>
        <v>0</v>
      </c>
      <c r="D38" s="3"/>
      <c r="E38" s="3"/>
    </row>
    <row r="39" spans="1:5" ht="18" x14ac:dyDescent="0.25">
      <c r="A39" s="2"/>
      <c r="B39" s="96"/>
      <c r="C39" s="96"/>
      <c r="D39" s="65"/>
      <c r="E39" s="3"/>
    </row>
    <row r="40" spans="1:5" x14ac:dyDescent="0.25">
      <c r="A40" s="371" t="s">
        <v>290</v>
      </c>
      <c r="B40" s="371"/>
      <c r="C40" s="371"/>
    </row>
    <row r="41" spans="1:5" x14ac:dyDescent="0.25">
      <c r="C41" s="65"/>
    </row>
  </sheetData>
  <mergeCells count="8">
    <mergeCell ref="A1:C2"/>
    <mergeCell ref="A3:C3"/>
    <mergeCell ref="A4:C4"/>
    <mergeCell ref="D4:E4"/>
    <mergeCell ref="A5:C5"/>
    <mergeCell ref="D5:E5"/>
    <mergeCell ref="A40:C40"/>
    <mergeCell ref="A7:A8"/>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topLeftCell="E1" zoomScale="87" zoomScaleNormal="87" workbookViewId="0">
      <selection activeCell="L22" sqref="L22"/>
    </sheetView>
  </sheetViews>
  <sheetFormatPr baseColWidth="10" defaultColWidth="11.42578125" defaultRowHeight="15" x14ac:dyDescent="0.25"/>
  <cols>
    <col min="1" max="1" width="2.7109375" style="1" customWidth="1"/>
    <col min="2" max="2" width="27.42578125" style="1" customWidth="1"/>
    <col min="3" max="3" width="14" style="1" customWidth="1"/>
    <col min="4" max="5" width="22.85546875" style="1" customWidth="1"/>
    <col min="6" max="6" width="12" style="1" bestFit="1" customWidth="1"/>
    <col min="7" max="7" width="17.28515625" style="1" customWidth="1"/>
    <col min="8" max="9" width="17.42578125" style="1" customWidth="1"/>
    <col min="10" max="10" width="19.28515625" style="1" customWidth="1"/>
    <col min="11" max="11" width="20.28515625" style="1" customWidth="1"/>
    <col min="12" max="12" width="17.42578125" style="1" customWidth="1"/>
    <col min="13" max="13" width="18.140625" style="1" customWidth="1"/>
    <col min="14" max="14" width="4" style="1" customWidth="1"/>
    <col min="15" max="15" width="16.140625" style="1" bestFit="1" customWidth="1"/>
    <col min="16" max="16384" width="11.42578125" style="1"/>
  </cols>
  <sheetData>
    <row r="2" spans="2:15" ht="23.25" customHeight="1" x14ac:dyDescent="0.25">
      <c r="D2" s="388" t="s">
        <v>377</v>
      </c>
      <c r="E2" s="388"/>
      <c r="F2" s="388"/>
      <c r="G2" s="388"/>
      <c r="H2" s="388"/>
      <c r="I2" s="388"/>
      <c r="J2" s="388"/>
      <c r="K2" s="388"/>
      <c r="L2" s="388"/>
      <c r="M2" s="388"/>
    </row>
    <row r="3" spans="2:15" x14ac:dyDescent="0.25">
      <c r="D3" s="388" t="s">
        <v>135</v>
      </c>
      <c r="E3" s="388"/>
      <c r="F3" s="388"/>
      <c r="G3" s="388"/>
      <c r="H3" s="388"/>
      <c r="I3" s="388"/>
      <c r="J3" s="388"/>
      <c r="K3" s="388"/>
      <c r="L3" s="388"/>
      <c r="M3" s="388"/>
    </row>
    <row r="4" spans="2:15" x14ac:dyDescent="0.25">
      <c r="D4" s="389" t="s">
        <v>488</v>
      </c>
      <c r="E4" s="389"/>
      <c r="F4" s="389"/>
      <c r="G4" s="389"/>
      <c r="H4" s="389"/>
      <c r="I4" s="389"/>
      <c r="J4" s="389"/>
      <c r="K4" s="389"/>
      <c r="L4" s="389"/>
      <c r="M4" s="389"/>
    </row>
    <row r="5" spans="2:15" ht="12" customHeight="1" x14ac:dyDescent="0.25">
      <c r="D5" s="31"/>
      <c r="E5" s="31"/>
      <c r="F5" s="3"/>
      <c r="G5" s="3"/>
      <c r="H5" s="4"/>
      <c r="I5" s="4"/>
      <c r="J5" s="3"/>
      <c r="K5" s="3"/>
      <c r="L5" s="5"/>
      <c r="M5" s="5"/>
    </row>
    <row r="6" spans="2:15" ht="18.75" thickBot="1" x14ac:dyDescent="0.3">
      <c r="D6" s="31" t="s">
        <v>216</v>
      </c>
      <c r="E6" s="31"/>
      <c r="F6" s="3"/>
      <c r="G6" s="3"/>
      <c r="H6" s="4"/>
      <c r="I6" s="4"/>
      <c r="J6" s="3"/>
      <c r="K6" s="3"/>
      <c r="L6" s="5"/>
      <c r="M6" s="5"/>
    </row>
    <row r="7" spans="2:15" s="42" customFormat="1" ht="14.25" x14ac:dyDescent="0.2">
      <c r="B7" s="376" t="s">
        <v>229</v>
      </c>
      <c r="C7" s="386" t="s">
        <v>228</v>
      </c>
      <c r="D7" s="386" t="s">
        <v>137</v>
      </c>
      <c r="E7" s="386" t="s">
        <v>317</v>
      </c>
      <c r="F7" s="395" t="s">
        <v>136</v>
      </c>
      <c r="G7" s="395"/>
      <c r="H7" s="379"/>
      <c r="I7" s="80" t="s">
        <v>314</v>
      </c>
      <c r="J7" s="378" t="s">
        <v>71</v>
      </c>
      <c r="K7" s="379"/>
      <c r="L7" s="392" t="s">
        <v>69</v>
      </c>
      <c r="M7" s="393"/>
    </row>
    <row r="8" spans="2:15" s="42" customFormat="1" ht="24" customHeight="1" x14ac:dyDescent="0.2">
      <c r="B8" s="377"/>
      <c r="C8" s="387"/>
      <c r="D8" s="387"/>
      <c r="E8" s="387"/>
      <c r="F8" s="380" t="s">
        <v>138</v>
      </c>
      <c r="G8" s="384" t="s">
        <v>139</v>
      </c>
      <c r="H8" s="380" t="s">
        <v>140</v>
      </c>
      <c r="I8" s="380" t="s">
        <v>315</v>
      </c>
      <c r="J8" s="380" t="s">
        <v>212</v>
      </c>
      <c r="K8" s="382" t="s">
        <v>213</v>
      </c>
      <c r="L8" s="380" t="s">
        <v>222</v>
      </c>
      <c r="M8" s="394" t="s">
        <v>223</v>
      </c>
    </row>
    <row r="9" spans="2:15" s="42" customFormat="1" ht="24" customHeight="1" x14ac:dyDescent="0.2">
      <c r="B9" s="98"/>
      <c r="C9" s="43"/>
      <c r="D9" s="36"/>
      <c r="E9" s="36"/>
      <c r="F9" s="381"/>
      <c r="G9" s="385"/>
      <c r="H9" s="381"/>
      <c r="I9" s="381"/>
      <c r="J9" s="381"/>
      <c r="K9" s="383"/>
      <c r="L9" s="381"/>
      <c r="M9" s="394"/>
    </row>
    <row r="10" spans="2:15" s="42" customFormat="1" x14ac:dyDescent="0.25">
      <c r="B10" s="37" t="s">
        <v>351</v>
      </c>
      <c r="C10" s="44">
        <v>0</v>
      </c>
      <c r="D10" s="46">
        <v>3753000000</v>
      </c>
      <c r="E10" s="46">
        <v>1247000000</v>
      </c>
      <c r="F10" s="47">
        <v>0</v>
      </c>
      <c r="G10" s="47">
        <v>0</v>
      </c>
      <c r="H10" s="48">
        <v>0</v>
      </c>
      <c r="I10" s="51">
        <v>0</v>
      </c>
      <c r="J10" s="49">
        <f>+BALANCE!E71</f>
        <v>-1035530111</v>
      </c>
      <c r="K10" s="66">
        <v>0</v>
      </c>
      <c r="L10" s="390"/>
      <c r="M10" s="391"/>
      <c r="N10" s="65"/>
    </row>
    <row r="11" spans="2:15" s="42" customFormat="1" ht="28.5" x14ac:dyDescent="0.2">
      <c r="B11" s="38" t="s">
        <v>230</v>
      </c>
      <c r="C11" s="44">
        <v>0</v>
      </c>
      <c r="D11" s="46">
        <v>275000000</v>
      </c>
      <c r="E11" s="50">
        <v>-275000000</v>
      </c>
      <c r="F11" s="47">
        <v>0</v>
      </c>
      <c r="G11" s="47">
        <v>0</v>
      </c>
      <c r="H11" s="48">
        <v>0</v>
      </c>
      <c r="I11" s="49">
        <v>557000000</v>
      </c>
      <c r="J11" s="49">
        <v>0</v>
      </c>
      <c r="K11" s="66">
        <f>RESULTADO!B72</f>
        <v>-446302612.76499999</v>
      </c>
      <c r="L11" s="390"/>
      <c r="M11" s="391"/>
      <c r="N11" s="76"/>
    </row>
    <row r="12" spans="2:15" s="42" customFormat="1" ht="28.5" x14ac:dyDescent="0.2">
      <c r="B12" s="37" t="s">
        <v>352</v>
      </c>
      <c r="C12" s="44"/>
      <c r="D12" s="50"/>
      <c r="E12" s="50"/>
      <c r="F12" s="47"/>
      <c r="G12" s="48"/>
      <c r="H12" s="47"/>
      <c r="I12" s="47"/>
      <c r="J12" s="47"/>
      <c r="K12" s="49"/>
      <c r="L12" s="390"/>
      <c r="M12" s="391"/>
    </row>
    <row r="13" spans="2:15" s="42" customFormat="1" ht="14.25" x14ac:dyDescent="0.2">
      <c r="B13" s="41" t="s">
        <v>231</v>
      </c>
      <c r="C13" s="44"/>
      <c r="D13" s="50"/>
      <c r="E13" s="50"/>
      <c r="F13" s="47"/>
      <c r="G13" s="48"/>
      <c r="H13" s="51"/>
      <c r="I13" s="51"/>
      <c r="J13" s="47"/>
      <c r="K13" s="52">
        <v>0</v>
      </c>
      <c r="L13" s="390"/>
      <c r="M13" s="391"/>
    </row>
    <row r="14" spans="2:15" s="42" customFormat="1" ht="14.25" x14ac:dyDescent="0.2">
      <c r="B14" s="40" t="s">
        <v>232</v>
      </c>
      <c r="C14" s="45"/>
      <c r="D14" s="53">
        <f>SUM(D10:D13)</f>
        <v>4028000000</v>
      </c>
      <c r="E14" s="53">
        <f>SUM(E10:E13)</f>
        <v>972000000</v>
      </c>
      <c r="F14" s="54">
        <f t="shared" ref="F14:G14" si="0">SUM(F10:F13)</f>
        <v>0</v>
      </c>
      <c r="G14" s="54">
        <f t="shared" si="0"/>
        <v>0</v>
      </c>
      <c r="H14" s="54">
        <f>SUM(H10:H13)</f>
        <v>0</v>
      </c>
      <c r="I14" s="54">
        <f>SUM(I10:I13)</f>
        <v>557000000</v>
      </c>
      <c r="J14" s="54">
        <f>SUM(J10:J13)</f>
        <v>-1035530111</v>
      </c>
      <c r="K14" s="54">
        <f>SUM(K10:K13)</f>
        <v>-446302612.76499999</v>
      </c>
      <c r="L14" s="55">
        <f>SUM(D14:K14)</f>
        <v>4075167276.2350001</v>
      </c>
      <c r="M14" s="56"/>
      <c r="N14" s="76"/>
      <c r="O14" s="108"/>
    </row>
    <row r="15" spans="2:15" s="42" customFormat="1" thickBot="1" x14ac:dyDescent="0.25">
      <c r="B15" s="39" t="s">
        <v>233</v>
      </c>
      <c r="C15" s="58">
        <v>0</v>
      </c>
      <c r="D15" s="58">
        <v>0</v>
      </c>
      <c r="E15" s="57">
        <v>0</v>
      </c>
      <c r="F15" s="58">
        <v>0</v>
      </c>
      <c r="G15" s="58">
        <v>0</v>
      </c>
      <c r="H15" s="59">
        <v>0</v>
      </c>
      <c r="I15" s="59">
        <v>0</v>
      </c>
      <c r="J15" s="59">
        <v>0</v>
      </c>
      <c r="K15" s="59">
        <v>0</v>
      </c>
      <c r="L15" s="60">
        <v>0</v>
      </c>
      <c r="M15" s="61">
        <f>SUM(C15:L15)</f>
        <v>0</v>
      </c>
    </row>
    <row r="16" spans="2:15" x14ac:dyDescent="0.25">
      <c r="L16" s="65"/>
      <c r="M16" s="65"/>
    </row>
    <row r="17" spans="4:13" x14ac:dyDescent="0.25">
      <c r="G17" s="65"/>
      <c r="J17" s="65"/>
      <c r="L17" s="65"/>
      <c r="M17" s="65"/>
    </row>
    <row r="18" spans="4:13" x14ac:dyDescent="0.25">
      <c r="D18" s="75"/>
      <c r="E18" s="75"/>
      <c r="J18" s="65"/>
      <c r="K18" s="65"/>
      <c r="L18" s="65"/>
      <c r="M18" s="65"/>
    </row>
    <row r="19" spans="4:13" x14ac:dyDescent="0.25">
      <c r="J19" s="65"/>
      <c r="K19" s="65"/>
      <c r="L19" s="65"/>
      <c r="M19" s="65"/>
    </row>
    <row r="20" spans="4:13" x14ac:dyDescent="0.25">
      <c r="K20" s="65"/>
      <c r="M20" s="65"/>
    </row>
    <row r="21" spans="4:13" x14ac:dyDescent="0.25">
      <c r="G21" s="75"/>
      <c r="M21" s="65"/>
    </row>
    <row r="23" spans="4:13" x14ac:dyDescent="0.25">
      <c r="F23" s="75"/>
    </row>
  </sheetData>
  <mergeCells count="19">
    <mergeCell ref="L10:M13"/>
    <mergeCell ref="L7:M7"/>
    <mergeCell ref="J8:J9"/>
    <mergeCell ref="M8:M9"/>
    <mergeCell ref="F7:H7"/>
    <mergeCell ref="D2:M2"/>
    <mergeCell ref="D3:M3"/>
    <mergeCell ref="D4:M4"/>
    <mergeCell ref="L8:L9"/>
    <mergeCell ref="D7:D8"/>
    <mergeCell ref="E7:E8"/>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06"/>
  <sheetViews>
    <sheetView showGridLines="0" tabSelected="1" topLeftCell="A141" zoomScaleNormal="100" zoomScaleSheetLayoutView="91" workbookViewId="0">
      <selection activeCell="F210" sqref="F210"/>
    </sheetView>
  </sheetViews>
  <sheetFormatPr baseColWidth="10" defaultColWidth="11.42578125" defaultRowHeight="15" x14ac:dyDescent="0.25"/>
  <cols>
    <col min="1" max="1" width="52" customWidth="1"/>
    <col min="2" max="2" width="22.42578125" customWidth="1"/>
    <col min="3" max="3" width="23.140625" customWidth="1"/>
    <col min="4" max="4" width="15.28515625" customWidth="1"/>
    <col min="5" max="5" width="15.42578125" customWidth="1"/>
    <col min="6" max="6" width="19.28515625" customWidth="1"/>
    <col min="7" max="7" width="18.28515625" style="124" customWidth="1"/>
    <col min="8" max="8" width="3.7109375" style="124" customWidth="1"/>
    <col min="9" max="9" width="15.7109375" customWidth="1"/>
    <col min="10" max="10" width="12.7109375" bestFit="1" customWidth="1"/>
  </cols>
  <sheetData>
    <row r="1" spans="1:13" ht="15" customHeight="1" x14ac:dyDescent="0.25">
      <c r="A1" s="399" t="s">
        <v>392</v>
      </c>
      <c r="B1" s="399"/>
      <c r="C1" s="399"/>
      <c r="D1" s="399"/>
      <c r="E1" s="399"/>
      <c r="F1" s="399"/>
      <c r="G1" s="399"/>
    </row>
    <row r="2" spans="1:13" ht="15" customHeight="1" x14ac:dyDescent="0.25">
      <c r="A2" s="399"/>
      <c r="B2" s="399"/>
      <c r="C2" s="399"/>
      <c r="D2" s="399"/>
      <c r="E2" s="399"/>
      <c r="F2" s="399"/>
      <c r="G2" s="399"/>
    </row>
    <row r="3" spans="1:13" ht="15" customHeight="1" x14ac:dyDescent="0.25">
      <c r="A3" s="400" t="s">
        <v>489</v>
      </c>
      <c r="B3" s="400"/>
      <c r="C3" s="400"/>
      <c r="D3" s="400"/>
      <c r="E3" s="400"/>
      <c r="F3" s="400"/>
      <c r="G3" s="400"/>
    </row>
    <row r="4" spans="1:13" x14ac:dyDescent="0.25">
      <c r="A4" s="125"/>
    </row>
    <row r="5" spans="1:13" x14ac:dyDescent="0.25">
      <c r="A5" s="401" t="s">
        <v>269</v>
      </c>
      <c r="B5" s="401"/>
    </row>
    <row r="6" spans="1:13" ht="21" customHeight="1" x14ac:dyDescent="0.25">
      <c r="A6" s="405" t="s">
        <v>490</v>
      </c>
      <c r="B6" s="405"/>
      <c r="C6" s="405"/>
      <c r="D6" s="405"/>
      <c r="E6" s="127"/>
      <c r="F6" s="127"/>
      <c r="H6" s="404"/>
      <c r="I6" s="404"/>
      <c r="J6" s="404"/>
      <c r="K6" s="404"/>
      <c r="L6" s="404"/>
      <c r="M6" s="404"/>
    </row>
    <row r="7" spans="1:13" ht="15.6" customHeight="1" x14ac:dyDescent="0.25">
      <c r="A7" s="128"/>
    </row>
    <row r="8" spans="1:13" x14ac:dyDescent="0.25">
      <c r="A8" s="401" t="s">
        <v>268</v>
      </c>
      <c r="B8" s="401"/>
    </row>
    <row r="9" spans="1:13" ht="17.45" customHeight="1" x14ac:dyDescent="0.25">
      <c r="A9" s="129"/>
    </row>
    <row r="10" spans="1:13" x14ac:dyDescent="0.25">
      <c r="A10" s="401" t="s">
        <v>141</v>
      </c>
      <c r="B10" s="401"/>
      <c r="C10" s="401"/>
      <c r="D10" s="401"/>
      <c r="E10" s="126"/>
      <c r="F10" s="126"/>
    </row>
    <row r="11" spans="1:13" x14ac:dyDescent="0.25">
      <c r="A11" s="126"/>
      <c r="B11" s="126"/>
      <c r="C11" s="126"/>
      <c r="D11" s="126"/>
      <c r="E11" s="126"/>
      <c r="F11" s="126"/>
    </row>
    <row r="12" spans="1:13" x14ac:dyDescent="0.25">
      <c r="A12" s="398" t="s">
        <v>394</v>
      </c>
      <c r="B12" s="398"/>
      <c r="C12" s="398"/>
      <c r="D12" s="398"/>
      <c r="E12" s="130"/>
      <c r="F12" s="130"/>
    </row>
    <row r="13" spans="1:13" x14ac:dyDescent="0.25">
      <c r="A13" s="398"/>
      <c r="B13" s="398"/>
      <c r="C13" s="398"/>
      <c r="D13" s="398"/>
      <c r="E13" s="130"/>
      <c r="F13" s="130"/>
    </row>
    <row r="14" spans="1:13" x14ac:dyDescent="0.25">
      <c r="A14" s="398"/>
      <c r="B14" s="398"/>
      <c r="C14" s="398"/>
      <c r="D14" s="398"/>
      <c r="E14" s="130"/>
      <c r="F14" s="130"/>
    </row>
    <row r="15" spans="1:13" ht="15" customHeight="1" x14ac:dyDescent="0.25">
      <c r="A15" s="130"/>
      <c r="B15" s="130"/>
      <c r="C15" s="130"/>
      <c r="D15" s="130"/>
      <c r="E15" s="130"/>
      <c r="F15" s="130"/>
    </row>
    <row r="16" spans="1:13" x14ac:dyDescent="0.25">
      <c r="A16" s="129" t="s">
        <v>142</v>
      </c>
    </row>
    <row r="17" spans="1:6" ht="14.45" customHeight="1" x14ac:dyDescent="0.25">
      <c r="A17" s="129"/>
    </row>
    <row r="18" spans="1:6" ht="42" customHeight="1" x14ac:dyDescent="0.25">
      <c r="A18" s="398" t="s">
        <v>393</v>
      </c>
      <c r="B18" s="398"/>
      <c r="C18" s="398"/>
      <c r="D18" s="398"/>
      <c r="E18" s="130"/>
      <c r="F18" s="130"/>
    </row>
    <row r="19" spans="1:6" ht="51.75" customHeight="1" x14ac:dyDescent="0.25">
      <c r="A19" s="406" t="s">
        <v>492</v>
      </c>
      <c r="B19" s="406"/>
      <c r="C19" s="406"/>
      <c r="D19" s="406"/>
      <c r="E19" s="131"/>
      <c r="F19" s="131"/>
    </row>
    <row r="20" spans="1:6" x14ac:dyDescent="0.25">
      <c r="A20" s="401" t="s">
        <v>267</v>
      </c>
      <c r="B20" s="401"/>
      <c r="C20" s="401"/>
      <c r="D20" s="401"/>
      <c r="E20" s="126"/>
      <c r="F20" s="126"/>
    </row>
    <row r="21" spans="1:6" ht="14.45" customHeight="1" x14ac:dyDescent="0.25">
      <c r="A21" s="129"/>
    </row>
    <row r="22" spans="1:6" x14ac:dyDescent="0.25">
      <c r="A22" s="401" t="s">
        <v>143</v>
      </c>
      <c r="B22" s="401"/>
      <c r="C22" s="401"/>
      <c r="D22" s="401"/>
      <c r="E22" s="126"/>
      <c r="F22" s="126"/>
    </row>
    <row r="23" spans="1:6" ht="33" customHeight="1" x14ac:dyDescent="0.25">
      <c r="A23" s="398" t="s">
        <v>348</v>
      </c>
      <c r="B23" s="398"/>
      <c r="C23" s="398"/>
      <c r="D23" s="398"/>
      <c r="E23" s="130"/>
      <c r="F23" s="130"/>
    </row>
    <row r="24" spans="1:6" ht="15.6" customHeight="1" x14ac:dyDescent="0.25">
      <c r="A24" s="128"/>
    </row>
    <row r="25" spans="1:6" x14ac:dyDescent="0.25">
      <c r="A25" s="129" t="s">
        <v>206</v>
      </c>
    </row>
    <row r="26" spans="1:6" ht="48" customHeight="1" x14ac:dyDescent="0.25">
      <c r="A26" s="398" t="s">
        <v>349</v>
      </c>
      <c r="B26" s="398"/>
      <c r="C26" s="398"/>
      <c r="D26" s="398"/>
      <c r="E26" s="130"/>
      <c r="F26" s="130"/>
    </row>
    <row r="27" spans="1:6" ht="14.45" customHeight="1" x14ac:dyDescent="0.25">
      <c r="A27" s="128"/>
    </row>
    <row r="28" spans="1:6" ht="24.6" customHeight="1" x14ac:dyDescent="0.25">
      <c r="A28" s="398" t="s">
        <v>144</v>
      </c>
      <c r="B28" s="398"/>
      <c r="C28" s="398"/>
      <c r="D28" s="398"/>
      <c r="E28" s="130"/>
      <c r="F28" s="130"/>
    </row>
    <row r="29" spans="1:6" x14ac:dyDescent="0.25">
      <c r="A29" s="128"/>
    </row>
    <row r="30" spans="1:6" x14ac:dyDescent="0.25">
      <c r="A30" s="129" t="s">
        <v>145</v>
      </c>
    </row>
    <row r="31" spans="1:6" ht="15" customHeight="1" x14ac:dyDescent="0.25">
      <c r="A31" s="398" t="s">
        <v>146</v>
      </c>
      <c r="B31" s="398"/>
      <c r="C31" s="398"/>
      <c r="D31" s="398"/>
      <c r="E31" s="130"/>
      <c r="F31" s="130"/>
    </row>
    <row r="32" spans="1:6" x14ac:dyDescent="0.25">
      <c r="A32" s="128"/>
    </row>
    <row r="33" spans="1:6" x14ac:dyDescent="0.25">
      <c r="A33" s="129" t="s">
        <v>207</v>
      </c>
    </row>
    <row r="34" spans="1:6" ht="15" customHeight="1" x14ac:dyDescent="0.25">
      <c r="A34" s="398" t="s">
        <v>147</v>
      </c>
      <c r="B34" s="398"/>
      <c r="C34" s="398"/>
      <c r="D34" s="398"/>
      <c r="E34" s="130"/>
      <c r="F34" s="130"/>
    </row>
    <row r="36" spans="1:6" x14ac:dyDescent="0.25">
      <c r="A36" s="129" t="s">
        <v>208</v>
      </c>
    </row>
    <row r="37" spans="1:6" ht="24.75" customHeight="1" x14ac:dyDescent="0.25">
      <c r="A37" s="398" t="s">
        <v>491</v>
      </c>
      <c r="B37" s="398"/>
      <c r="C37" s="398"/>
      <c r="D37" s="398"/>
      <c r="E37" s="130"/>
      <c r="F37" s="130"/>
    </row>
    <row r="38" spans="1:6" ht="12" customHeight="1" x14ac:dyDescent="0.25">
      <c r="A38" s="128"/>
    </row>
    <row r="39" spans="1:6" x14ac:dyDescent="0.25">
      <c r="A39" s="129" t="s">
        <v>148</v>
      </c>
    </row>
    <row r="40" spans="1:6" ht="14.25" customHeight="1" x14ac:dyDescent="0.25">
      <c r="A40" s="398" t="s">
        <v>342</v>
      </c>
      <c r="B40" s="398"/>
      <c r="C40" s="398"/>
      <c r="D40" s="398"/>
      <c r="E40" s="130"/>
      <c r="F40" s="130"/>
    </row>
    <row r="41" spans="1:6" ht="14.45" customHeight="1" x14ac:dyDescent="0.25">
      <c r="A41" s="128"/>
    </row>
    <row r="42" spans="1:6" ht="28.5" customHeight="1" x14ac:dyDescent="0.25">
      <c r="A42" s="129" t="s">
        <v>149</v>
      </c>
    </row>
    <row r="43" spans="1:6" ht="15" customHeight="1" x14ac:dyDescent="0.25">
      <c r="A43" s="398" t="s">
        <v>209</v>
      </c>
      <c r="B43" s="398"/>
      <c r="C43" s="398"/>
      <c r="D43" s="398"/>
      <c r="E43" s="130"/>
      <c r="F43" s="130"/>
    </row>
    <row r="44" spans="1:6" ht="19.350000000000001" customHeight="1" x14ac:dyDescent="0.25">
      <c r="A44" s="128"/>
    </row>
    <row r="45" spans="1:6" x14ac:dyDescent="0.25">
      <c r="A45" s="129" t="s">
        <v>150</v>
      </c>
    </row>
    <row r="46" spans="1:6" x14ac:dyDescent="0.25">
      <c r="A46" s="398" t="s">
        <v>395</v>
      </c>
      <c r="B46" s="398"/>
      <c r="C46" s="398"/>
      <c r="D46" s="398"/>
      <c r="E46" s="130"/>
      <c r="F46" s="130"/>
    </row>
    <row r="47" spans="1:6" ht="14.45" customHeight="1" x14ac:dyDescent="0.25">
      <c r="A47" s="128"/>
    </row>
    <row r="48" spans="1:6" x14ac:dyDescent="0.25">
      <c r="A48" s="401" t="s">
        <v>266</v>
      </c>
      <c r="B48" s="401"/>
      <c r="C48" s="401"/>
      <c r="D48" s="401"/>
      <c r="E48" s="126"/>
      <c r="F48" s="126"/>
    </row>
    <row r="49" spans="1:7" ht="15" customHeight="1" x14ac:dyDescent="0.25">
      <c r="A49" s="398" t="s">
        <v>151</v>
      </c>
      <c r="B49" s="398"/>
      <c r="C49" s="398"/>
      <c r="D49" s="398"/>
      <c r="E49" s="130"/>
      <c r="F49" s="130"/>
    </row>
    <row r="50" spans="1:7" x14ac:dyDescent="0.25">
      <c r="A50" s="128"/>
    </row>
    <row r="51" spans="1:7" x14ac:dyDescent="0.25">
      <c r="A51" s="129" t="s">
        <v>265</v>
      </c>
    </row>
    <row r="52" spans="1:7" ht="15.6" customHeight="1" x14ac:dyDescent="0.25">
      <c r="A52" s="129"/>
    </row>
    <row r="53" spans="1:7" ht="21" customHeight="1" x14ac:dyDescent="0.25">
      <c r="A53" s="129" t="s">
        <v>152</v>
      </c>
    </row>
    <row r="54" spans="1:7" ht="48" customHeight="1" x14ac:dyDescent="0.25">
      <c r="A54" s="398" t="s">
        <v>350</v>
      </c>
      <c r="B54" s="398"/>
      <c r="C54" s="398"/>
      <c r="D54" s="398"/>
      <c r="E54" s="398"/>
      <c r="F54" s="398"/>
      <c r="G54" s="398"/>
    </row>
    <row r="55" spans="1:7" x14ac:dyDescent="0.25">
      <c r="A55" s="130"/>
      <c r="B55" s="130"/>
      <c r="C55" s="130"/>
      <c r="D55" s="130"/>
      <c r="E55" s="130"/>
      <c r="F55" s="130"/>
    </row>
    <row r="56" spans="1:7" ht="17.45" customHeight="1" x14ac:dyDescent="0.25">
      <c r="A56" s="132" t="s">
        <v>153</v>
      </c>
      <c r="B56" s="133">
        <v>45930</v>
      </c>
    </row>
    <row r="57" spans="1:7" ht="17.45" customHeight="1" x14ac:dyDescent="0.25">
      <c r="A57" s="134" t="s">
        <v>154</v>
      </c>
      <c r="B57" s="326">
        <v>6952.1</v>
      </c>
    </row>
    <row r="58" spans="1:7" x14ac:dyDescent="0.25">
      <c r="A58" s="134" t="s">
        <v>155</v>
      </c>
      <c r="B58" s="326">
        <v>6970.65</v>
      </c>
    </row>
    <row r="59" spans="1:7" ht="12.6" customHeight="1" x14ac:dyDescent="0.25">
      <c r="A59" s="129"/>
    </row>
    <row r="60" spans="1:7" x14ac:dyDescent="0.25">
      <c r="A60" s="129" t="s">
        <v>156</v>
      </c>
    </row>
    <row r="61" spans="1:7" x14ac:dyDescent="0.25">
      <c r="A61" s="129"/>
    </row>
    <row r="62" spans="1:7" x14ac:dyDescent="0.25">
      <c r="A62" s="409" t="s">
        <v>157</v>
      </c>
      <c r="B62" s="409"/>
      <c r="D62" s="136"/>
      <c r="E62" s="136"/>
      <c r="F62" s="136"/>
    </row>
    <row r="63" spans="1:7" x14ac:dyDescent="0.25">
      <c r="A63" s="135"/>
      <c r="B63" s="135"/>
      <c r="D63" s="136"/>
      <c r="E63" s="136"/>
      <c r="F63" s="136"/>
    </row>
    <row r="64" spans="1:7" ht="12.6" customHeight="1" x14ac:dyDescent="0.25">
      <c r="A64" s="137" t="s">
        <v>247</v>
      </c>
      <c r="D64" s="138">
        <v>6870.81</v>
      </c>
      <c r="E64" s="138"/>
      <c r="F64" s="139"/>
    </row>
    <row r="65" spans="1:8" ht="33.75" customHeight="1" x14ac:dyDescent="0.25">
      <c r="A65" s="140" t="s">
        <v>234</v>
      </c>
      <c r="B65" s="132" t="s">
        <v>235</v>
      </c>
      <c r="C65" s="141" t="s">
        <v>236</v>
      </c>
      <c r="D65" s="141" t="s">
        <v>237</v>
      </c>
      <c r="E65" s="141" t="s">
        <v>238</v>
      </c>
      <c r="F65" s="142"/>
    </row>
    <row r="66" spans="1:8" s="146" customFormat="1" ht="17.25" customHeight="1" x14ac:dyDescent="0.25">
      <c r="A66" s="143" t="s">
        <v>39</v>
      </c>
      <c r="B66" s="140"/>
      <c r="C66" s="144"/>
      <c r="D66" s="145"/>
      <c r="E66" s="145">
        <f>SUM(E67:E72)</f>
        <v>778367959</v>
      </c>
    </row>
    <row r="67" spans="1:8" ht="17.25" customHeight="1" x14ac:dyDescent="0.25">
      <c r="A67" s="327" t="s">
        <v>493</v>
      </c>
      <c r="B67" s="148" t="s">
        <v>416</v>
      </c>
      <c r="C67" s="149">
        <f t="shared" ref="C67:C72" si="0">+E67/D67</f>
        <v>2244.4252815695977</v>
      </c>
      <c r="D67" s="149">
        <f>+B57</f>
        <v>6952.1</v>
      </c>
      <c r="E67" s="150">
        <v>15603469</v>
      </c>
      <c r="G67"/>
      <c r="H67"/>
    </row>
    <row r="68" spans="1:8" ht="17.25" customHeight="1" x14ac:dyDescent="0.25">
      <c r="A68" s="327" t="s">
        <v>494</v>
      </c>
      <c r="B68" s="148" t="s">
        <v>416</v>
      </c>
      <c r="C68" s="149">
        <f t="shared" si="0"/>
        <v>807.77002632298149</v>
      </c>
      <c r="D68" s="149">
        <f>+B57</f>
        <v>6952.1</v>
      </c>
      <c r="E68" s="150">
        <v>5615698</v>
      </c>
      <c r="G68"/>
      <c r="H68"/>
    </row>
    <row r="69" spans="1:8" ht="17.25" customHeight="1" x14ac:dyDescent="0.25">
      <c r="A69" s="327" t="s">
        <v>498</v>
      </c>
      <c r="B69" s="148" t="s">
        <v>416</v>
      </c>
      <c r="C69" s="149">
        <f t="shared" si="0"/>
        <v>73460.151177342093</v>
      </c>
      <c r="D69" s="149">
        <f>+B57</f>
        <v>6952.1</v>
      </c>
      <c r="E69" s="150">
        <v>510702317</v>
      </c>
      <c r="G69"/>
      <c r="H69"/>
    </row>
    <row r="70" spans="1:8" ht="17.25" customHeight="1" x14ac:dyDescent="0.25">
      <c r="A70" s="327" t="s">
        <v>495</v>
      </c>
      <c r="B70" s="148" t="s">
        <v>416</v>
      </c>
      <c r="C70" s="149">
        <f t="shared" si="0"/>
        <v>5800.9000158225572</v>
      </c>
      <c r="D70" s="149">
        <f>+B57</f>
        <v>6952.1</v>
      </c>
      <c r="E70" s="150">
        <v>40328437</v>
      </c>
      <c r="G70"/>
      <c r="H70"/>
    </row>
    <row r="71" spans="1:8" ht="17.25" customHeight="1" x14ac:dyDescent="0.25">
      <c r="A71" s="147" t="s">
        <v>496</v>
      </c>
      <c r="B71" s="148" t="s">
        <v>416</v>
      </c>
      <c r="C71" s="149">
        <f t="shared" si="0"/>
        <v>23824.143208526919</v>
      </c>
      <c r="D71" s="149">
        <f>+B57</f>
        <v>6952.1</v>
      </c>
      <c r="E71" s="150">
        <v>165627826</v>
      </c>
      <c r="G71"/>
      <c r="H71"/>
    </row>
    <row r="72" spans="1:8" ht="17.25" customHeight="1" x14ac:dyDescent="0.25">
      <c r="A72" s="147" t="s">
        <v>497</v>
      </c>
      <c r="B72" s="148" t="s">
        <v>416</v>
      </c>
      <c r="C72" s="149">
        <f t="shared" si="0"/>
        <v>5824.1699630327521</v>
      </c>
      <c r="D72" s="149">
        <f>+B57</f>
        <v>6952.1</v>
      </c>
      <c r="E72" s="150">
        <v>40490212</v>
      </c>
      <c r="G72"/>
      <c r="H72"/>
    </row>
    <row r="73" spans="1:8" ht="17.25" customHeight="1" x14ac:dyDescent="0.25">
      <c r="A73" s="151"/>
      <c r="B73" s="152"/>
      <c r="C73" s="153"/>
      <c r="D73" s="153"/>
      <c r="E73" s="153"/>
      <c r="F73" s="153"/>
      <c r="G73" s="154"/>
    </row>
    <row r="74" spans="1:8" x14ac:dyDescent="0.25">
      <c r="A74" s="137" t="s">
        <v>158</v>
      </c>
    </row>
    <row r="75" spans="1:8" ht="14.1" customHeight="1" thickBot="1" x14ac:dyDescent="0.3">
      <c r="A75" s="137"/>
    </row>
    <row r="76" spans="1:8" ht="14.1" customHeight="1" x14ac:dyDescent="0.25">
      <c r="A76" s="410" t="s">
        <v>239</v>
      </c>
      <c r="B76" s="412" t="s">
        <v>240</v>
      </c>
      <c r="C76" s="412" t="s">
        <v>241</v>
      </c>
      <c r="D76" s="412" t="s">
        <v>242</v>
      </c>
      <c r="E76" s="402" t="s">
        <v>243</v>
      </c>
    </row>
    <row r="77" spans="1:8" ht="14.1" customHeight="1" x14ac:dyDescent="0.25">
      <c r="A77" s="411"/>
      <c r="B77" s="413"/>
      <c r="C77" s="413"/>
      <c r="D77" s="413"/>
      <c r="E77" s="403"/>
    </row>
    <row r="78" spans="1:8" ht="30" x14ac:dyDescent="0.25">
      <c r="A78" s="155" t="s">
        <v>251</v>
      </c>
      <c r="B78" s="149">
        <f>B57</f>
        <v>6952.1</v>
      </c>
      <c r="C78" s="156">
        <v>0</v>
      </c>
      <c r="D78" s="157"/>
      <c r="E78" s="158"/>
    </row>
    <row r="79" spans="1:8" ht="30" x14ac:dyDescent="0.25">
      <c r="A79" s="155" t="s">
        <v>252</v>
      </c>
      <c r="B79" s="159"/>
      <c r="C79" s="156"/>
      <c r="D79" s="157"/>
      <c r="E79" s="158"/>
      <c r="F79" s="160"/>
    </row>
    <row r="80" spans="1:8" ht="30" x14ac:dyDescent="0.25">
      <c r="A80" s="155" t="s">
        <v>253</v>
      </c>
      <c r="B80" s="159"/>
      <c r="C80" s="156"/>
      <c r="D80" s="157"/>
      <c r="E80" s="158"/>
      <c r="F80" s="160"/>
      <c r="G80"/>
    </row>
    <row r="81" spans="1:8" ht="30" x14ac:dyDescent="0.25">
      <c r="A81" s="161" t="s">
        <v>254</v>
      </c>
      <c r="B81" s="162"/>
      <c r="C81" s="163"/>
      <c r="D81" s="164"/>
      <c r="E81" s="165"/>
    </row>
    <row r="82" spans="1:8" x14ac:dyDescent="0.25">
      <c r="A82" s="166" t="s">
        <v>244</v>
      </c>
      <c r="B82" s="167"/>
      <c r="C82" s="168">
        <f>C78+C79-C80-C81</f>
        <v>0</v>
      </c>
      <c r="D82" s="167"/>
      <c r="E82" s="168"/>
    </row>
    <row r="83" spans="1:8" x14ac:dyDescent="0.25">
      <c r="A83" s="169"/>
      <c r="B83" s="170"/>
      <c r="C83" s="171"/>
      <c r="D83" s="170"/>
      <c r="E83" s="171"/>
    </row>
    <row r="84" spans="1:8" x14ac:dyDescent="0.25">
      <c r="A84" s="137" t="s">
        <v>159</v>
      </c>
    </row>
    <row r="85" spans="1:8" x14ac:dyDescent="0.25">
      <c r="A85" s="137"/>
    </row>
    <row r="86" spans="1:8" ht="17.45" customHeight="1" x14ac:dyDescent="0.25">
      <c r="A86" s="408" t="s">
        <v>37</v>
      </c>
      <c r="B86" s="408" t="s">
        <v>160</v>
      </c>
      <c r="C86" s="132" t="s">
        <v>161</v>
      </c>
      <c r="D86" s="141" t="s">
        <v>162</v>
      </c>
      <c r="E86" s="172"/>
      <c r="F86" s="172"/>
    </row>
    <row r="87" spans="1:8" ht="21" customHeight="1" x14ac:dyDescent="0.25">
      <c r="A87" s="408"/>
      <c r="B87" s="408"/>
      <c r="C87" s="133">
        <v>45930</v>
      </c>
      <c r="D87" s="133">
        <v>45838</v>
      </c>
      <c r="E87" s="173"/>
      <c r="F87" s="173"/>
    </row>
    <row r="88" spans="1:8" s="146" customFormat="1" x14ac:dyDescent="0.25">
      <c r="A88" s="174" t="s">
        <v>163</v>
      </c>
      <c r="B88" s="174"/>
      <c r="C88" s="175">
        <f t="shared" ref="C88" si="1">SUM(C89:C94)</f>
        <v>778367959</v>
      </c>
      <c r="D88" s="175">
        <f>SUM(D89:D94)</f>
        <v>1095871369.125</v>
      </c>
      <c r="E88" s="176"/>
      <c r="F88" s="176"/>
      <c r="G88" s="177"/>
      <c r="H88" s="177"/>
    </row>
    <row r="89" spans="1:8" x14ac:dyDescent="0.25">
      <c r="A89" s="147" t="s">
        <v>442</v>
      </c>
      <c r="B89" s="178" t="s">
        <v>396</v>
      </c>
      <c r="C89" s="179">
        <v>15603469</v>
      </c>
      <c r="D89" s="179">
        <v>18415783</v>
      </c>
      <c r="E89" s="180"/>
      <c r="F89" s="180"/>
    </row>
    <row r="90" spans="1:8" x14ac:dyDescent="0.25">
      <c r="A90" s="147" t="s">
        <v>443</v>
      </c>
      <c r="B90" s="178" t="s">
        <v>396</v>
      </c>
      <c r="C90" s="150">
        <v>5615698</v>
      </c>
      <c r="D90" s="150">
        <v>5615698</v>
      </c>
      <c r="E90" s="180"/>
      <c r="F90" s="180"/>
    </row>
    <row r="91" spans="1:8" x14ac:dyDescent="0.25">
      <c r="A91" s="147" t="s">
        <v>444</v>
      </c>
      <c r="B91" s="178" t="s">
        <v>396</v>
      </c>
      <c r="C91" s="150">
        <v>510702317</v>
      </c>
      <c r="D91" s="150">
        <v>607373349</v>
      </c>
      <c r="E91" s="180"/>
      <c r="F91" s="180"/>
    </row>
    <row r="92" spans="1:8" x14ac:dyDescent="0.25">
      <c r="A92" s="147" t="s">
        <v>459</v>
      </c>
      <c r="B92" s="178" t="s">
        <v>396</v>
      </c>
      <c r="C92" s="150">
        <v>40328437</v>
      </c>
      <c r="D92" s="150">
        <v>13287124.125</v>
      </c>
      <c r="E92" s="180"/>
      <c r="F92" s="180"/>
    </row>
    <row r="93" spans="1:8" x14ac:dyDescent="0.25">
      <c r="A93" s="147" t="s">
        <v>460</v>
      </c>
      <c r="B93" s="178" t="s">
        <v>396</v>
      </c>
      <c r="C93" s="150">
        <v>165627826</v>
      </c>
      <c r="D93" s="150">
        <v>405213990</v>
      </c>
      <c r="E93" s="180"/>
      <c r="F93" s="180"/>
    </row>
    <row r="94" spans="1:8" x14ac:dyDescent="0.25">
      <c r="A94" s="147" t="s">
        <v>461</v>
      </c>
      <c r="B94" s="178" t="s">
        <v>396</v>
      </c>
      <c r="C94" s="150">
        <v>40490212</v>
      </c>
      <c r="D94" s="150">
        <v>45965425</v>
      </c>
      <c r="E94" s="180"/>
      <c r="F94" s="180"/>
    </row>
    <row r="95" spans="1:8" x14ac:dyDescent="0.25">
      <c r="A95" s="125"/>
      <c r="B95" s="181"/>
      <c r="C95" s="182"/>
      <c r="D95" s="180"/>
      <c r="E95" s="180"/>
      <c r="F95" s="180"/>
    </row>
    <row r="96" spans="1:8" x14ac:dyDescent="0.25">
      <c r="A96" s="137" t="s">
        <v>164</v>
      </c>
    </row>
    <row r="97" spans="1:8" x14ac:dyDescent="0.25">
      <c r="A97" s="137"/>
    </row>
    <row r="98" spans="1:8" x14ac:dyDescent="0.25">
      <c r="A98" s="337" t="s">
        <v>519</v>
      </c>
      <c r="B98" s="344" t="s">
        <v>522</v>
      </c>
      <c r="C98" s="141" t="s">
        <v>518</v>
      </c>
    </row>
    <row r="99" spans="1:8" x14ac:dyDescent="0.25">
      <c r="A99" s="337" t="s">
        <v>515</v>
      </c>
      <c r="B99" s="338"/>
      <c r="C99" s="340">
        <f>+C100+C101+C102+C103</f>
        <v>279742465.74835598</v>
      </c>
    </row>
    <row r="100" spans="1:8" x14ac:dyDescent="0.25">
      <c r="A100" s="338" t="s">
        <v>521</v>
      </c>
      <c r="B100" s="338" t="s">
        <v>523</v>
      </c>
      <c r="C100" s="339">
        <v>250000000</v>
      </c>
    </row>
    <row r="101" spans="1:8" x14ac:dyDescent="0.25">
      <c r="A101" s="320" t="s">
        <v>516</v>
      </c>
      <c r="B101" s="338" t="s">
        <v>524</v>
      </c>
      <c r="C101" s="339">
        <v>22000000</v>
      </c>
    </row>
    <row r="102" spans="1:8" x14ac:dyDescent="0.25">
      <c r="A102" s="342" t="s">
        <v>435</v>
      </c>
      <c r="B102" s="338"/>
      <c r="C102" s="339">
        <f>+BALANCE!B20</f>
        <v>81592767.799999997</v>
      </c>
    </row>
    <row r="103" spans="1:8" x14ac:dyDescent="0.25">
      <c r="A103" s="343" t="s">
        <v>436</v>
      </c>
      <c r="B103" s="338"/>
      <c r="C103" s="339">
        <f>+BALANCE!B21</f>
        <v>-73850302.051643997</v>
      </c>
    </row>
    <row r="104" spans="1:8" x14ac:dyDescent="0.25">
      <c r="A104" s="337" t="s">
        <v>512</v>
      </c>
      <c r="B104" s="338"/>
      <c r="C104" s="341">
        <f>+C105+C106+C107</f>
        <v>150000000</v>
      </c>
    </row>
    <row r="105" spans="1:8" x14ac:dyDescent="0.25">
      <c r="A105" s="320" t="s">
        <v>517</v>
      </c>
      <c r="B105" s="338" t="s">
        <v>525</v>
      </c>
      <c r="C105" s="339">
        <v>150000000</v>
      </c>
    </row>
    <row r="106" spans="1:8" x14ac:dyDescent="0.25">
      <c r="A106" s="342" t="s">
        <v>513</v>
      </c>
      <c r="B106" s="338"/>
      <c r="C106" s="339">
        <f>+BALANCE!B18</f>
        <v>43767123.200000003</v>
      </c>
    </row>
    <row r="107" spans="1:8" x14ac:dyDescent="0.25">
      <c r="A107" s="342" t="s">
        <v>514</v>
      </c>
      <c r="B107" s="338"/>
      <c r="C107" s="339">
        <f>+BALANCE!B19</f>
        <v>-43767123.200000003</v>
      </c>
    </row>
    <row r="108" spans="1:8" x14ac:dyDescent="0.25">
      <c r="A108" s="337" t="s">
        <v>532</v>
      </c>
      <c r="B108" s="344" t="s">
        <v>533</v>
      </c>
      <c r="C108" s="341">
        <f>SUM(C109:C110)</f>
        <v>33320000</v>
      </c>
    </row>
    <row r="109" spans="1:8" x14ac:dyDescent="0.25">
      <c r="A109" s="342" t="s">
        <v>534</v>
      </c>
      <c r="B109" s="338" t="s">
        <v>535</v>
      </c>
      <c r="C109" s="339">
        <v>9520000</v>
      </c>
    </row>
    <row r="110" spans="1:8" x14ac:dyDescent="0.25">
      <c r="A110" s="342" t="s">
        <v>534</v>
      </c>
      <c r="B110" s="338" t="s">
        <v>536</v>
      </c>
      <c r="C110" s="339">
        <v>23800000</v>
      </c>
    </row>
    <row r="111" spans="1:8" x14ac:dyDescent="0.25">
      <c r="A111" s="349"/>
      <c r="C111" s="350"/>
    </row>
    <row r="112" spans="1:8" x14ac:dyDescent="0.25">
      <c r="A112" s="337" t="s">
        <v>526</v>
      </c>
      <c r="B112" s="184"/>
      <c r="C112" s="185"/>
      <c r="D112" s="186"/>
      <c r="E112" s="187"/>
      <c r="F112" s="188"/>
      <c r="G112" s="188"/>
      <c r="H112"/>
    </row>
    <row r="113" spans="1:8" x14ac:dyDescent="0.25">
      <c r="A113" s="337" t="s">
        <v>281</v>
      </c>
      <c r="B113" s="344" t="s">
        <v>282</v>
      </c>
      <c r="C113" s="344" t="s">
        <v>312</v>
      </c>
      <c r="D113" s="186"/>
      <c r="E113" s="187"/>
      <c r="F113" s="188"/>
      <c r="G113" s="188"/>
      <c r="H113"/>
    </row>
    <row r="114" spans="1:8" x14ac:dyDescent="0.25">
      <c r="A114" s="189" t="s">
        <v>283</v>
      </c>
      <c r="B114" s="328">
        <v>600000000</v>
      </c>
      <c r="C114" s="328">
        <v>1560000000</v>
      </c>
      <c r="D114" s="190"/>
      <c r="E114" s="187"/>
      <c r="F114" s="188"/>
      <c r="G114" s="188"/>
      <c r="H114"/>
    </row>
    <row r="115" spans="1:8" x14ac:dyDescent="0.25">
      <c r="A115" s="189" t="s">
        <v>284</v>
      </c>
      <c r="B115" s="328">
        <v>600000000</v>
      </c>
      <c r="C115" s="328">
        <v>1003000000</v>
      </c>
      <c r="D115" s="190"/>
      <c r="E115" s="187"/>
      <c r="F115" s="188"/>
      <c r="G115" s="188"/>
      <c r="H115"/>
    </row>
    <row r="116" spans="1:8" x14ac:dyDescent="0.25">
      <c r="A116" s="129"/>
      <c r="F116" s="124"/>
      <c r="H116"/>
    </row>
    <row r="117" spans="1:8" x14ac:dyDescent="0.25">
      <c r="A117" s="137" t="s">
        <v>279</v>
      </c>
    </row>
    <row r="118" spans="1:8" x14ac:dyDescent="0.25">
      <c r="A118" s="129"/>
    </row>
    <row r="119" spans="1:8" ht="14.25" customHeight="1" x14ac:dyDescent="0.25">
      <c r="A119" s="191" t="s">
        <v>153</v>
      </c>
      <c r="B119" s="191" t="s">
        <v>318</v>
      </c>
      <c r="C119" s="191" t="s">
        <v>319</v>
      </c>
    </row>
    <row r="120" spans="1:8" ht="14.25" customHeight="1" x14ac:dyDescent="0.25">
      <c r="A120" s="189" t="s">
        <v>358</v>
      </c>
      <c r="B120" s="328">
        <f>+BALANCE!B30+BALANCE!B31</f>
        <v>172529566</v>
      </c>
      <c r="C120" s="328">
        <f>BALANCE!C30</f>
        <v>124293618</v>
      </c>
    </row>
    <row r="121" spans="1:8" ht="14.25" customHeight="1" x14ac:dyDescent="0.25">
      <c r="A121" s="189" t="s">
        <v>49</v>
      </c>
      <c r="B121" s="328">
        <f>+BALANCE!B33</f>
        <v>972000000</v>
      </c>
      <c r="C121" s="328">
        <f>BALANCE!C33</f>
        <v>1247000000</v>
      </c>
    </row>
    <row r="122" spans="1:8" ht="14.25" customHeight="1" x14ac:dyDescent="0.25">
      <c r="A122" s="189" t="s">
        <v>445</v>
      </c>
      <c r="B122" s="328">
        <f>+BALANCE!B36</f>
        <v>5701519</v>
      </c>
      <c r="C122" s="328">
        <f>BALANCE!C36</f>
        <v>3879166.666666666</v>
      </c>
    </row>
    <row r="123" spans="1:8" x14ac:dyDescent="0.25">
      <c r="A123" s="168" t="s">
        <v>244</v>
      </c>
      <c r="B123" s="329">
        <f>SUM(B120:B122)</f>
        <v>1150231085</v>
      </c>
      <c r="C123" s="329">
        <f>SUM(C120:C122)</f>
        <v>1375172784.6666667</v>
      </c>
      <c r="D123" s="160"/>
    </row>
    <row r="124" spans="1:8" x14ac:dyDescent="0.25">
      <c r="A124" s="129"/>
    </row>
    <row r="125" spans="1:8" x14ac:dyDescent="0.25">
      <c r="A125" s="137" t="s">
        <v>165</v>
      </c>
    </row>
    <row r="126" spans="1:8" ht="14.25" customHeight="1" x14ac:dyDescent="0.25">
      <c r="A126" s="129"/>
    </row>
    <row r="127" spans="1:8" ht="14.25" customHeight="1" x14ac:dyDescent="0.25">
      <c r="A127" s="191" t="s">
        <v>153</v>
      </c>
      <c r="B127" s="191" t="s">
        <v>318</v>
      </c>
      <c r="C127" s="191" t="s">
        <v>319</v>
      </c>
    </row>
    <row r="128" spans="1:8" ht="14.25" customHeight="1" x14ac:dyDescent="0.25">
      <c r="A128" s="189" t="s">
        <v>337</v>
      </c>
      <c r="B128" s="328">
        <f>+BALANCE!B59</f>
        <v>60568182</v>
      </c>
      <c r="C128" s="328">
        <f>BALANCE!C59</f>
        <v>58568182</v>
      </c>
    </row>
    <row r="129" spans="1:8" ht="14.25" customHeight="1" x14ac:dyDescent="0.25">
      <c r="A129" s="189" t="s">
        <v>361</v>
      </c>
      <c r="B129" s="328">
        <f>+BALANCE!B61</f>
        <v>14154546</v>
      </c>
      <c r="C129" s="328">
        <v>0</v>
      </c>
    </row>
    <row r="130" spans="1:8" ht="14.25" customHeight="1" x14ac:dyDescent="0.25">
      <c r="A130" s="189" t="s">
        <v>336</v>
      </c>
      <c r="B130" s="328">
        <f>+BALANCE!B63</f>
        <v>96243095</v>
      </c>
      <c r="C130" s="328">
        <f>BALANCE!C63</f>
        <v>96243095</v>
      </c>
    </row>
    <row r="131" spans="1:8" x14ac:dyDescent="0.25">
      <c r="A131" s="168" t="s">
        <v>244</v>
      </c>
      <c r="B131" s="329">
        <f>SUM(B128:B130)</f>
        <v>170965823</v>
      </c>
      <c r="C131" s="329">
        <f>SUM(C128:C130)</f>
        <v>154811277</v>
      </c>
      <c r="D131" s="160"/>
    </row>
    <row r="132" spans="1:8" x14ac:dyDescent="0.25">
      <c r="A132" s="190"/>
      <c r="B132" s="190"/>
      <c r="C132" s="190"/>
      <c r="D132" s="160"/>
    </row>
    <row r="133" spans="1:8" x14ac:dyDescent="0.25">
      <c r="A133" s="137" t="s">
        <v>166</v>
      </c>
    </row>
    <row r="134" spans="1:8" x14ac:dyDescent="0.25">
      <c r="A134" s="137"/>
    </row>
    <row r="135" spans="1:8" x14ac:dyDescent="0.25">
      <c r="A135" s="191" t="s">
        <v>153</v>
      </c>
      <c r="B135" s="191" t="s">
        <v>318</v>
      </c>
      <c r="C135" s="191" t="s">
        <v>319</v>
      </c>
    </row>
    <row r="136" spans="1:8" x14ac:dyDescent="0.25">
      <c r="A136" s="189" t="s">
        <v>295</v>
      </c>
      <c r="B136" s="179">
        <f>+BALANCE!B74</f>
        <v>15909091</v>
      </c>
      <c r="C136" s="179">
        <f>BALANCE!C74</f>
        <v>15909090.909090908</v>
      </c>
    </row>
    <row r="137" spans="1:8" x14ac:dyDescent="0.25">
      <c r="A137" s="189" t="s">
        <v>296</v>
      </c>
      <c r="B137" s="179">
        <f>+BALANCE!B75</f>
        <v>32072727</v>
      </c>
      <c r="C137" s="179">
        <f>BALANCE!C75</f>
        <v>32072727</v>
      </c>
    </row>
    <row r="138" spans="1:8" x14ac:dyDescent="0.25">
      <c r="A138" s="168" t="s">
        <v>244</v>
      </c>
      <c r="B138" s="175">
        <f>SUM(B136:B137)</f>
        <v>47981818</v>
      </c>
      <c r="C138" s="175">
        <f>SUM(C136:C137)</f>
        <v>47981817.909090906</v>
      </c>
    </row>
    <row r="139" spans="1:8" x14ac:dyDescent="0.25">
      <c r="A139" s="129"/>
      <c r="G139"/>
      <c r="H139"/>
    </row>
    <row r="140" spans="1:8" x14ac:dyDescent="0.25">
      <c r="A140" s="137" t="s">
        <v>167</v>
      </c>
      <c r="G140"/>
      <c r="H140"/>
    </row>
    <row r="141" spans="1:8" x14ac:dyDescent="0.25">
      <c r="A141" s="129" t="s">
        <v>210</v>
      </c>
    </row>
    <row r="143" spans="1:8" x14ac:dyDescent="0.25">
      <c r="A143" s="137" t="s">
        <v>168</v>
      </c>
    </row>
    <row r="144" spans="1:8" x14ac:dyDescent="0.25">
      <c r="A144" s="137"/>
    </row>
    <row r="145" spans="1:8" x14ac:dyDescent="0.25">
      <c r="A145" s="191" t="s">
        <v>153</v>
      </c>
      <c r="B145" s="191" t="s">
        <v>318</v>
      </c>
      <c r="C145" s="191" t="s">
        <v>319</v>
      </c>
      <c r="D145" s="186"/>
      <c r="E145" s="187"/>
      <c r="F145" s="188"/>
      <c r="G145" s="188"/>
      <c r="H145"/>
    </row>
    <row r="146" spans="1:8" x14ac:dyDescent="0.25">
      <c r="A146" s="189" t="s">
        <v>416</v>
      </c>
      <c r="B146" s="179">
        <v>0</v>
      </c>
      <c r="C146" s="179">
        <v>0</v>
      </c>
      <c r="D146" s="190"/>
      <c r="E146" s="187"/>
      <c r="F146" s="188"/>
      <c r="G146" s="188"/>
      <c r="H146"/>
    </row>
    <row r="147" spans="1:8" s="146" customFormat="1" x14ac:dyDescent="0.25">
      <c r="A147" s="168" t="s">
        <v>244</v>
      </c>
      <c r="B147" s="175">
        <f>SUM(B146:B146)</f>
        <v>0</v>
      </c>
      <c r="C147" s="175">
        <f>SUM(C146:C146)</f>
        <v>0</v>
      </c>
      <c r="D147" s="190"/>
      <c r="E147" s="187"/>
      <c r="F147" s="188"/>
      <c r="G147" s="188"/>
    </row>
    <row r="148" spans="1:8" ht="24" customHeight="1" x14ac:dyDescent="0.25">
      <c r="A148" s="137"/>
    </row>
    <row r="149" spans="1:8" x14ac:dyDescent="0.25">
      <c r="A149" s="137" t="s">
        <v>330</v>
      </c>
    </row>
    <row r="150" spans="1:8" x14ac:dyDescent="0.25">
      <c r="A150" s="129" t="s">
        <v>210</v>
      </c>
    </row>
    <row r="152" spans="1:8" x14ac:dyDescent="0.25">
      <c r="A152" s="137" t="s">
        <v>169</v>
      </c>
    </row>
    <row r="153" spans="1:8" x14ac:dyDescent="0.25">
      <c r="A153" s="137"/>
    </row>
    <row r="154" spans="1:8" x14ac:dyDescent="0.25">
      <c r="A154" s="191" t="s">
        <v>153</v>
      </c>
      <c r="B154" s="191" t="s">
        <v>318</v>
      </c>
      <c r="C154" s="191" t="s">
        <v>319</v>
      </c>
    </row>
    <row r="155" spans="1:8" x14ac:dyDescent="0.25">
      <c r="A155" s="189" t="s">
        <v>416</v>
      </c>
      <c r="B155" s="179">
        <v>0</v>
      </c>
      <c r="C155" s="179">
        <v>0</v>
      </c>
    </row>
    <row r="156" spans="1:8" x14ac:dyDescent="0.25">
      <c r="A156" s="168" t="s">
        <v>244</v>
      </c>
      <c r="B156" s="175">
        <f>SUM(B155:B155)</f>
        <v>0</v>
      </c>
      <c r="C156" s="175">
        <f>SUM(C155:C155)</f>
        <v>0</v>
      </c>
    </row>
    <row r="157" spans="1:8" x14ac:dyDescent="0.25">
      <c r="A157" s="192"/>
      <c r="B157" s="193"/>
      <c r="C157" s="193"/>
    </row>
    <row r="158" spans="1:8" x14ac:dyDescent="0.25">
      <c r="A158" s="137" t="s">
        <v>331</v>
      </c>
    </row>
    <row r="159" spans="1:8" x14ac:dyDescent="0.25">
      <c r="A159" s="129" t="s">
        <v>210</v>
      </c>
      <c r="B159" s="193"/>
      <c r="C159" s="193"/>
    </row>
    <row r="160" spans="1:8" x14ac:dyDescent="0.25">
      <c r="A160" s="192"/>
      <c r="B160" s="193"/>
      <c r="C160" s="193"/>
    </row>
    <row r="161" spans="1:8" ht="14.25" customHeight="1" x14ac:dyDescent="0.25">
      <c r="A161" s="137" t="s">
        <v>170</v>
      </c>
    </row>
    <row r="162" spans="1:8" x14ac:dyDescent="0.25">
      <c r="A162" s="129" t="s">
        <v>210</v>
      </c>
    </row>
    <row r="163" spans="1:8" x14ac:dyDescent="0.25">
      <c r="A163" s="137"/>
    </row>
    <row r="164" spans="1:8" x14ac:dyDescent="0.25">
      <c r="A164" s="137" t="s">
        <v>171</v>
      </c>
    </row>
    <row r="165" spans="1:8" x14ac:dyDescent="0.25">
      <c r="A165" s="129" t="s">
        <v>210</v>
      </c>
    </row>
    <row r="166" spans="1:8" x14ac:dyDescent="0.25">
      <c r="A166" s="137"/>
    </row>
    <row r="167" spans="1:8" ht="16.5" customHeight="1" x14ac:dyDescent="0.25">
      <c r="A167" s="137" t="s">
        <v>172</v>
      </c>
    </row>
    <row r="168" spans="1:8" x14ac:dyDescent="0.25">
      <c r="A168" s="129" t="s">
        <v>210</v>
      </c>
    </row>
    <row r="169" spans="1:8" ht="13.35" customHeight="1" x14ac:dyDescent="0.25">
      <c r="A169" s="137"/>
    </row>
    <row r="170" spans="1:8" x14ac:dyDescent="0.25">
      <c r="A170" s="137" t="s">
        <v>173</v>
      </c>
    </row>
    <row r="171" spans="1:8" x14ac:dyDescent="0.25">
      <c r="A171" s="137"/>
    </row>
    <row r="172" spans="1:8" x14ac:dyDescent="0.25">
      <c r="A172" s="191" t="s">
        <v>153</v>
      </c>
      <c r="B172" s="191" t="s">
        <v>318</v>
      </c>
      <c r="C172" s="191" t="s">
        <v>319</v>
      </c>
      <c r="D172" s="186"/>
      <c r="E172" s="187"/>
      <c r="F172" s="188"/>
      <c r="G172" s="188"/>
      <c r="H172"/>
    </row>
    <row r="173" spans="1:8" x14ac:dyDescent="0.25">
      <c r="A173" s="189" t="s">
        <v>397</v>
      </c>
      <c r="B173" s="179">
        <v>93937375</v>
      </c>
      <c r="C173" s="179">
        <f>BALANCE!F12</f>
        <v>309979176</v>
      </c>
      <c r="D173" s="190"/>
      <c r="E173" s="187"/>
      <c r="F173" s="188"/>
      <c r="G173" s="188"/>
      <c r="H173"/>
    </row>
    <row r="174" spans="1:8" x14ac:dyDescent="0.25">
      <c r="A174" s="189" t="s">
        <v>53</v>
      </c>
      <c r="B174" s="179">
        <v>1504500</v>
      </c>
      <c r="C174" s="179">
        <v>0</v>
      </c>
      <c r="D174" s="190"/>
      <c r="E174" s="187"/>
      <c r="F174" s="188"/>
      <c r="G174" s="188"/>
      <c r="H174"/>
    </row>
    <row r="175" spans="1:8" s="146" customFormat="1" x14ac:dyDescent="0.25">
      <c r="A175" s="168" t="s">
        <v>244</v>
      </c>
      <c r="B175" s="175">
        <f>SUM(B173:B174)</f>
        <v>95441875</v>
      </c>
      <c r="C175" s="175">
        <f>SUM(C173:C174)</f>
        <v>309979176</v>
      </c>
      <c r="D175" s="190"/>
      <c r="E175" s="187"/>
      <c r="F175" s="188"/>
      <c r="G175" s="188"/>
    </row>
    <row r="176" spans="1:8" ht="15.75" customHeight="1" x14ac:dyDescent="0.25">
      <c r="A176" s="194"/>
      <c r="B176" s="195"/>
      <c r="C176" s="195"/>
    </row>
    <row r="177" spans="1:7" x14ac:dyDescent="0.25">
      <c r="A177" s="137" t="s">
        <v>174</v>
      </c>
    </row>
    <row r="178" spans="1:7" x14ac:dyDescent="0.25">
      <c r="A178" s="129" t="s">
        <v>210</v>
      </c>
    </row>
    <row r="179" spans="1:7" s="146" customFormat="1" x14ac:dyDescent="0.25">
      <c r="A179" s="190"/>
      <c r="B179" s="190"/>
      <c r="C179" s="190"/>
      <c r="D179" s="190"/>
      <c r="E179" s="187"/>
      <c r="F179" s="188"/>
      <c r="G179" s="188"/>
    </row>
    <row r="180" spans="1:7" x14ac:dyDescent="0.25">
      <c r="A180" s="137" t="s">
        <v>175</v>
      </c>
    </row>
    <row r="181" spans="1:7" x14ac:dyDescent="0.25">
      <c r="A181" s="129" t="s">
        <v>210</v>
      </c>
    </row>
    <row r="183" spans="1:7" ht="20.100000000000001" customHeight="1" x14ac:dyDescent="0.25">
      <c r="A183" s="137" t="s">
        <v>176</v>
      </c>
    </row>
    <row r="184" spans="1:7" ht="20.100000000000001" customHeight="1" x14ac:dyDescent="0.25">
      <c r="A184" s="137"/>
    </row>
    <row r="185" spans="1:7" ht="24" x14ac:dyDescent="0.25">
      <c r="A185" s="196" t="s">
        <v>153</v>
      </c>
      <c r="B185" s="197" t="s">
        <v>177</v>
      </c>
      <c r="C185" s="196" t="s">
        <v>178</v>
      </c>
      <c r="D185" s="196" t="s">
        <v>179</v>
      </c>
      <c r="E185" s="196"/>
      <c r="F185" s="196"/>
      <c r="G185" s="198" t="s">
        <v>180</v>
      </c>
    </row>
    <row r="186" spans="1:7" ht="24.6" customHeight="1" x14ac:dyDescent="0.25">
      <c r="A186" s="199" t="s">
        <v>70</v>
      </c>
      <c r="B186" s="200">
        <f>BALANCE!F67</f>
        <v>3753000000</v>
      </c>
      <c r="C186" s="201">
        <v>275000000</v>
      </c>
      <c r="D186" s="202"/>
      <c r="E186" s="202"/>
      <c r="F186" s="202"/>
      <c r="G186" s="203">
        <f>+B186+C186-D186</f>
        <v>4028000000</v>
      </c>
    </row>
    <row r="187" spans="1:7" ht="24.6" customHeight="1" x14ac:dyDescent="0.25">
      <c r="A187" s="204" t="s">
        <v>316</v>
      </c>
      <c r="B187" s="205"/>
      <c r="C187" s="201"/>
      <c r="D187" s="202"/>
      <c r="E187" s="202"/>
      <c r="F187" s="202"/>
      <c r="G187" s="203">
        <f t="shared" ref="G187:G194" si="2">+B187+C187-D187</f>
        <v>0</v>
      </c>
    </row>
    <row r="188" spans="1:7" ht="24.6" customHeight="1" x14ac:dyDescent="0.25">
      <c r="A188" s="204" t="s">
        <v>398</v>
      </c>
      <c r="B188" s="200">
        <f>BALANCE!F69</f>
        <v>1247000000</v>
      </c>
      <c r="C188" s="201"/>
      <c r="D188" s="206">
        <f>C186</f>
        <v>275000000</v>
      </c>
      <c r="E188" s="202"/>
      <c r="F188" s="202"/>
      <c r="G188" s="203">
        <f>+B188+C188-D188</f>
        <v>972000000</v>
      </c>
    </row>
    <row r="189" spans="1:7" x14ac:dyDescent="0.25">
      <c r="A189" s="204" t="s">
        <v>181</v>
      </c>
      <c r="B189" s="202"/>
      <c r="C189" s="201"/>
      <c r="D189" s="202"/>
      <c r="E189" s="202"/>
      <c r="F189" s="202"/>
      <c r="G189" s="203">
        <f t="shared" si="2"/>
        <v>0</v>
      </c>
    </row>
    <row r="190" spans="1:7" ht="24.6" customHeight="1" x14ac:dyDescent="0.25">
      <c r="A190" s="199" t="s">
        <v>182</v>
      </c>
      <c r="B190" s="200"/>
      <c r="C190" s="201"/>
      <c r="D190" s="201"/>
      <c r="E190" s="201"/>
      <c r="F190" s="201"/>
      <c r="G190" s="203">
        <f t="shared" si="2"/>
        <v>0</v>
      </c>
    </row>
    <row r="191" spans="1:7" ht="24.6" customHeight="1" x14ac:dyDescent="0.25">
      <c r="A191" s="204" t="s">
        <v>183</v>
      </c>
      <c r="B191" s="200">
        <v>-1035530111.4242419</v>
      </c>
      <c r="C191" s="207"/>
      <c r="D191" s="200"/>
      <c r="E191" s="202"/>
      <c r="F191" s="202"/>
      <c r="G191" s="203">
        <f t="shared" si="2"/>
        <v>-1035530111.4242419</v>
      </c>
    </row>
    <row r="192" spans="1:7" ht="18" customHeight="1" x14ac:dyDescent="0.25">
      <c r="A192" s="204" t="s">
        <v>184</v>
      </c>
      <c r="B192" s="207"/>
      <c r="C192" s="200"/>
      <c r="D192" s="207">
        <f>-BALANCE!E72</f>
        <v>446302613</v>
      </c>
      <c r="E192" s="207"/>
      <c r="F192" s="207"/>
      <c r="G192" s="203">
        <f>+B192+C192-D192</f>
        <v>-446302613</v>
      </c>
    </row>
    <row r="193" spans="1:10" x14ac:dyDescent="0.25">
      <c r="A193" s="199" t="s">
        <v>185</v>
      </c>
      <c r="B193" s="205"/>
      <c r="C193" s="205"/>
      <c r="D193" s="202"/>
      <c r="E193" s="202"/>
      <c r="F193" s="202"/>
      <c r="G193" s="203">
        <f t="shared" si="2"/>
        <v>0</v>
      </c>
    </row>
    <row r="194" spans="1:10" x14ac:dyDescent="0.25">
      <c r="A194" s="199" t="s">
        <v>315</v>
      </c>
      <c r="B194" s="202"/>
      <c r="C194" s="200">
        <f>+BALANCE!E70</f>
        <v>557000000</v>
      </c>
      <c r="D194" s="202"/>
      <c r="E194" s="202"/>
      <c r="F194" s="202"/>
      <c r="G194" s="203">
        <f t="shared" si="2"/>
        <v>557000000</v>
      </c>
    </row>
    <row r="195" spans="1:10" x14ac:dyDescent="0.25">
      <c r="A195" s="208" t="s">
        <v>186</v>
      </c>
      <c r="B195" s="209">
        <f>SUM(B186:B194)</f>
        <v>3964469888.575758</v>
      </c>
      <c r="C195" s="209">
        <f>SUM(C186:C194)</f>
        <v>832000000</v>
      </c>
      <c r="D195" s="209">
        <f>SUM(D186:D194)</f>
        <v>721302613</v>
      </c>
      <c r="E195" s="209"/>
      <c r="F195" s="209"/>
      <c r="G195" s="210">
        <f>SUM(G186:G194)</f>
        <v>4075167275.575758</v>
      </c>
      <c r="I195" s="211"/>
      <c r="J195" s="211"/>
    </row>
    <row r="196" spans="1:10" x14ac:dyDescent="0.25">
      <c r="A196" s="212"/>
      <c r="B196" s="213"/>
      <c r="C196" s="213"/>
      <c r="D196" s="213"/>
      <c r="E196" s="213"/>
      <c r="F196" s="213"/>
      <c r="G196" s="214"/>
    </row>
    <row r="197" spans="1:10" x14ac:dyDescent="0.25">
      <c r="A197" s="137" t="s">
        <v>187</v>
      </c>
    </row>
    <row r="198" spans="1:10" x14ac:dyDescent="0.25">
      <c r="A198" s="129" t="s">
        <v>210</v>
      </c>
      <c r="B198" s="306"/>
    </row>
    <row r="199" spans="1:10" x14ac:dyDescent="0.25">
      <c r="A199" s="137"/>
    </row>
    <row r="200" spans="1:10" x14ac:dyDescent="0.25">
      <c r="A200" s="137" t="s">
        <v>188</v>
      </c>
    </row>
    <row r="201" spans="1:10" x14ac:dyDescent="0.25">
      <c r="A201" s="318" t="s">
        <v>239</v>
      </c>
      <c r="B201" s="319" t="s">
        <v>479</v>
      </c>
      <c r="C201" s="319" t="s">
        <v>480</v>
      </c>
    </row>
    <row r="202" spans="1:10" x14ac:dyDescent="0.25">
      <c r="A202" s="320" t="s">
        <v>527</v>
      </c>
      <c r="B202" s="351">
        <v>349440</v>
      </c>
      <c r="C202" s="321">
        <v>0</v>
      </c>
    </row>
    <row r="203" spans="1:10" x14ac:dyDescent="0.25">
      <c r="A203" s="322" t="s">
        <v>481</v>
      </c>
      <c r="B203" s="352">
        <v>206101076</v>
      </c>
      <c r="C203" s="321">
        <v>0</v>
      </c>
    </row>
    <row r="204" spans="1:10" x14ac:dyDescent="0.25">
      <c r="A204" s="322" t="s">
        <v>529</v>
      </c>
      <c r="B204" s="352">
        <v>187513149</v>
      </c>
      <c r="C204" s="321"/>
    </row>
    <row r="205" spans="1:10" x14ac:dyDescent="0.25">
      <c r="A205" s="322" t="s">
        <v>530</v>
      </c>
      <c r="B205" s="352">
        <v>18996745</v>
      </c>
      <c r="C205" s="321"/>
    </row>
    <row r="206" spans="1:10" x14ac:dyDescent="0.25">
      <c r="A206" s="322" t="s">
        <v>537</v>
      </c>
      <c r="B206" s="352">
        <v>2590000</v>
      </c>
      <c r="C206" s="321"/>
    </row>
    <row r="207" spans="1:10" x14ac:dyDescent="0.25">
      <c r="A207" s="323" t="s">
        <v>244</v>
      </c>
      <c r="B207" s="353">
        <f>SUM(B202:B206)</f>
        <v>415550410</v>
      </c>
      <c r="C207" s="324">
        <f>SUM(C203:C203)</f>
        <v>0</v>
      </c>
      <c r="F207" s="211"/>
    </row>
    <row r="208" spans="1:10" x14ac:dyDescent="0.25">
      <c r="A208" s="215"/>
    </row>
    <row r="209" spans="1:6" x14ac:dyDescent="0.25">
      <c r="A209" s="137" t="s">
        <v>189</v>
      </c>
      <c r="F209" s="211"/>
    </row>
    <row r="210" spans="1:6" x14ac:dyDescent="0.25">
      <c r="A210" s="318" t="s">
        <v>239</v>
      </c>
      <c r="B210" s="319" t="s">
        <v>479</v>
      </c>
      <c r="C210" s="319" t="s">
        <v>480</v>
      </c>
      <c r="F210" s="211"/>
    </row>
    <row r="211" spans="1:6" x14ac:dyDescent="0.25">
      <c r="A211" s="322" t="s">
        <v>531</v>
      </c>
      <c r="B211" s="352">
        <v>6952100</v>
      </c>
      <c r="C211" s="321">
        <v>0</v>
      </c>
      <c r="F211" s="211"/>
    </row>
    <row r="212" spans="1:6" x14ac:dyDescent="0.25">
      <c r="A212" s="322" t="s">
        <v>528</v>
      </c>
      <c r="B212" s="352">
        <v>27157633</v>
      </c>
      <c r="C212" s="321"/>
      <c r="F212" s="211"/>
    </row>
    <row r="213" spans="1:6" x14ac:dyDescent="0.25">
      <c r="A213" s="323" t="s">
        <v>244</v>
      </c>
      <c r="B213" s="353">
        <f>+B212+B211</f>
        <v>34109733</v>
      </c>
      <c r="C213" s="324">
        <f>SUM(C211:C211)</f>
        <v>0</v>
      </c>
      <c r="F213" s="211"/>
    </row>
    <row r="214" spans="1:6" x14ac:dyDescent="0.25">
      <c r="A214" s="137"/>
      <c r="B214" s="160"/>
      <c r="F214" s="211"/>
    </row>
    <row r="215" spans="1:6" x14ac:dyDescent="0.25">
      <c r="A215" s="215"/>
      <c r="E215" s="211"/>
    </row>
    <row r="216" spans="1:6" x14ac:dyDescent="0.25">
      <c r="A216" s="137" t="s">
        <v>190</v>
      </c>
    </row>
    <row r="217" spans="1:6" x14ac:dyDescent="0.25">
      <c r="A217" s="216" t="s">
        <v>327</v>
      </c>
    </row>
    <row r="218" spans="1:6" x14ac:dyDescent="0.25">
      <c r="A218" s="414" t="s">
        <v>328</v>
      </c>
      <c r="B218" s="414"/>
      <c r="C218" s="217"/>
      <c r="D218" s="160"/>
      <c r="E218" s="160"/>
      <c r="F218" s="160"/>
    </row>
    <row r="219" spans="1:6" ht="25.5" x14ac:dyDescent="0.25">
      <c r="A219" s="407" t="s">
        <v>239</v>
      </c>
      <c r="B219" s="218" t="s">
        <v>322</v>
      </c>
      <c r="C219" s="218" t="s">
        <v>325</v>
      </c>
    </row>
    <row r="220" spans="1:6" x14ac:dyDescent="0.25">
      <c r="A220" s="407"/>
      <c r="B220" s="218" t="s">
        <v>323</v>
      </c>
      <c r="C220" s="219" t="s">
        <v>326</v>
      </c>
    </row>
    <row r="221" spans="1:6" x14ac:dyDescent="0.25">
      <c r="A221" s="220" t="s">
        <v>343</v>
      </c>
      <c r="B221" s="221">
        <v>15650205</v>
      </c>
      <c r="C221" s="221">
        <v>0</v>
      </c>
      <c r="D221" s="160"/>
      <c r="E221" s="160"/>
    </row>
    <row r="222" spans="1:6" x14ac:dyDescent="0.25">
      <c r="A222" s="218" t="s">
        <v>324</v>
      </c>
      <c r="B222" s="222">
        <f>SUM(B221:B221)</f>
        <v>15650205</v>
      </c>
      <c r="C222" s="222">
        <f>SUM(C221:C221)</f>
        <v>0</v>
      </c>
    </row>
    <row r="223" spans="1:6" x14ac:dyDescent="0.25">
      <c r="A223" s="223"/>
      <c r="B223" s="224"/>
      <c r="C223" s="224"/>
    </row>
    <row r="224" spans="1:6" x14ac:dyDescent="0.25">
      <c r="A224" s="216" t="s">
        <v>329</v>
      </c>
      <c r="B224" s="224"/>
      <c r="C224" s="224"/>
    </row>
    <row r="225" spans="1:6" x14ac:dyDescent="0.25">
      <c r="A225" s="414" t="s">
        <v>328</v>
      </c>
      <c r="B225" s="414"/>
      <c r="C225" s="225"/>
    </row>
    <row r="226" spans="1:6" ht="25.5" x14ac:dyDescent="0.25">
      <c r="A226" s="407" t="s">
        <v>239</v>
      </c>
      <c r="B226" s="218" t="s">
        <v>322</v>
      </c>
      <c r="C226" s="218" t="s">
        <v>325</v>
      </c>
    </row>
    <row r="227" spans="1:6" ht="13.5" customHeight="1" x14ac:dyDescent="0.25">
      <c r="A227" s="407"/>
      <c r="B227" s="218" t="s">
        <v>323</v>
      </c>
      <c r="C227" s="218" t="s">
        <v>326</v>
      </c>
      <c r="D227" s="211"/>
      <c r="E227" s="211"/>
      <c r="F227" s="211"/>
    </row>
    <row r="228" spans="1:6" x14ac:dyDescent="0.25">
      <c r="A228" s="220" t="s">
        <v>451</v>
      </c>
      <c r="B228" s="221">
        <f>157145881+17040276</f>
        <v>174186157</v>
      </c>
      <c r="C228" s="221">
        <v>0</v>
      </c>
    </row>
    <row r="229" spans="1:6" x14ac:dyDescent="0.25">
      <c r="A229" s="220" t="s">
        <v>500</v>
      </c>
      <c r="B229" s="221">
        <v>62454546</v>
      </c>
      <c r="C229" s="221"/>
    </row>
    <row r="230" spans="1:6" x14ac:dyDescent="0.25">
      <c r="A230" s="220" t="s">
        <v>399</v>
      </c>
      <c r="B230" s="221">
        <v>413296928</v>
      </c>
      <c r="C230" s="221"/>
    </row>
    <row r="231" spans="1:6" x14ac:dyDescent="0.25">
      <c r="A231" s="220" t="s">
        <v>454</v>
      </c>
      <c r="B231" s="221">
        <v>28441841</v>
      </c>
      <c r="C231" s="221">
        <v>0</v>
      </c>
    </row>
    <row r="232" spans="1:6" x14ac:dyDescent="0.25">
      <c r="A232" s="220" t="s">
        <v>455</v>
      </c>
      <c r="B232" s="221">
        <v>4692903.7649999997</v>
      </c>
      <c r="C232" s="221">
        <v>0</v>
      </c>
    </row>
    <row r="233" spans="1:6" ht="11.45" customHeight="1" x14ac:dyDescent="0.25">
      <c r="A233" s="220" t="s">
        <v>400</v>
      </c>
      <c r="B233" s="221">
        <v>8024681</v>
      </c>
      <c r="C233" s="221">
        <v>0</v>
      </c>
    </row>
    <row r="234" spans="1:6" x14ac:dyDescent="0.25">
      <c r="A234" s="220" t="s">
        <v>446</v>
      </c>
      <c r="B234" s="221">
        <v>1870451</v>
      </c>
      <c r="C234" s="221">
        <v>0</v>
      </c>
    </row>
    <row r="235" spans="1:6" x14ac:dyDescent="0.25">
      <c r="A235" s="220" t="s">
        <v>401</v>
      </c>
      <c r="B235" s="221">
        <v>1717775</v>
      </c>
      <c r="C235" s="221">
        <v>0</v>
      </c>
    </row>
    <row r="236" spans="1:6" x14ac:dyDescent="0.25">
      <c r="A236" s="220" t="s">
        <v>402</v>
      </c>
      <c r="B236" s="221">
        <v>69531393</v>
      </c>
      <c r="C236" s="221">
        <v>0</v>
      </c>
    </row>
    <row r="237" spans="1:6" x14ac:dyDescent="0.25">
      <c r="A237" s="220" t="s">
        <v>447</v>
      </c>
      <c r="B237" s="221">
        <v>4454692</v>
      </c>
      <c r="C237" s="221">
        <v>0</v>
      </c>
    </row>
    <row r="238" spans="1:6" x14ac:dyDescent="0.25">
      <c r="A238" s="220" t="s">
        <v>499</v>
      </c>
      <c r="B238" s="221">
        <v>5517454</v>
      </c>
      <c r="C238" s="221"/>
    </row>
    <row r="239" spans="1:6" x14ac:dyDescent="0.25">
      <c r="A239" s="220" t="s">
        <v>448</v>
      </c>
      <c r="B239" s="221">
        <v>3783628</v>
      </c>
      <c r="C239" s="221">
        <v>0</v>
      </c>
    </row>
    <row r="240" spans="1:6" x14ac:dyDescent="0.25">
      <c r="A240" s="220" t="s">
        <v>373</v>
      </c>
      <c r="B240" s="221">
        <v>5068557</v>
      </c>
      <c r="C240" s="221">
        <v>0</v>
      </c>
    </row>
    <row r="241" spans="1:5" x14ac:dyDescent="0.25">
      <c r="A241" s="220" t="s">
        <v>345</v>
      </c>
      <c r="B241" s="221">
        <v>8319591</v>
      </c>
      <c r="C241" s="221">
        <v>0</v>
      </c>
    </row>
    <row r="242" spans="1:5" hidden="1" x14ac:dyDescent="0.25">
      <c r="A242" s="220" t="s">
        <v>449</v>
      </c>
      <c r="B242" s="221">
        <v>0</v>
      </c>
      <c r="C242" s="221">
        <v>0</v>
      </c>
    </row>
    <row r="243" spans="1:5" x14ac:dyDescent="0.25">
      <c r="A243" s="220" t="s">
        <v>450</v>
      </c>
      <c r="B243" s="221">
        <v>4295272</v>
      </c>
      <c r="C243" s="221">
        <v>0</v>
      </c>
    </row>
    <row r="244" spans="1:5" x14ac:dyDescent="0.25">
      <c r="A244" s="220" t="s">
        <v>403</v>
      </c>
      <c r="B244" s="221">
        <v>66068928</v>
      </c>
      <c r="C244" s="221">
        <v>0</v>
      </c>
    </row>
    <row r="245" spans="1:5" x14ac:dyDescent="0.25">
      <c r="A245" s="220" t="s">
        <v>404</v>
      </c>
      <c r="B245" s="221">
        <v>15846810</v>
      </c>
      <c r="C245" s="221">
        <v>0</v>
      </c>
    </row>
    <row r="246" spans="1:5" x14ac:dyDescent="0.25">
      <c r="A246" s="220" t="s">
        <v>462</v>
      </c>
      <c r="B246" s="221">
        <v>545455</v>
      </c>
      <c r="C246" s="221">
        <v>0</v>
      </c>
    </row>
    <row r="247" spans="1:5" x14ac:dyDescent="0.25">
      <c r="A247" s="220" t="s">
        <v>463</v>
      </c>
      <c r="B247" s="221">
        <v>970909</v>
      </c>
      <c r="C247" s="221"/>
    </row>
    <row r="248" spans="1:5" x14ac:dyDescent="0.25">
      <c r="A248" s="218" t="s">
        <v>324</v>
      </c>
      <c r="B248" s="222">
        <f>SUM(B228:B247)</f>
        <v>879087971.76499999</v>
      </c>
      <c r="C248" s="222">
        <f>SUM(C228:C246)</f>
        <v>0</v>
      </c>
    </row>
    <row r="249" spans="1:5" x14ac:dyDescent="0.25">
      <c r="A249" s="137"/>
      <c r="B249" s="227"/>
    </row>
    <row r="250" spans="1:5" ht="15" customHeight="1" x14ac:dyDescent="0.25">
      <c r="A250" s="415" t="s">
        <v>191</v>
      </c>
      <c r="B250" s="415"/>
      <c r="C250" s="415"/>
      <c r="D250" s="415"/>
      <c r="E250" s="415"/>
    </row>
    <row r="251" spans="1:5" ht="24" customHeight="1" x14ac:dyDescent="0.25">
      <c r="A251" s="407" t="s">
        <v>239</v>
      </c>
      <c r="B251" s="218" t="s">
        <v>322</v>
      </c>
      <c r="C251" s="218" t="s">
        <v>325</v>
      </c>
      <c r="D251" s="226"/>
      <c r="E251" s="226"/>
    </row>
    <row r="252" spans="1:5" ht="19.350000000000001" customHeight="1" x14ac:dyDescent="0.25">
      <c r="A252" s="407"/>
      <c r="B252" s="218" t="s">
        <v>323</v>
      </c>
      <c r="C252" s="219" t="s">
        <v>326</v>
      </c>
      <c r="D252" s="226"/>
      <c r="E252" s="226"/>
    </row>
    <row r="253" spans="1:5" ht="15" customHeight="1" x14ac:dyDescent="0.25">
      <c r="A253" s="220" t="s">
        <v>417</v>
      </c>
      <c r="B253" s="221">
        <v>1224579</v>
      </c>
      <c r="C253" s="221">
        <v>0</v>
      </c>
      <c r="D253" s="226"/>
      <c r="E253" s="226"/>
    </row>
    <row r="254" spans="1:5" x14ac:dyDescent="0.25">
      <c r="A254" s="218" t="s">
        <v>324</v>
      </c>
      <c r="B254" s="222">
        <f>B253</f>
        <v>1224579</v>
      </c>
      <c r="C254" s="222">
        <f>SUM(C253:C253)</f>
        <v>0</v>
      </c>
      <c r="D254" s="227"/>
    </row>
    <row r="255" spans="1:5" x14ac:dyDescent="0.25">
      <c r="A255" s="137"/>
      <c r="B255" s="227"/>
    </row>
    <row r="256" spans="1:5" ht="16.5" customHeight="1" x14ac:dyDescent="0.25">
      <c r="A256" s="137" t="s">
        <v>332</v>
      </c>
      <c r="B256" s="227"/>
    </row>
    <row r="257" spans="1:2" ht="16.5" customHeight="1" x14ac:dyDescent="0.25">
      <c r="A257" s="129" t="s">
        <v>210</v>
      </c>
    </row>
    <row r="258" spans="1:2" x14ac:dyDescent="0.25">
      <c r="A258" s="129"/>
      <c r="B258" s="228"/>
    </row>
    <row r="259" spans="1:2" x14ac:dyDescent="0.25">
      <c r="A259" s="137" t="s">
        <v>333</v>
      </c>
      <c r="B259" s="227"/>
    </row>
    <row r="260" spans="1:2" x14ac:dyDescent="0.25">
      <c r="A260" s="129" t="s">
        <v>210</v>
      </c>
    </row>
    <row r="261" spans="1:2" x14ac:dyDescent="0.25">
      <c r="A261" s="129"/>
    </row>
    <row r="262" spans="1:2" x14ac:dyDescent="0.25">
      <c r="A262" s="137" t="s">
        <v>270</v>
      </c>
    </row>
    <row r="263" spans="1:2" x14ac:dyDescent="0.25">
      <c r="A263" s="137"/>
    </row>
    <row r="264" spans="1:2" x14ac:dyDescent="0.25">
      <c r="A264" s="137" t="s">
        <v>192</v>
      </c>
    </row>
    <row r="265" spans="1:2" x14ac:dyDescent="0.25">
      <c r="A265" s="129" t="s">
        <v>210</v>
      </c>
    </row>
    <row r="267" spans="1:2" x14ac:dyDescent="0.25">
      <c r="A267" s="137" t="s">
        <v>193</v>
      </c>
    </row>
    <row r="268" spans="1:2" x14ac:dyDescent="0.25">
      <c r="A268" s="129" t="s">
        <v>210</v>
      </c>
    </row>
    <row r="269" spans="1:2" ht="10.35" customHeight="1" x14ac:dyDescent="0.25"/>
    <row r="270" spans="1:2" x14ac:dyDescent="0.25">
      <c r="A270" s="137" t="s">
        <v>334</v>
      </c>
      <c r="B270" s="229"/>
    </row>
    <row r="271" spans="1:2" x14ac:dyDescent="0.25">
      <c r="A271" s="229" t="s">
        <v>335</v>
      </c>
      <c r="B271" s="229"/>
    </row>
    <row r="272" spans="1:2" x14ac:dyDescent="0.25">
      <c r="A272" s="229"/>
      <c r="B272" s="229"/>
    </row>
    <row r="273" spans="1:6" ht="14.45" customHeight="1" x14ac:dyDescent="0.25">
      <c r="A273" s="416" t="s">
        <v>320</v>
      </c>
      <c r="B273" s="417"/>
    </row>
    <row r="274" spans="1:6" ht="14.45" customHeight="1" x14ac:dyDescent="0.25">
      <c r="A274" s="396" t="s">
        <v>410</v>
      </c>
      <c r="B274" s="397"/>
    </row>
    <row r="275" spans="1:6" ht="14.45" customHeight="1" x14ac:dyDescent="0.25">
      <c r="A275" s="396" t="s">
        <v>501</v>
      </c>
      <c r="B275" s="397"/>
    </row>
    <row r="276" spans="1:6" ht="14.45" customHeight="1" x14ac:dyDescent="0.25">
      <c r="A276" s="396" t="s">
        <v>321</v>
      </c>
      <c r="B276" s="397"/>
    </row>
    <row r="277" spans="1:6" ht="14.45" customHeight="1" x14ac:dyDescent="0.25">
      <c r="A277" s="396" t="s">
        <v>405</v>
      </c>
      <c r="B277" s="397"/>
    </row>
    <row r="278" spans="1:6" ht="14.45" customHeight="1" x14ac:dyDescent="0.25">
      <c r="A278" s="396" t="s">
        <v>502</v>
      </c>
      <c r="B278" s="397"/>
    </row>
    <row r="279" spans="1:6" ht="14.45" customHeight="1" x14ac:dyDescent="0.25">
      <c r="A279" s="396" t="s">
        <v>503</v>
      </c>
      <c r="B279" s="397"/>
    </row>
    <row r="280" spans="1:6" ht="14.45" customHeight="1" x14ac:dyDescent="0.25">
      <c r="A280" s="396" t="s">
        <v>504</v>
      </c>
      <c r="B280" s="397"/>
    </row>
    <row r="281" spans="1:6" ht="14.45" customHeight="1" x14ac:dyDescent="0.25">
      <c r="A281" s="396" t="s">
        <v>406</v>
      </c>
      <c r="B281" s="397"/>
    </row>
    <row r="282" spans="1:6" ht="14.45" customHeight="1" x14ac:dyDescent="0.25">
      <c r="A282" s="396" t="s">
        <v>407</v>
      </c>
      <c r="B282" s="397"/>
    </row>
    <row r="283" spans="1:6" ht="14.45" customHeight="1" x14ac:dyDescent="0.25">
      <c r="A283" s="137"/>
    </row>
    <row r="284" spans="1:6" x14ac:dyDescent="0.25">
      <c r="A284" s="230" t="s">
        <v>275</v>
      </c>
    </row>
    <row r="285" spans="1:6" x14ac:dyDescent="0.25">
      <c r="A285" s="129" t="s">
        <v>210</v>
      </c>
    </row>
    <row r="286" spans="1:6" x14ac:dyDescent="0.25">
      <c r="A286" s="129"/>
    </row>
    <row r="287" spans="1:6" ht="14.45" customHeight="1" x14ac:dyDescent="0.25">
      <c r="A287" s="230" t="s">
        <v>274</v>
      </c>
    </row>
    <row r="288" spans="1:6" ht="15" customHeight="1" x14ac:dyDescent="0.25">
      <c r="A288" s="398" t="s">
        <v>194</v>
      </c>
      <c r="B288" s="398"/>
      <c r="C288" s="398"/>
      <c r="D288" s="398"/>
      <c r="E288" s="398"/>
      <c r="F288" s="130"/>
    </row>
    <row r="289" spans="1:8" x14ac:dyDescent="0.25">
      <c r="A289" s="231"/>
      <c r="B289" s="231"/>
      <c r="C289" s="231"/>
      <c r="D289" s="231"/>
      <c r="E289" s="130"/>
      <c r="F289" s="130"/>
    </row>
    <row r="290" spans="1:8" x14ac:dyDescent="0.25">
      <c r="A290" s="230" t="s">
        <v>273</v>
      </c>
    </row>
    <row r="291" spans="1:8" x14ac:dyDescent="0.25">
      <c r="A291" s="129" t="s">
        <v>210</v>
      </c>
    </row>
    <row r="292" spans="1:8" x14ac:dyDescent="0.25">
      <c r="A292" s="215"/>
    </row>
    <row r="293" spans="1:8" x14ac:dyDescent="0.25">
      <c r="A293" s="230" t="s">
        <v>272</v>
      </c>
    </row>
    <row r="294" spans="1:8" x14ac:dyDescent="0.25">
      <c r="A294" s="129" t="s">
        <v>210</v>
      </c>
    </row>
    <row r="295" spans="1:8" x14ac:dyDescent="0.25">
      <c r="A295" s="215"/>
    </row>
    <row r="296" spans="1:8" x14ac:dyDescent="0.25">
      <c r="A296" s="230" t="s">
        <v>271</v>
      </c>
    </row>
    <row r="297" spans="1:8" ht="15" customHeight="1" x14ac:dyDescent="0.25">
      <c r="A297" s="398" t="s">
        <v>346</v>
      </c>
      <c r="B297" s="398"/>
      <c r="C297" s="398"/>
      <c r="D297" s="398"/>
      <c r="E297" s="130"/>
      <c r="F297" s="130"/>
    </row>
    <row r="298" spans="1:8" x14ac:dyDescent="0.25">
      <c r="A298" s="232"/>
    </row>
    <row r="299" spans="1:8" x14ac:dyDescent="0.25">
      <c r="A299" s="233"/>
    </row>
    <row r="302" spans="1:8" x14ac:dyDescent="0.25">
      <c r="G302" s="234"/>
      <c r="H302" s="234"/>
    </row>
    <row r="303" spans="1:8" x14ac:dyDescent="0.25">
      <c r="G303" s="234"/>
      <c r="H303" s="234"/>
    </row>
    <row r="304" spans="1:8" x14ac:dyDescent="0.25">
      <c r="G304" s="234"/>
      <c r="H304" s="234"/>
    </row>
    <row r="305" spans="7:8" x14ac:dyDescent="0.25">
      <c r="G305" s="234"/>
      <c r="H305" s="234"/>
    </row>
    <row r="306" spans="7:8" x14ac:dyDescent="0.25">
      <c r="G306" s="234"/>
      <c r="H306" s="234"/>
    </row>
  </sheetData>
  <mergeCells count="50">
    <mergeCell ref="A251:A252"/>
    <mergeCell ref="A86:A87"/>
    <mergeCell ref="B86:B87"/>
    <mergeCell ref="A297:D297"/>
    <mergeCell ref="A62:B62"/>
    <mergeCell ref="A76:A77"/>
    <mergeCell ref="B76:B77"/>
    <mergeCell ref="C76:C77"/>
    <mergeCell ref="D76:D77"/>
    <mergeCell ref="A219:A220"/>
    <mergeCell ref="A226:A227"/>
    <mergeCell ref="A218:B218"/>
    <mergeCell ref="A225:B225"/>
    <mergeCell ref="A250:E250"/>
    <mergeCell ref="A273:B273"/>
    <mergeCell ref="A274:B274"/>
    <mergeCell ref="A275:B275"/>
    <mergeCell ref="A54:G54"/>
    <mergeCell ref="E76:E77"/>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276:B276"/>
    <mergeCell ref="A277:B277"/>
    <mergeCell ref="A288:E288"/>
    <mergeCell ref="A278:B278"/>
    <mergeCell ref="A279:B279"/>
    <mergeCell ref="A280:B280"/>
    <mergeCell ref="A281:B281"/>
    <mergeCell ref="A282:B282"/>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51" max="16383" man="1"/>
    <brk id="215" max="16383" man="1"/>
    <brk id="261"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l7nq0LsJ0uvX2Yvh+e/AkToWoQVEhuEzEtaBJP6tJf8=</DigestValue>
    </Reference>
    <Reference Type="http://www.w3.org/2000/09/xmldsig#Object" URI="#idOfficeObject">
      <DigestMethod Algorithm="http://www.w3.org/2001/04/xmlenc#sha256"/>
      <DigestValue>ozYCJjyyjgyjWwMYkSBEm9HoKSWAuOibzrZWs74wdy0=</DigestValue>
    </Reference>
    <Reference Type="http://uri.etsi.org/01903#SignedProperties" URI="#idSignedProperties">
      <Transforms>
        <Transform Algorithm="http://www.w3.org/TR/2001/REC-xml-c14n-20010315"/>
      </Transforms>
      <DigestMethod Algorithm="http://www.w3.org/2001/04/xmlenc#sha256"/>
      <DigestValue>wESpC8WYGigPz0Os+9wDYTCBGnW6XoGOjBm46I7h4Oo=</DigestValue>
    </Reference>
    <Reference Type="http://www.w3.org/2000/09/xmldsig#Object" URI="#idValidSigLnImg">
      <DigestMethod Algorithm="http://www.w3.org/2001/04/xmlenc#sha256"/>
      <DigestValue>2YGcNO7TsU3UonY81zMx7F6WsnvOtR7yHVcp/djm9Ls=</DigestValue>
    </Reference>
    <Reference Type="http://www.w3.org/2000/09/xmldsig#Object" URI="#idInvalidSigLnImg">
      <DigestMethod Algorithm="http://www.w3.org/2001/04/xmlenc#sha256"/>
      <DigestValue>Q3RV4sIfNpQPW52QA094QLXjCQ6VzghuMixFeKNA+8A=</DigestValue>
    </Reference>
  </SignedInfo>
  <SignatureValue>O9bKnTeHK15iTa+E2ajxNXbstAAUDyA+7fyWWwsM9O+4+ZO+59fAeap/Y+Iq7EQu2snWkHgSAoTK
q6cjPouXoMne5XYiMfOYmlQcOVwfr/PlEu2ZUrGPEOmRBem9/zzRmyH6pDLrL9rvcvLJ4GgJfvAb
kkAdOYVDBJZ33y5x1isCY9AjFIFHgMTERT4OiKwiJOj/YLe13dUxpIKY0qK8UKpmqb9Kobez6S5x
FkxJYMmLaTAcUsxNZnjtmpWN/VrWuZIw2gTSsmp+gS6EGIqDs0PIBpxaPMzVJrxDtIMCP8l3qezs
D/QqCaJgC9i01KkNTC8L9vzBLyXxoRxlfGI49A==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2025-11-14T19:11:47Z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DAVALOS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2025-11-14T19:11:47Z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h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UboLAAAADQAAAAoAAAAMAAAABQAAAAwAAAAFAAAADQAAAAUAAAAOAAAADQAAAAwAAAANAAAACQAAAA8AAAALAAAABQ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A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W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DtNCwAAAA0AAAAKAAAADAAAAAUAAAAMAAAABQAAAA0AAAAFAAAADgAAAA0AAAAMAAAADQAAAAkAAAAPAAAACwAAAAU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q6nI5tmQWkSD+wur+fJOega4uaaCA2aSiZ51OsuuDvM=</DigestValue>
    </Reference>
    <Reference Type="http://www.w3.org/2000/09/xmldsig#Object" URI="#idOfficeObject">
      <DigestMethod Algorithm="http://www.w3.org/2001/04/xmlenc#sha256"/>
      <DigestValue>OkqpEC0S70nWCyAoXhQITAGT8gduSOhQor3SPSdchK4=</DigestValue>
    </Reference>
    <Reference Type="http://uri.etsi.org/01903#SignedProperties" URI="#idSignedProperties">
      <Transforms>
        <Transform Algorithm="http://www.w3.org/TR/2001/REC-xml-c14n-20010315"/>
      </Transforms>
      <DigestMethod Algorithm="http://www.w3.org/2001/04/xmlenc#sha256"/>
      <DigestValue>IPcJuEpmz1FnmZup6uQx2K6e/oGIkUbslD+TWOyUYdw=</DigestValue>
    </Reference>
    <Reference Type="http://www.w3.org/2000/09/xmldsig#Object" URI="#idValidSigLnImg">
      <DigestMethod Algorithm="http://www.w3.org/2001/04/xmlenc#sha256"/>
      <DigestValue>LUGQ9eUl7oHIHU+j71wMZFwlwJyN4TFSDltPuakP280=</DigestValue>
    </Reference>
    <Reference Type="http://www.w3.org/2000/09/xmldsig#Object" URI="#idInvalidSigLnImg">
      <DigestMethod Algorithm="http://www.w3.org/2001/04/xmlenc#sha256"/>
      <DigestValue>5+bUTDU0NhzUYBF6RDEAy91L6V0TexrJl3szFmW99Bs=</DigestValue>
    </Reference>
  </SignedInfo>
  <SignatureValue>owg6fVyP7NacXEVtfmtLuLTpgxnn3zG09/BqyRg9rnUp5iQHaPJPZLvhu68T/0/DJW0AHyN51CLg
qdBKOfuk23DvvYnW8GSoCa018Slbx01L6ks+If2OsLCa6DYx+OfXG3w8//Hia2wPM+rF5zHZGcwB
9Hm7HHAmr7yAvyNxhSGETfBSIusRBW6jUJOcX5rj+IVxQFr1AlLu4f8rUP7yNfqSaWhQ0RlsvRwN
cImM4Agq4aQJYQIFOrFQUdXEFBz35G0NVGDAsPn3lFExYorZILLg4pevgmABVTnd1aIglXi7aUaB
h366HzUj/WwklBBvmaESgpn2oZQvvT7EaG2OYw==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2025-11-14T19:12:43Z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DAVALOS</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2025-11-14T19:12:43Z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f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r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sAAAAMQAAADsAAADdAAAAVgAAAAEAAABVVY9BJrSPQTEAAAA7AAAAEAAAAEwAAAAAAAAAAAAAAAAAAAD//////////2wAAABQAEEAVABSAEkAQwBJAEEAIABEAEEAVgBBAEwATwBTAAsAAAANAAAACgAAAAwAAAAFAAAADAAAAAUAAAANAAAABQAAAA4AAAANAAAADAAAAA0AAAAJAAAADwAAAAs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Object Id="idInvalidSigLnImg">AQAAAGwAAAAAAAAAAAAAAEUBAACfAAAAAAAAAAAAAADRFgAAOwsAACBFTUYAAAEA+CA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vSR92ClFEIDl0/nvc/a1T2ox75WJcQl7BAMfRwdHtXI=</DigestValue>
    </Reference>
    <Reference Type="http://www.w3.org/2000/09/xmldsig#Object" URI="#idOfficeObject">
      <DigestMethod Algorithm="http://www.w3.org/2001/04/xmlenc#sha256"/>
      <DigestValue>WjiG5ANHReJctW+sN/QgKMrDN9TGSsD9CK2em0W1Vwc=</DigestValue>
    </Reference>
    <Reference Type="http://uri.etsi.org/01903#SignedProperties" URI="#idSignedProperties">
      <Transforms>
        <Transform Algorithm="http://www.w3.org/TR/2001/REC-xml-c14n-20010315"/>
      </Transforms>
      <DigestMethod Algorithm="http://www.w3.org/2001/04/xmlenc#sha256"/>
      <DigestValue>F4UvWR9MkKsueCscFL6w48y3uIeRwmnyX9PO5JwjKZY=</DigestValue>
    </Reference>
    <Reference Type="http://www.w3.org/2000/09/xmldsig#Object" URI="#idValidSigLnImg">
      <DigestMethod Algorithm="http://www.w3.org/2001/04/xmlenc#sha256"/>
      <DigestValue>2YGcNO7TsU3UonY81zMx7F6WsnvOtR7yHVcp/djm9Ls=</DigestValue>
    </Reference>
    <Reference Type="http://www.w3.org/2000/09/xmldsig#Object" URI="#idInvalidSigLnImg">
      <DigestMethod Algorithm="http://www.w3.org/2001/04/xmlenc#sha256"/>
      <DigestValue>dtnCWjj4tDAXbz6YbPPe/Y55xYhMpnqmdErOnLROdr0=</DigestValue>
    </Reference>
  </SignedInfo>
  <SignatureValue>afBHa47rA4rxd5JFPgZ0FXq27HzziMri/q6QgIV/WfWvN/tTep/nNEcYR/yGzkdxWo7YiYVZZ13a
jYJX6xYqYtZqU4qacIdoun4SbGiCJ8SZPpx0RpJbpECep+vKvMqrs+Z9oz9HzQuO3//2jfzVZ1GP
daHwDor4jkuyZBxnSCqcj/anwgs8HwTRtWbsNOgOAlw28SwmpwgAfG4XNQPSw+1mvWC69CTOdOFx
QcDSu0i6xworXdozMNj9r33LTlUYz5nVnuEn6/yq6et9ZU1QolqmTm7agYerUjgWReiv6Qdt8z3P
7SBTsh0k9dUYFzp0LIGAtpDYIJKDbKdCthkFQA==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2025-11-14T19:13:00Z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DAVALOS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2025-11-14T19:13:00Z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h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UboLAAAADQAAAAoAAAAMAAAABQAAAAwAAAAFAAAADQAAAAUAAAAOAAAADQAAAAwAAAANAAAACQAAAA8AAAALAAAABQ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A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AAACwAAAA0AAAAKAAAADAAAAAUAAAAMAAAABQAAAA0AAAAFAAAADgAAAA0AAAAMAAAADQAAAAkAAAAPAAAACwAAAAU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4hPtFmz0/5ZKP7+gd9iH2M9JKDLj7eq+TB1gFPm29jE=</DigestValue>
    </Reference>
    <Reference Type="http://www.w3.org/2000/09/xmldsig#Object" URI="#idOfficeObject">
      <DigestMethod Algorithm="http://www.w3.org/2001/04/xmlenc#sha256"/>
      <DigestValue>+KROYvAIY9cU0IBCwjF4ttTPOJWlkL0qiHBEpIpbTDc=</DigestValue>
    </Reference>
    <Reference Type="http://uri.etsi.org/01903#SignedProperties" URI="#idSignedProperties">
      <Transforms>
        <Transform Algorithm="http://www.w3.org/TR/2001/REC-xml-c14n-20010315"/>
      </Transforms>
      <DigestMethod Algorithm="http://www.w3.org/2001/04/xmlenc#sha256"/>
      <DigestValue>ZwNActhBmR2Nd6M6Psx+PyzEJrqT5CPxl1dVegw0TKM=</DigestValue>
    </Reference>
    <Reference Type="http://www.w3.org/2000/09/xmldsig#Object" URI="#idValidSigLnImg">
      <DigestMethod Algorithm="http://www.w3.org/2001/04/xmlenc#sha256"/>
      <DigestValue>2YGcNO7TsU3UonY81zMx7F6WsnvOtR7yHVcp/djm9Ls=</DigestValue>
    </Reference>
    <Reference Type="http://www.w3.org/2000/09/xmldsig#Object" URI="#idInvalidSigLnImg">
      <DigestMethod Algorithm="http://www.w3.org/2001/04/xmlenc#sha256"/>
      <DigestValue>jprI6kICLOzsaOhTkFoE2Mns7t5VnalOK3I+4Oernb4=</DigestValue>
    </Reference>
  </SignedInfo>
  <SignatureValue>nSCKnF98ftD0EZFU1eQwa+3+m2QV/1dW7gdK0J1qR7MC5WKl48GYMSyceGSJ12S3fbSIoU+mvvpU
Z/1BlWzsx5JYSitlF/SURhOTXMfgg6NeC2yMwWNPeU/nXWYIL18HDmDE5+fEtpgpwqvR+gVfhP/A
kq45edyEYucaQq7tZ2UFPiUTuTUnFVxuMQ51TzRUuIF5EkBKDbeQYdhsJGy9rz7/jZ+bZ6vFctAn
GCgc3XjMvmA0XXU4nfUlaTjKvXdoDg4L5NySluU09Bm10/faCwBHG4S2mYnAn+puyOMZy0DF7SEK
kakA2AwAwtwhxTlGivKo6xzyJEfAb7xtOL5fYg==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2025-11-14T19:13:25Z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DAVALOS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2025-11-14T19:13:25Z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h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UboLAAAADQAAAAoAAAAMAAAABQAAAAwAAAAFAAAADQAAAAUAAAAOAAAADQAAAAwAAAANAAAACQAAAA8AAAALAAAABQ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A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p4DH4AbZ6BZ2WBZN1yuE9SimjBctRi+0nZ9Ctkn8QHc=</DigestValue>
    </Reference>
    <Reference Type="http://www.w3.org/2000/09/xmldsig#Object" URI="#idOfficeObject">
      <DigestMethod Algorithm="http://www.w3.org/2001/04/xmlenc#sha256"/>
      <DigestValue>/CsFGZs5KJQl6cY6VwqUejmUad/QdWMUlrlbcoUIAeA=</DigestValue>
    </Reference>
    <Reference Type="http://uri.etsi.org/01903#SignedProperties" URI="#idSignedProperties">
      <Transforms>
        <Transform Algorithm="http://www.w3.org/TR/2001/REC-xml-c14n-20010315"/>
      </Transforms>
      <DigestMethod Algorithm="http://www.w3.org/2001/04/xmlenc#sha256"/>
      <DigestValue>Pi6XsbQKhrgQV4evq5VlHXbic//1CPLOAThUVC96RMU=</DigestValue>
    </Reference>
    <Reference Type="http://www.w3.org/2000/09/xmldsig#Object" URI="#idValidSigLnImg">
      <DigestMethod Algorithm="http://www.w3.org/2001/04/xmlenc#sha256"/>
      <DigestValue>2YGcNO7TsU3UonY81zMx7F6WsnvOtR7yHVcp/djm9Ls=</DigestValue>
    </Reference>
    <Reference Type="http://www.w3.org/2000/09/xmldsig#Object" URI="#idInvalidSigLnImg">
      <DigestMethod Algorithm="http://www.w3.org/2001/04/xmlenc#sha256"/>
      <DigestValue>dtnCWjj4tDAXbz6YbPPe/Y55xYhMpnqmdErOnLROdr0=</DigestValue>
    </Reference>
  </SignedInfo>
  <SignatureValue>d8d6dkE1OjvwYEArn/gPy3ooXytRid+T6riTkOUzC07Cgh1ubEG3M4ie2jMFj7H9P7DT3H3m+ISH
NJuCHFvhBOHtvDfX5gEVmgjlVREsn6HumlPuziTB21m3hEm5wtf7n1GTR5b1fmasI2S7QsG4+ZLa
9FSFCJ2MML0NqnZpR+nuI3rxZeb3XVuB3Avh1tm/TCqbZ/clFRO1k7YpgjAAVtGoT4HYLwozsL3S
zbOJa3FCQS8XLzjLZAHto8rtPPIBN+vnBR5oDopcEmF/qryeqn5PYk8Lmhhb6+YXlsgkU3ORlk+s
mm+/30/oRJytypuTLgcsKLksXw6dubM9C0H5oA==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2025-11-14T19:14:00Z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DAVALOS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2025-11-14T19:14:00Z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h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UboLAAAADQAAAAoAAAAMAAAABQAAAAwAAAAFAAAADQAAAAUAAAAOAAAADQAAAAwAAAANAAAACQAAAA8AAAALAAAABQ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A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AAACwAAAA0AAAAKAAAADAAAAAUAAAAMAAAABQAAAA0AAAAFAAAADgAAAA0AAAAMAAAADQAAAAkAAAAPAAAACwAAAAU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b/txBe8EFE4ZtechPv+v2ADRUTYa1uvh7m/c527Yh4c=</DigestValue>
    </Reference>
    <Reference Type="http://www.w3.org/2000/09/xmldsig#Object" URI="#idOfficeObject">
      <DigestMethod Algorithm="http://www.w3.org/2001/04/xmlenc#sha256"/>
      <DigestValue>JxbVbmVw4cVWkvVcRT7vWyGyzj3vwkDJ52SYRON8Vos=</DigestValue>
    </Reference>
    <Reference Type="http://uri.etsi.org/01903#SignedProperties" URI="#idSignedProperties">
      <Transforms>
        <Transform Algorithm="http://www.w3.org/TR/2001/REC-xml-c14n-20010315"/>
      </Transforms>
      <DigestMethod Algorithm="http://www.w3.org/2001/04/xmlenc#sha256"/>
      <DigestValue>M3M9FT0S2z73YinqlJ4eKV8V02PKmpX4rzvs+tJm6OA=</DigestValue>
    </Reference>
    <Reference Type="http://www.w3.org/2000/09/xmldsig#Object" URI="#idValidSigLnImg">
      <DigestMethod Algorithm="http://www.w3.org/2001/04/xmlenc#sha256"/>
      <DigestValue>2YGcNO7TsU3UonY81zMx7F6WsnvOtR7yHVcp/djm9Ls=</DigestValue>
    </Reference>
    <Reference Type="http://www.w3.org/2000/09/xmldsig#Object" URI="#idInvalidSigLnImg">
      <DigestMethod Algorithm="http://www.w3.org/2001/04/xmlenc#sha256"/>
      <DigestValue>jprI6kICLOzsaOhTkFoE2Mns7t5VnalOK3I+4Oernb4=</DigestValue>
    </Reference>
  </SignedInfo>
  <SignatureValue>dVImcHpP3uMuJmf3xn156jvlJNWfPt2AAG242tYv0CXgWqgNqox6Ie0B2kZhsaFNyfrOXLJ4P2tF
tqe8km7863ho00CRFrO+RqYL+DHkHkA8IkIILh/o57vfa338DJQPAI/EDmUbz89hpaAOy3s4q9Fl
iwUj6S4tJZgz0awNsYNJcRiQlxeobDe/HiuQApbPx13rgcnRnUZIn54jYQl8BmxsVlCYlBbp4LM1
+KsQBJjlUo5+A+d3kkeVGGApa/H7IkKcEiGwwVM7vYyFz88w6k7CVhZKp2zrJy5t2K54wZEct0p6
0UX4QXgHBYF4tDER9vRjwbofKMiI6qTUc3mECQ==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2025-11-14T19:14:59Z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DAVALOS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2025-11-14T19:14:59Z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h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t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0AAAAMQAAADsAAADiAAAAVgAAAAEAAABVVY9BJrSPQTEAAAA7AAAAEQAAAEwAAAAAAAAAAAAAAAAAAAD//////////3AAAABQAEEAVABSAEkAQwBJAEEAIABEAEEAVgBBAEwATwBTACAAUboLAAAADQAAAAoAAAAMAAAABQAAAAwAAAAFAAAADQAAAAUAAAAOAAAADQAAAAwAAAANAAAACQAAAA8AAAALAAAABQ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A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fAAAAA8AAABhAAAARQAAAHEAAAABAAAAVVWPQSa0j0EPAAAAYQAAAAgAAABMAAAAAAAAAAAAAAAAAAAA//////////9cAAAAQwBvAG4AdABhAGQAbwByAAgAAAAIAAAABwAAAAQAAAAHAAAACAAAAAgAAAAF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w6OPdnFL8M/vMlFig5rrt1p4VdptGuNBESf1obynaWU=</DigestValue>
    </Reference>
    <Reference Type="http://www.w3.org/2000/09/xmldsig#Object" URI="#idOfficeObject">
      <DigestMethod Algorithm="http://www.w3.org/2001/04/xmlenc#sha256"/>
      <DigestValue>xY3wREnfVeOF2EfLPYzZfE4cdz+WiCP/qzZ5OMdyB5Y=</DigestValue>
    </Reference>
    <Reference Type="http://uri.etsi.org/01903#SignedProperties" URI="#idSignedProperties">
      <Transforms>
        <Transform Algorithm="http://www.w3.org/TR/2001/REC-xml-c14n-20010315"/>
      </Transforms>
      <DigestMethod Algorithm="http://www.w3.org/2001/04/xmlenc#sha256"/>
      <DigestValue>4YBGEGNK1UEPUM5lu2c/Mv8Udrie+Cc6aL6oqltab18=</DigestValue>
    </Reference>
    <Reference Type="http://www.w3.org/2000/09/xmldsig#Object" URI="#idValidSigLnImg">
      <DigestMethod Algorithm="http://www.w3.org/2001/04/xmlenc#sha256"/>
      <DigestValue>v6YNuTPfhgWPQ7957Je/Zhp5YB5JMhW3eNaIz7f9qyQ=</DigestValue>
    </Reference>
    <Reference Type="http://www.w3.org/2000/09/xmldsig#Object" URI="#idInvalidSigLnImg">
      <DigestMethod Algorithm="http://www.w3.org/2001/04/xmlenc#sha256"/>
      <DigestValue>GUmV5k71EjP75/AviYM6TfXd9Sip7rayzlJ8XrFoN5U=</DigestValue>
    </Reference>
  </SignedInfo>
  <SignatureValue>TwWoA7BIN0KvjQCsnLQUuIDh2wo/RBKy+cnvMtuj0r3kuWZPGVIVxZ0609Wr7TMH9GDbzj5+EHOe
itQZpp2kEomi3KOmPKXqblKqN0vX1XeAKOJT96ewuRR7aHVsxtrtAhIg5hiZ01amyJzHHUhVQteH
0I4/3CKHsl6cpG2FgMnZ2U2aIyjEcceBtNKYbGgHrrNLq3iDgmOsCdVDITKwRP5qHdtz4S77BkPg
rsu89CFLi0Jo+hG7dpTqiWB+U9xO0Bf0hYwz4uN7shMcJhK7vgakZxyunxudv2SlhQBMmzDYT+Jy
wqScdMiQeaI7GIJXQr9YX0B/yJHJGX4BlsGBMA==</SignatureValue>
  <KeyInfo>
    <X509Data>
      <X509Certificate>MIIEFTCCAv2gAwIBAgIVAOMGITij53oCy00hUwZLNkdMlXFFMA0GCSqGSIb3DQEBCwUAMIGPMQswCQYDVQQGEwJDQTETMBEGA1UECBMKQ2FsaWZvcm5pYTESMBAGA1UEBxMJU3Vubnl2YWxlMREwDwYDVQQKEwhGb3J0aW5ldDEpMCcGA1UECxMgMDAwMDAwMDAwMDAwMDAwMDAwMDAwMDAwMDAwMDAwMDAxGTAXBgNVBAMTEEZDVEVNUzg4MjUwMDY5NjYwHhcNMjUxMDI4MTIxMjE5WhcNMjYxMDI5MTIxMjE5WjBqMQswCQYDVQQGEwJDQTELMAkGA1UECBMCQkMxEDAOBgNVBAcTB0J1cm5hYnkxETAPBgNVBAoTCEZvcnRpbmV0MSkwJwYDVQQDEyBBMEMyNTQzQTgwNTc0NzgzQjU2NDUwNTlBQzMwMjQyRjCCASIwDQYJKoZIhvcNAQEBBQADggEPADCCAQoCggEBAL/S580SK4IhNB2zp880tGo7lp+klzyL5R6AaAvesVlZ1W8Vr9lO4/rwAKo6+m40XiduMiNDShQVo4EmC1Uv34hlVXhNvXD0mcZPHPbPE677JBUryeFA4vhYY1VgDSFyRkHp23CcQwZ5B9pnQQsEhNS7wW97tD3/m5XzXsrwKLDwTEnHxFUvG3UYdUAeNUgCI2WzJKJeWk6WQ585vLyNxGbbNEWBNHoUHD7XvFiEOR1XkRg06DSuZruACS69gApkbHrAiMJrIbGqUCgUdcTiv1X3Wv2kQLa+2UhV9Ahh71T90TLdjIZ3QWqm1P714mD8z49wLY5JdsGCkLGnPeLogg8CAwEAAaOBizCBiDATBgNVHSUEDDAKBggrBgEFBQcDAjAfBgNVHSMEGDAWgBQJDjiYqdbODQghN+DtAVZVKrgQAjAvBgsrBgEEAeBEZQ8BZQQgMDAwMDAwMDAwMDAwMDAwMDAwMDAwMDAwMDAwMDAwMDAwHwYLKwYBBAHgRGUPAWYEEEZDVEVNUzg4MjUwMDY5NjYwDQYJKoZIhvcNAQELBQADggEBAI9/x5u9VM6JiB9gEPdqhYHcHTXWnHS33O4z0z8s4ZzSHhGNJSZV9mJQJCQEeucOVr/Y3+bKejp7K87AYA24/7KICIqz6bxTBHt9ZtIgIPmstgK//fLLOWG/sZaKkOBE05C1FXiyJWFAB7kCds4KspetGS2Q8Zn2SH44J+U9BPQO6lI7dG78Rq6YqjzVkqoD3DxqkXg+8Vs5o+yCFi6Y/ecY3nOCyruuQNQIZACAdqFzgJbzBx2uTqlCqo6a8983KIQvYBd++qRgHFZQsVL0pkfhf2QYmHm8MpjQ9NKtEny9KO3ZX9czIbJG9vsiBLk58RjckF6Fo6GNRV+vkU5Y1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2025-11-14T20:16:50Z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2025-11-14T20:16:50Z</xd:SigningTime>
          <xd:SigningCertificate>
            <xd:Cert>
              <xd:CertDigest>
                <DigestMethod Algorithm="http://www.w3.org/2001/04/xmlenc#sha256"/>
                <DigestValue>rvwaOuLRFuddChlrwOogX5Ib36pUXBiHAiIj1/BEwRs=</DigestValue>
              </xd:CertDigest>
              <xd:IssuerSerial>
                <X509IssuerName>CN=FCTEMS8825006966, OU=00000000000000000000000000000000, O=Fortinet, L=Sunnyvale, S=California, C=CA</X509IssuerName>
                <X509SerialNumber>1296077603427317109963075671756741150072034914629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EjCCAvqgAwIBAgIVANMHl7ZvbuL6kFlt/VpSPjQJN+SaMA0GCSqGSIb3DQEBCwUAMIGPMQswCQYDVQQGEwJDQTETMBEGA1UECBMKQ2FsaWZvcm5pYTESMBAGA1UEBxMJU3Vubnl2YWxlMREwDwYDVQQKEwhGb3J0aW5ldDEpMCcGA1UECxMgMDAwMDAwMDAwMDAwMDAwMDAwMDAwMDAwMDAwMDAwMDAxGTAXBgNVBAMTEEZDVEVNUzg4MjUwMDY5NjYwIBcNMjUwNjAzMTgwNTQzWhgPMjA1MDA1MjgxODA1NDNaMIGPMQswCQYDVQQGEwJDQTETMBEGA1UECBMKQ2FsaWZvcm5pYTESMBAGA1UEBxMJU3Vubnl2YWxlMREwDwYDVQQKEwhGb3J0aW5ldDEpMCcGA1UECxMgMDAwMDAwMDAwMDAwMDAwMDAwMDAwMDAwMDAwMDAwMDAxGTAXBgNVBAMTEEZDVEVNUzg4MjUwMDY5NjYwggEiMA0GCSqGSIb3DQEBAQUAA4IBDwAwggEKAoIBAQD0faaHZE4fyOYWN0ss6ap+jT41kg5KduGUpzZCUb8OFWXiCRxQ+WzM91BC1GleI6h12nJ/aCXoX3CgBDzBVKgYqE2TqtPyO3E2/zgEod0atbCk/q3PodxXoKy2MaoNoUi4F/TdJgJE1BXHCJyE0F4606YVQXiNUKmdoU42DTL8Joa3B0IW+xA0mjdI+9XJyMfAz1v820k9vp+Op4NHJIQI4FWK3s/HSYY5QZ7E2VsNrYXCvmrBjv4T7qUaOFC9amLvDIqn63/fwRXVzrFfmSf8RK9R7eu2c690bmjERc9lC92qHTAKN7mLNart1zA9aO6VBVXS9BgIVT8VID+rZVClAgMBAAGjYTBfMA4GA1UdDwEB/wQEAwIBBjAdBgNVHSUEFjAUBggrBgEFBQcDAQYIKwYBBQUHAwIwDwYDVR0TAQH/BAUwAwEB/zAdBgNVHQ4EFgQUCQ44mKnWzg0IITfg7QFWVSq4EAIwDQYJKoZIhvcNAQELBQADggEBAHK7FfN33B93s3fcP0C87CMBoPA0XfLhjSMsDg9kPKS38DJJ5lHIc3q4zIXPMbYpmn9co98JUwTaVvLnjOZyy/O6k78nQU/BGWss5uqqC0M7sNVW35hWqdo8IFTpN0NMUx/O7f+11aWQiogsn1n58qkIvc3Lh3jeqdMGT9Uyy3HZkfX5F9nPxfTaKHWs1mzA1KE6OX1KO/TWl4Xs6p5Y1aH9GNC/FknaxjloSAvB3BL0t6B+RpN8h1XyaZNKQVRq7AxNTD8b3HwnKYAv3zN4VYSEVPdyx4o66YrIvhZb1PbTyomDUV7F6AFEE5ZcrIQAeXcMpVtYC6zCUXxukHYE3Js=</xd:EncapsulatedX509Certificate>
          </xd:CertificateValues>
        </xd:UnsignedSignatureProperties>
      </xd:UnsignedProperties>
    </xd:QualifyingProperties>
  </Object>
  <Object Id="idValidSigLnImg">AQAAAGwAAAAAAAAAAAAAAB4BAAB/AAAAAAAAAAAAAAAXFAAA8AgAACBFTUYAAAEA4BoAAKI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NQ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DEAAAAKgAAADMAAACzAAAARwAAAAEAAABVVY9BhfaOQSoAAAAzAAAAFAAAAEwAAAAAAAAAAAAAAAAAAAD//////////3QAAABKAGUAYQBuACAAUABpAGUAcgByAGUAIABDAG8AdQBzAGkAcgBhAHQABgAAAAgAAAAIAAAACQAAAAQAAAAJAAAABAAAAAgAAAAGAAAABgAAAAgAAAAEAAAACgAAAAkAAAAJAAAABwAAAAQAAAAGAAAACAAAAAU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VVWPQYX2jkEKAAAAUAAAABMAAABMAAAAAAAAAAAAAAAAAAAA//////////90AAAAUgBlAHAAcgBlAHMAZQBuAHQAYQBuAHQAZQAgAEwAZQBnAGEAbAAAAAcAAAAGAAAABwAAAAQAAAAGAAAABQAAAAYAAAAHAAAABAAAAAYAAAAHAAAABAAAAAYAAAADAAAABQAAAAYAAAAH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VVWPQYX2jkEKAAAAcAAAAC0AAABMAAAABAAAAAkAAABwAAAAFgEAAH0AAACoAAAARgBpAHIAbQBhAGQAbwAgAHAAbwByADoAIABBADAAQwAyADUANAAzAEEAOAAwADUANwA0ADcAOAAzAEIANQA2ADQANQAwADUAOQBBAEMAMwAwADIANAAyAEYAAAAGAAAAAwAAAAQAAAAJAAAABgAAAAcAAAAHAAAAAwAAAAcAAAAHAAAABAAAAAMAAAADAAAABwAAAAYAAAAHAAAABgAAAAYAAAAGAAAABgAAAAcAAAAGAAAABgAAAAYAAAAGAAAABgAAAAYAAAAGAAAABgAAAAcAAAAGAAAABgAAAAYAAAAGAAAABgAAAAYAAAAGAAAABwAAAAcAAAAGAAAABgAAAAYAAAAGAAAABgAAAAYAAAAWAAAADAAAAAAAAAAlAAAADAAAAAIAAAAOAAAAFAAAAAAAAAAQAAAAFAAAAA==</Object>
  <Object Id="idInvalidSigLnImg">AQAAAGwAAAAAAAAAAAAAAB4BAAB/AAAAAAAAAAAAAAAXFAAA8AgAACBFTUYAAAEATCAAAKk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MQAAAAqAAAAMwAAALMAAABHAAAAAQAAAFVVj0GF9o5BKgAAADMAAAAUAAAATAAAAAAAAAAAAAAAAAAAAP//////////dAAAAEoAZQBhAG4AIABQAGkAZQByAHIAZQAgAEMAbwB1AHMAaQByAGEAdAAGAAAACAAAAAgAAAAJAAAABAAAAAkAAAAEAAAACAAAAAYAAAAGAAAACAAAAAQAAAAKAAAACQAAAAkAAAAHAAAABAAAAAYAAAAIAAAAB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BVVY9BhfaOQQoAAABQAAAAEwAAAEwAAAAAAAAAAAAAAAAAAAD//////////3QAAABSAGUAcAByAGUAcwBlAG4AdABhAG4AdABlACAATABlAGcAYQBsAAAABwAAAAYAAAAHAAAABAAAAAYAAAAFAAAABgAAAAcAAAAEAAAABgAAAAcAAAAEAAAABgAAAAMAAAAFAAAABgAAAAc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BVVY9BhfaOQQoAAABwAAAALQAAAEwAAAAEAAAACQAAAHAAAAAWAQAAfQAAAKgAAABGAGkAcgBtAGEAZABvACAAcABvAHIAOgAgAEEAMABDADIANQA0ADMAQQA4ADAANQA3ADQANwA4ADMAQgA1ADYANAA1ADAANQA5AEEAQwAzADAAMgA0ADIARgB0OgYAAAADAAAABAAAAAkAAAAGAAAABwAAAAcAAAADAAAABwAAAAcAAAAEAAAAAwAAAAMAAAAHAAAABgAAAAcAAAAGAAAABgAAAAYAAAAGAAAABwAAAAYAAAAGAAAABgAAAAYAAAAGAAAABgAAAAYAAAAGAAAABwAAAAYAAAAGAAAABgAAAAYAAAAGAAAABgAAAAYAAAAHAAAABwAAAAYAAAAGAAAABgAAAAY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PjZIjeM6PSONi0QdwF6tsPLCQfcsWF562WX+sYgejJw=</DigestValue>
    </Reference>
    <Reference Type="http://www.w3.org/2000/09/xmldsig#Object" URI="#idOfficeObject">
      <DigestMethod Algorithm="http://www.w3.org/2001/04/xmlenc#sha256"/>
      <DigestValue>Us15/GkOHyhRXPVedI/PKHRVWcPMj1K+FgdctcKMcmM=</DigestValue>
    </Reference>
    <Reference Type="http://uri.etsi.org/01903#SignedProperties" URI="#idSignedProperties">
      <Transforms>
        <Transform Algorithm="http://www.w3.org/TR/2001/REC-xml-c14n-20010315"/>
      </Transforms>
      <DigestMethod Algorithm="http://www.w3.org/2001/04/xmlenc#sha256"/>
      <DigestValue>UNf+RVaAMrV5IoMf3C2sEvGvwyJo/z5mSrFh+rT4tXI=</DigestValue>
    </Reference>
    <Reference Type="http://www.w3.org/2000/09/xmldsig#Object" URI="#idValidSigLnImg">
      <DigestMethod Algorithm="http://www.w3.org/2001/04/xmlenc#sha256"/>
      <DigestValue>v6YNuTPfhgWPQ7957Je/Zhp5YB5JMhW3eNaIz7f9qyQ=</DigestValue>
    </Reference>
    <Reference Type="http://www.w3.org/2000/09/xmldsig#Object" URI="#idInvalidSigLnImg">
      <DigestMethod Algorithm="http://www.w3.org/2001/04/xmlenc#sha256"/>
      <DigestValue>GUmV5k71EjP75/AviYM6TfXd9Sip7rayzlJ8XrFoN5U=</DigestValue>
    </Reference>
  </SignedInfo>
  <SignatureValue>U3Si/OVd6c2nsQc3bXI8sh/0+dNQHBilrmXyykcp1peTuXCg2EB2Nem8nG6QJuOmCffNiC5ynCbB
7qv3QCilfFMcU7Zc1ESGV/VVIWN6C16GfqYLPZFb+wIsuEoFDsvYeYz5+3bh1fAkJWNNEOffvHwx
o1xlQ6vKAEts3XopLhN/b/9qDYKNgnuyyLyA9t0OWC8ArTQvmAAsjbdRqZtdNofRN1kXTgY0Ma6O
UKDeJWfnUfQP7150Ju4J7cIOohTfLVMFU7frrPwzAc9Er5hx4EQZmL1/dCkrfbR24fH1yeTkg3H2
AE4WXnFbPS/2NSPtNJzHQaQlfvFtOvoC9ETOQg==</SignatureValue>
  <KeyInfo>
    <X509Data>
      <X509Certificate>MIIEFTCCAv2gAwIBAgIVAOMGITij53oCy00hUwZLNkdMlXFFMA0GCSqGSIb3DQEBCwUAMIGPMQswCQYDVQQGEwJDQTETMBEGA1UECBMKQ2FsaWZvcm5pYTESMBAGA1UEBxMJU3Vubnl2YWxlMREwDwYDVQQKEwhGb3J0aW5ldDEpMCcGA1UECxMgMDAwMDAwMDAwMDAwMDAwMDAwMDAwMDAwMDAwMDAwMDAxGTAXBgNVBAMTEEZDVEVNUzg4MjUwMDY5NjYwHhcNMjUxMDI4MTIxMjE5WhcNMjYxMDI5MTIxMjE5WjBqMQswCQYDVQQGEwJDQTELMAkGA1UECBMCQkMxEDAOBgNVBAcTB0J1cm5hYnkxETAPBgNVBAoTCEZvcnRpbmV0MSkwJwYDVQQDEyBBMEMyNTQzQTgwNTc0NzgzQjU2NDUwNTlBQzMwMjQyRjCCASIwDQYJKoZIhvcNAQEBBQADggEPADCCAQoCggEBAL/S580SK4IhNB2zp880tGo7lp+klzyL5R6AaAvesVlZ1W8Vr9lO4/rwAKo6+m40XiduMiNDShQVo4EmC1Uv34hlVXhNvXD0mcZPHPbPE677JBUryeFA4vhYY1VgDSFyRkHp23CcQwZ5B9pnQQsEhNS7wW97tD3/m5XzXsrwKLDwTEnHxFUvG3UYdUAeNUgCI2WzJKJeWk6WQ585vLyNxGbbNEWBNHoUHD7XvFiEOR1XkRg06DSuZruACS69gApkbHrAiMJrIbGqUCgUdcTiv1X3Wv2kQLa+2UhV9Ahh71T90TLdjIZ3QWqm1P714mD8z49wLY5JdsGCkLGnPeLogg8CAwEAAaOBizCBiDATBgNVHSUEDDAKBggrBgEFBQcDAjAfBgNVHSMEGDAWgBQJDjiYqdbODQghN+DtAVZVKrgQAjAvBgsrBgEEAeBEZQ8BZQQgMDAwMDAwMDAwMDAwMDAwMDAwMDAwMDAwMDAwMDAwMDAwHwYLKwYBBAHgRGUPAWYEEEZDVEVNUzg4MjUwMDY5NjYwDQYJKoZIhvcNAQELBQADggEBAI9/x5u9VM6JiB9gEPdqhYHcHTXWnHS33O4z0z8s4ZzSHhGNJSZV9mJQJCQEeucOVr/Y3+bKejp7K87AYA24/7KICIqz6bxTBHt9ZtIgIPmstgK//fLLOWG/sZaKkOBE05C1FXiyJWFAB7kCds4KspetGS2Q8Zn2SH44J+U9BPQO6lI7dG78Rq6YqjzVkqoD3DxqkXg+8Vs5o+yCFi6Y/ecY3nOCyruuQNQIZACAdqFzgJbzBx2uTqlCqo6a8983KIQvYBd++qRgHFZQsVL0pkfhf2QYmHm8MpjQ9NKtEny9KO3ZX9czIbJG9vsiBLk58RjckF6Fo6GNRV+vkU5Y1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2025-11-14T20:17:25Z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2025-11-14T20:17:25Z</xd:SigningTime>
          <xd:SigningCertificate>
            <xd:Cert>
              <xd:CertDigest>
                <DigestMethod Algorithm="http://www.w3.org/2001/04/xmlenc#sha256"/>
                <DigestValue>rvwaOuLRFuddChlrwOogX5Ib36pUXBiHAiIj1/BEwRs=</DigestValue>
              </xd:CertDigest>
              <xd:IssuerSerial>
                <X509IssuerName>CN=FCTEMS8825006966, OU=00000000000000000000000000000000, O=Fortinet, L=Sunnyvale, S=California, C=CA</X509IssuerName>
                <X509SerialNumber>1296077603427317109963075671756741150072034914629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EjCCAvqgAwIBAgIVANMHl7ZvbuL6kFlt/VpSPjQJN+SaMA0GCSqGSIb3DQEBCwUAMIGPMQswCQYDVQQGEwJDQTETMBEGA1UECBMKQ2FsaWZvcm5pYTESMBAGA1UEBxMJU3Vubnl2YWxlMREwDwYDVQQKEwhGb3J0aW5ldDEpMCcGA1UECxMgMDAwMDAwMDAwMDAwMDAwMDAwMDAwMDAwMDAwMDAwMDAxGTAXBgNVBAMTEEZDVEVNUzg4MjUwMDY5NjYwIBcNMjUwNjAzMTgwNTQzWhgPMjA1MDA1MjgxODA1NDNaMIGPMQswCQYDVQQGEwJDQTETMBEGA1UECBMKQ2FsaWZvcm5pYTESMBAGA1UEBxMJU3Vubnl2YWxlMREwDwYDVQQKEwhGb3J0aW5ldDEpMCcGA1UECxMgMDAwMDAwMDAwMDAwMDAwMDAwMDAwMDAwMDAwMDAwMDAxGTAXBgNVBAMTEEZDVEVNUzg4MjUwMDY5NjYwggEiMA0GCSqGSIb3DQEBAQUAA4IBDwAwggEKAoIBAQD0faaHZE4fyOYWN0ss6ap+jT41kg5KduGUpzZCUb8OFWXiCRxQ+WzM91BC1GleI6h12nJ/aCXoX3CgBDzBVKgYqE2TqtPyO3E2/zgEod0atbCk/q3PodxXoKy2MaoNoUi4F/TdJgJE1BXHCJyE0F4606YVQXiNUKmdoU42DTL8Joa3B0IW+xA0mjdI+9XJyMfAz1v820k9vp+Op4NHJIQI4FWK3s/HSYY5QZ7E2VsNrYXCvmrBjv4T7qUaOFC9amLvDIqn63/fwRXVzrFfmSf8RK9R7eu2c690bmjERc9lC92qHTAKN7mLNart1zA9aO6VBVXS9BgIVT8VID+rZVClAgMBAAGjYTBfMA4GA1UdDwEB/wQEAwIBBjAdBgNVHSUEFjAUBggrBgEFBQcDAQYIKwYBBQUHAwIwDwYDVR0TAQH/BAUwAwEB/zAdBgNVHQ4EFgQUCQ44mKnWzg0IITfg7QFWVSq4EAIwDQYJKoZIhvcNAQELBQADggEBAHK7FfN33B93s3fcP0C87CMBoPA0XfLhjSMsDg9kPKS38DJJ5lHIc3q4zIXPMbYpmn9co98JUwTaVvLnjOZyy/O6k78nQU/BGWss5uqqC0M7sNVW35hWqdo8IFTpN0NMUx/O7f+11aWQiogsn1n58qkIvc3Lh3jeqdMGT9Uyy3HZkfX5F9nPxfTaKHWs1mzA1KE6OX1KO/TWl4Xs6p5Y1aH9GNC/FknaxjloSAvB3BL0t6B+RpN8h1XyaZNKQVRq7AxNTD8b3HwnKYAv3zN4VYSEVPdyx4o66YrIvhZb1PbTyomDUV7F6AFEE5ZcrIQAeXcMpVtYC6zCUXxukHYE3Js=</xd:EncapsulatedX509Certificate>
          </xd:CertificateValues>
        </xd:UnsignedSignatureProperties>
      </xd:UnsignedProperties>
    </xd:QualifyingProperties>
  </Object>
  <Object Id="idValidSigLnImg">AQAAAGwAAAAAAAAAAAAAAB4BAAB/AAAAAAAAAAAAAAAXFAAA8AgAACBFTUYAAAEA4BoAAKI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NQ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DEAAAAKgAAADMAAACzAAAARwAAAAEAAABVVY9BhfaOQSoAAAAzAAAAFAAAAEwAAAAAAAAAAAAAAAAAAAD//////////3QAAABKAGUAYQBuACAAUABpAGUAcgByAGUAIABDAG8AdQBzAGkAcgBhAHQABgAAAAgAAAAIAAAACQAAAAQAAAAJAAAABAAAAAgAAAAGAAAABgAAAAgAAAAEAAAACgAAAAkAAAAJAAAABwAAAAQAAAAGAAAACAAAAAU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VVWPQYX2jkEKAAAAUAAAABMAAABMAAAAAAAAAAAAAAAAAAAA//////////90AAAAUgBlAHAAcgBlAHMAZQBuAHQAYQBuAHQAZQAgAEwAZQBnAGEAbAAAAAcAAAAGAAAABwAAAAQAAAAGAAAABQAAAAYAAAAHAAAABAAAAAYAAAAHAAAABAAAAAYAAAADAAAABQAAAAYAAAAH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VVWPQYX2jkEKAAAAcAAAAC0AAABMAAAABAAAAAkAAABwAAAAFgEAAH0AAACoAAAARgBpAHIAbQBhAGQAbwAgAHAAbwByADoAIABBADAAQwAyADUANAAzAEEAOAAwADUANwA0ADcAOAAzAEIANQA2ADQANQAwADUAOQBBAEMAMwAwADIANAAyAEYAAAAGAAAAAwAAAAQAAAAJAAAABgAAAAcAAAAHAAAAAwAAAAcAAAAHAAAABAAAAAMAAAADAAAABwAAAAYAAAAHAAAABgAAAAYAAAAGAAAABgAAAAcAAAAGAAAABgAAAAYAAAAGAAAABgAAAAYAAAAGAAAABgAAAAcAAAAGAAAABgAAAAYAAAAGAAAABgAAAAYAAAAGAAAABwAAAAcAAAAGAAAABgAAAAYAAAAGAAAABgAAAAYAAAAWAAAADAAAAAAAAAAlAAAADAAAAAIAAAAOAAAAFAAAAAAAAAAQAAAAFAAAAA==</Object>
  <Object Id="idInvalidSigLnImg">AQAAAGwAAAAAAAAAAAAAAB4BAAB/AAAAAAAAAAAAAAAXFAAA8AgAACBFTUYAAAEATCAAAKk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MQAAAAqAAAAMwAAALMAAABHAAAAAQAAAFVVj0GF9o5BKgAAADMAAAAUAAAATAAAAAAAAAAAAAAAAAAAAP//////////dAAAAEoAZQBhAG4AIABQAGkAZQByAHIAZQAgAEMAbwB1AHMAaQByAGEAdAAGAAAACAAAAAgAAAAJAAAABAAAAAkAAAAEAAAACAAAAAYAAAAGAAAACAAAAAQAAAAKAAAACQAAAAkAAAAHAAAABAAAAAYAAAAIAAAAB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BVVY9BhfaOQQoAAABQAAAAEwAAAEwAAAAAAAAAAAAAAAAAAAD//////////3QAAABSAGUAcAByAGUAcwBlAG4AdABhAG4AdABlACAATABlAGcAYQBsAAAABwAAAAYAAAAHAAAABAAAAAYAAAAFAAAABgAAAAcAAAAEAAAABgAAAAcAAAAEAAAABgAAAAMAAAAFAAAABgAAAAc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BVVY9BhfaOQQoAAABwAAAALQAAAEwAAAAEAAAACQAAAHAAAAAWAQAAfQAAAKgAAABGAGkAcgBtAGEAZABvACAAcABvAHIAOgAgAEEAMABDADIANQA0ADMAQQA4ADAANQA3ADQANwA4ADMAQgA1ADYANAA1ADAANQA5AEEAQwAzADAAMgA0ADIARgB0OgYAAAADAAAABAAAAAkAAAAGAAAABwAAAAcAAAADAAAABwAAAAcAAAAEAAAAAwAAAAMAAAAHAAAABgAAAAcAAAAGAAAABgAAAAYAAAAGAAAABwAAAAYAAAAGAAAABgAAAAYAAAAGAAAABgAAAAYAAAAGAAAABwAAAAYAAAAGAAAABgAAAAYAAAAGAAAABgAAAAYAAAAHAAAABwAAAAYAAAAGAAAABgAAAAY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34i5z85W6/UCHZkkQ5Dj9ZUXl4oqSPSOA8f+4BFKXA8=</DigestValue>
    </Reference>
    <Reference Type="http://www.w3.org/2000/09/xmldsig#Object" URI="#idOfficeObject">
      <DigestMethod Algorithm="http://www.w3.org/2001/04/xmlenc#sha256"/>
      <DigestValue>Wv6ftjoRvNuO5CpfwAl5zLSNFXoNl49BYNeeJp44YTo=</DigestValue>
    </Reference>
    <Reference Type="http://uri.etsi.org/01903#SignedProperties" URI="#idSignedProperties">
      <Transforms>
        <Transform Algorithm="http://www.w3.org/TR/2001/REC-xml-c14n-20010315"/>
      </Transforms>
      <DigestMethod Algorithm="http://www.w3.org/2001/04/xmlenc#sha256"/>
      <DigestValue>IDbdwNGa/FK/t7okp2uWz+pBeYaWrbAdr9K7+NLNLBE=</DigestValue>
    </Reference>
    <Reference Type="http://www.w3.org/2000/09/xmldsig#Object" URI="#idValidSigLnImg">
      <DigestMethod Algorithm="http://www.w3.org/2001/04/xmlenc#sha256"/>
      <DigestValue>v6YNuTPfhgWPQ7957Je/Zhp5YB5JMhW3eNaIz7f9qyQ=</DigestValue>
    </Reference>
    <Reference Type="http://www.w3.org/2000/09/xmldsig#Object" URI="#idInvalidSigLnImg">
      <DigestMethod Algorithm="http://www.w3.org/2001/04/xmlenc#sha256"/>
      <DigestValue>GUmV5k71EjP75/AviYM6TfXd9Sip7rayzlJ8XrFoN5U=</DigestValue>
    </Reference>
  </SignedInfo>
  <SignatureValue>MnkqxlpnadtDSXVeXPcrHIjAIyVAdrvvdHXIj7STee+kVbOtOFoModQ6BQO6yA8rV6X052Tv3uUs
8N9+s/xDaKrRX5i0i/U6joMk64xIztKXe0deBYE/iilRsb/M4suLBNiODe7WAd1BlkL5RhkP7Qfb
mGcuX1p59T7AYNYGtLA22pdoeB3bYu+JI/H5qYeYHhDEDScEkLr6kQ8NMp25JVmtjqOUS31iFFuI
4hz7N3IUB+uk4SdBU/KZ3BOc7AK7gTLIbV+uiPL0zFn/R7Jua3hi5STxC8B2BlnoTcuPBqgsaIFk
xgqyvU9Op0ilJaoOiZQ+HTdMtU99P0s2bj1hqQ==</SignatureValue>
  <KeyInfo>
    <X509Data>
      <X509Certificate>MIIEFTCCAv2gAwIBAgIVAOMGITij53oCy00hUwZLNkdMlXFFMA0GCSqGSIb3DQEBCwUAMIGPMQswCQYDVQQGEwJDQTETMBEGA1UECBMKQ2FsaWZvcm5pYTESMBAGA1UEBxMJU3Vubnl2YWxlMREwDwYDVQQKEwhGb3J0aW5ldDEpMCcGA1UECxMgMDAwMDAwMDAwMDAwMDAwMDAwMDAwMDAwMDAwMDAwMDAxGTAXBgNVBAMTEEZDVEVNUzg4MjUwMDY5NjYwHhcNMjUxMDI4MTIxMjE5WhcNMjYxMDI5MTIxMjE5WjBqMQswCQYDVQQGEwJDQTELMAkGA1UECBMCQkMxEDAOBgNVBAcTB0J1cm5hYnkxETAPBgNVBAoTCEZvcnRpbmV0MSkwJwYDVQQDEyBBMEMyNTQzQTgwNTc0NzgzQjU2NDUwNTlBQzMwMjQyRjCCASIwDQYJKoZIhvcNAQEBBQADggEPADCCAQoCggEBAL/S580SK4IhNB2zp880tGo7lp+klzyL5R6AaAvesVlZ1W8Vr9lO4/rwAKo6+m40XiduMiNDShQVo4EmC1Uv34hlVXhNvXD0mcZPHPbPE677JBUryeFA4vhYY1VgDSFyRkHp23CcQwZ5B9pnQQsEhNS7wW97tD3/m5XzXsrwKLDwTEnHxFUvG3UYdUAeNUgCI2WzJKJeWk6WQ585vLyNxGbbNEWBNHoUHD7XvFiEOR1XkRg06DSuZruACS69gApkbHrAiMJrIbGqUCgUdcTiv1X3Wv2kQLa+2UhV9Ahh71T90TLdjIZ3QWqm1P714mD8z49wLY5JdsGCkLGnPeLogg8CAwEAAaOBizCBiDATBgNVHSUEDDAKBggrBgEFBQcDAjAfBgNVHSMEGDAWgBQJDjiYqdbODQghN+DtAVZVKrgQAjAvBgsrBgEEAeBEZQ8BZQQgMDAwMDAwMDAwMDAwMDAwMDAwMDAwMDAwMDAwMDAwMDAwHwYLKwYBBAHgRGUPAWYEEEZDVEVNUzg4MjUwMDY5NjYwDQYJKoZIhvcNAQELBQADggEBAI9/x5u9VM6JiB9gEPdqhYHcHTXWnHS33O4z0z8s4ZzSHhGNJSZV9mJQJCQEeucOVr/Y3+bKejp7K87AYA24/7KICIqz6bxTBHt9ZtIgIPmstgK//fLLOWG/sZaKkOBE05C1FXiyJWFAB7kCds4KspetGS2Q8Zn2SH44J+U9BPQO6lI7dG78Rq6YqjzVkqoD3DxqkXg+8Vs5o+yCFi6Y/ecY3nOCyruuQNQIZACAdqFzgJbzBx2uTqlCqo6a8983KIQvYBd++qRgHFZQsVL0pkfhf2QYmHm8MpjQ9NKtEny9KO3ZX9czIbJG9vsiBLk58RjckF6Fo6GNRV+vkU5Y1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2025-11-14T20:17:41Z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2025-11-14T20:17:41Z</xd:SigningTime>
          <xd:SigningCertificate>
            <xd:Cert>
              <xd:CertDigest>
                <DigestMethod Algorithm="http://www.w3.org/2001/04/xmlenc#sha256"/>
                <DigestValue>rvwaOuLRFuddChlrwOogX5Ib36pUXBiHAiIj1/BEwRs=</DigestValue>
              </xd:CertDigest>
              <xd:IssuerSerial>
                <X509IssuerName>CN=FCTEMS8825006966, OU=00000000000000000000000000000000, O=Fortinet, L=Sunnyvale, S=California, C=CA</X509IssuerName>
                <X509SerialNumber>1296077603427317109963075671756741150072034914629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EjCCAvqgAwIBAgIVANMHl7ZvbuL6kFlt/VpSPjQJN+SaMA0GCSqGSIb3DQEBCwUAMIGPMQswCQYDVQQGEwJDQTETMBEGA1UECBMKQ2FsaWZvcm5pYTESMBAGA1UEBxMJU3Vubnl2YWxlMREwDwYDVQQKEwhGb3J0aW5ldDEpMCcGA1UECxMgMDAwMDAwMDAwMDAwMDAwMDAwMDAwMDAwMDAwMDAwMDAxGTAXBgNVBAMTEEZDVEVNUzg4MjUwMDY5NjYwIBcNMjUwNjAzMTgwNTQzWhgPMjA1MDA1MjgxODA1NDNaMIGPMQswCQYDVQQGEwJDQTETMBEGA1UECBMKQ2FsaWZvcm5pYTESMBAGA1UEBxMJU3Vubnl2YWxlMREwDwYDVQQKEwhGb3J0aW5ldDEpMCcGA1UECxMgMDAwMDAwMDAwMDAwMDAwMDAwMDAwMDAwMDAwMDAwMDAxGTAXBgNVBAMTEEZDVEVNUzg4MjUwMDY5NjYwggEiMA0GCSqGSIb3DQEBAQUAA4IBDwAwggEKAoIBAQD0faaHZE4fyOYWN0ss6ap+jT41kg5KduGUpzZCUb8OFWXiCRxQ+WzM91BC1GleI6h12nJ/aCXoX3CgBDzBVKgYqE2TqtPyO3E2/zgEod0atbCk/q3PodxXoKy2MaoNoUi4F/TdJgJE1BXHCJyE0F4606YVQXiNUKmdoU42DTL8Joa3B0IW+xA0mjdI+9XJyMfAz1v820k9vp+Op4NHJIQI4FWK3s/HSYY5QZ7E2VsNrYXCvmrBjv4T7qUaOFC9amLvDIqn63/fwRXVzrFfmSf8RK9R7eu2c690bmjERc9lC92qHTAKN7mLNart1zA9aO6VBVXS9BgIVT8VID+rZVClAgMBAAGjYTBfMA4GA1UdDwEB/wQEAwIBBjAdBgNVHSUEFjAUBggrBgEFBQcDAQYIKwYBBQUHAwIwDwYDVR0TAQH/BAUwAwEB/zAdBgNVHQ4EFgQUCQ44mKnWzg0IITfg7QFWVSq4EAIwDQYJKoZIhvcNAQELBQADggEBAHK7FfN33B93s3fcP0C87CMBoPA0XfLhjSMsDg9kPKS38DJJ5lHIc3q4zIXPMbYpmn9co98JUwTaVvLnjOZyy/O6k78nQU/BGWss5uqqC0M7sNVW35hWqdo8IFTpN0NMUx/O7f+11aWQiogsn1n58qkIvc3Lh3jeqdMGT9Uyy3HZkfX5F9nPxfTaKHWs1mzA1KE6OX1KO/TWl4Xs6p5Y1aH9GNC/FknaxjloSAvB3BL0t6B+RpN8h1XyaZNKQVRq7AxNTD8b3HwnKYAv3zN4VYSEVPdyx4o66YrIvhZb1PbTyomDUV7F6AFEE5ZcrIQAeXcMpVtYC6zCUXxukHYE3Js=</xd:EncapsulatedX509Certificate>
          </xd:CertificateValues>
        </xd:UnsignedSignatureProperties>
      </xd:UnsignedProperties>
    </xd:QualifyingProperties>
  </Object>
  <Object Id="idValidSigLnImg">AQAAAGwAAAAAAAAAAAAAAB4BAAB/AAAAAAAAAAAAAAAXFAAA8AgAACBFTUYAAAEA4BoAAKI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NQ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DEAAAAKgAAADMAAACzAAAARwAAAAEAAABVVY9BhfaOQSoAAAAzAAAAFAAAAEwAAAAAAAAAAAAAAAAAAAD//////////3QAAABKAGUAYQBuACAAUABpAGUAcgByAGUAIABDAG8AdQBzAGkAcgBhAHQABgAAAAgAAAAIAAAACQAAAAQAAAAJAAAABAAAAAgAAAAGAAAABgAAAAgAAAAEAAAACgAAAAkAAAAJAAAABwAAAAQAAAAGAAAACAAAAAU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VVWPQYX2jkEKAAAAUAAAABMAAABMAAAAAAAAAAAAAAAAAAAA//////////90AAAAUgBlAHAAcgBlAHMAZQBuAHQAYQBuAHQAZQAgAEwAZQBnAGEAbAAAAAcAAAAGAAAABwAAAAQAAAAGAAAABQAAAAYAAAAHAAAABAAAAAYAAAAHAAAABAAAAAYAAAADAAAABQAAAAYAAAAH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VVWPQYX2jkEKAAAAcAAAAC0AAABMAAAABAAAAAkAAABwAAAAFgEAAH0AAACoAAAARgBpAHIAbQBhAGQAbwAgAHAAbwByADoAIABBADAAQwAyADUANAAzAEEAOAAwADUANwA0ADcAOAAzAEIANQA2ADQANQAwADUAOQBBAEMAMwAwADIANAAyAEYAAAAGAAAAAwAAAAQAAAAJAAAABgAAAAcAAAAHAAAAAwAAAAcAAAAHAAAABAAAAAMAAAADAAAABwAAAAYAAAAHAAAABgAAAAYAAAAGAAAABgAAAAcAAAAGAAAABgAAAAYAAAAGAAAABgAAAAYAAAAGAAAABgAAAAcAAAAGAAAABgAAAAYAAAAGAAAABgAAAAYAAAAGAAAABwAAAAcAAAAGAAAABgAAAAYAAAAGAAAABgAAAAYAAAAWAAAADAAAAAAAAAAlAAAADAAAAAIAAAAOAAAAFAAAAAAAAAAQAAAAFAAAAA==</Object>
  <Object Id="idInvalidSigLnImg">AQAAAGwAAAAAAAAAAAAAAB4BAAB/AAAAAAAAAAAAAAAXFAAA8AgAACBFTUYAAAEATCAAAKk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MQAAAAqAAAAMwAAALMAAABHAAAAAQAAAFVVj0GF9o5BKgAAADMAAAAUAAAATAAAAAAAAAAAAAAAAAAAAP//////////dAAAAEoAZQBhAG4AIABQAGkAZQByAHIAZQAgAEMAbwB1AHMAaQByAGEAdAAGAAAACAAAAAgAAAAJAAAABAAAAAkAAAAEAAAACAAAAAYAAAAGAAAACAAAAAQAAAAKAAAACQAAAAkAAAAHAAAABAAAAAYAAAAIAAAAB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BVVY9BhfaOQQoAAABQAAAAEwAAAEwAAAAAAAAAAAAAAAAAAAD//////////3QAAABSAGUAcAByAGUAcwBlAG4AdABhAG4AdABlACAATABlAGcAYQBsAAAABwAAAAYAAAAHAAAABAAAAAYAAAAFAAAABgAAAAcAAAAEAAAABgAAAAcAAAAEAAAABgAAAAMAAAAFAAAABgAAAAc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BVVY9BhfaOQQoAAABwAAAALQAAAEwAAAAEAAAACQAAAHAAAAAWAQAAfQAAAKgAAABGAGkAcgBtAGEAZABvACAAcABvAHIAOgAgAEEAMABDADIANQA0ADMAQQA4ADAANQA3ADQANwA4ADMAQgA1ADYANAA1ADAANQA5AEEAQwAzADAAMgA0ADIARgB0OgYAAAADAAAABAAAAAkAAAAGAAAABwAAAAcAAAADAAAABwAAAAcAAAAEAAAAAwAAAAMAAAAHAAAABgAAAAcAAAAGAAAABgAAAAYAAAAGAAAABwAAAAYAAAAGAAAABgAAAAYAAAAGAAAABgAAAAYAAAAGAAAABwAAAAYAAAAGAAAABgAAAAYAAAAGAAAABgAAAAYAAAAHAAAABwAAAAYAAAAGAAAABgAAAAY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agZU/+SQC9ZISaS74jejek6iueQBoe40Wy12NrQzk+Q=</DigestValue>
    </Reference>
    <Reference Type="http://www.w3.org/2000/09/xmldsig#Object" URI="#idOfficeObject">
      <DigestMethod Algorithm="http://www.w3.org/2001/04/xmlenc#sha256"/>
      <DigestValue>r29FPtxaxqNYi1Hqeqx7mgvQ4OblsXZ+lVoqZarHNIY=</DigestValue>
    </Reference>
    <Reference Type="http://uri.etsi.org/01903#SignedProperties" URI="#idSignedProperties">
      <Transforms>
        <Transform Algorithm="http://www.w3.org/TR/2001/REC-xml-c14n-20010315"/>
      </Transforms>
      <DigestMethod Algorithm="http://www.w3.org/2001/04/xmlenc#sha256"/>
      <DigestValue>K6FYXvZCQL2X/7+3D4MaCOT0EzdFurKH/ET8g1tbZ3E=</DigestValue>
    </Reference>
    <Reference Type="http://www.w3.org/2000/09/xmldsig#Object" URI="#idValidSigLnImg">
      <DigestMethod Algorithm="http://www.w3.org/2001/04/xmlenc#sha256"/>
      <DigestValue>ncH3SWL19JzrlJ9snS/XwJawm1VXku0zutTCg/tGbU8=</DigestValue>
    </Reference>
    <Reference Type="http://www.w3.org/2000/09/xmldsig#Object" URI="#idInvalidSigLnImg">
      <DigestMethod Algorithm="http://www.w3.org/2001/04/xmlenc#sha256"/>
      <DigestValue>GUmV5k71EjP75/AviYM6TfXd9Sip7rayzlJ8XrFoN5U=</DigestValue>
    </Reference>
  </SignedInfo>
  <SignatureValue>Zc+x+MBbzq/dLwjh/CBcGqB1elmihh/kPe8W3OAqHkE6u67TERrdcQucHuddu6OZEFkS1YKsY++u
BYaieqTVtQ1By9HWKzDCaPVvpvPTTu4QuDeGYtjVb82qiS61hbQjqWuAVT/VZU6qMdwo6CcxbQlh
8GvHX07LMNaQjo9ZetPhPWKvhFYq7+r5C3F+SsDGBSu1+3ICLNUgHVh1GslECpJ8YFrn3lskke3Y
GGPdscvkTGw2Ve4cfTojR5FiRv2+bvy5R7M8w9s7SEYMJM7iIZfHByChgZU77j4wbNn9AuuCr2Pf
LCYcK6pPpGCIXgbUmMsPFdmt4D2MxZxK7y0oow==</SignatureValue>
  <KeyInfo>
    <X509Data>
      <X509Certificate>MIIEFTCCAv2gAwIBAgIVAOMGITij53oCy00hUwZLNkdMlXFFMA0GCSqGSIb3DQEBCwUAMIGPMQswCQYDVQQGEwJDQTETMBEGA1UECBMKQ2FsaWZvcm5pYTESMBAGA1UEBxMJU3Vubnl2YWxlMREwDwYDVQQKEwhGb3J0aW5ldDEpMCcGA1UECxMgMDAwMDAwMDAwMDAwMDAwMDAwMDAwMDAwMDAwMDAwMDAxGTAXBgNVBAMTEEZDVEVNUzg4MjUwMDY5NjYwHhcNMjUxMDI4MTIxMjE5WhcNMjYxMDI5MTIxMjE5WjBqMQswCQYDVQQGEwJDQTELMAkGA1UECBMCQkMxEDAOBgNVBAcTB0J1cm5hYnkxETAPBgNVBAoTCEZvcnRpbmV0MSkwJwYDVQQDEyBBMEMyNTQzQTgwNTc0NzgzQjU2NDUwNTlBQzMwMjQyRjCCASIwDQYJKoZIhvcNAQEBBQADggEPADCCAQoCggEBAL/S580SK4IhNB2zp880tGo7lp+klzyL5R6AaAvesVlZ1W8Vr9lO4/rwAKo6+m40XiduMiNDShQVo4EmC1Uv34hlVXhNvXD0mcZPHPbPE677JBUryeFA4vhYY1VgDSFyRkHp23CcQwZ5B9pnQQsEhNS7wW97tD3/m5XzXsrwKLDwTEnHxFUvG3UYdUAeNUgCI2WzJKJeWk6WQ585vLyNxGbbNEWBNHoUHD7XvFiEOR1XkRg06DSuZruACS69gApkbHrAiMJrIbGqUCgUdcTiv1X3Wv2kQLa+2UhV9Ahh71T90TLdjIZ3QWqm1P714mD8z49wLY5JdsGCkLGnPeLogg8CAwEAAaOBizCBiDATBgNVHSUEDDAKBggrBgEFBQcDAjAfBgNVHSMEGDAWgBQJDjiYqdbODQghN+DtAVZVKrgQAjAvBgsrBgEEAeBEZQ8BZQQgMDAwMDAwMDAwMDAwMDAwMDAwMDAwMDAwMDAwMDAwMDAwHwYLKwYBBAHgRGUPAWYEEEZDVEVNUzg4MjUwMDY5NjYwDQYJKoZIhvcNAQELBQADggEBAI9/x5u9VM6JiB9gEPdqhYHcHTXWnHS33O4z0z8s4ZzSHhGNJSZV9mJQJCQEeucOVr/Y3+bKejp7K87AYA24/7KICIqz6bxTBHt9ZtIgIPmstgK//fLLOWG/sZaKkOBE05C1FXiyJWFAB7kCds4KspetGS2Q8Zn2SH44J+U9BPQO6lI7dG78Rq6YqjzVkqoD3DxqkXg+8Vs5o+yCFi6Y/ecY3nOCyruuQNQIZACAdqFzgJbzBx2uTqlCqo6a8983KIQvYBd++qRgHFZQsVL0pkfhf2QYmHm8MpjQ9NKtEny9KO3ZX9czIbJG9vsiBLk58RjckF6Fo6GNRV+vkU5Y1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2025-11-14T20:17:49Z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2025-11-14T20:17:49Z</xd:SigningTime>
          <xd:SigningCertificate>
            <xd:Cert>
              <xd:CertDigest>
                <DigestMethod Algorithm="http://www.w3.org/2001/04/xmlenc#sha256"/>
                <DigestValue>rvwaOuLRFuddChlrwOogX5Ib36pUXBiHAiIj1/BEwRs=</DigestValue>
              </xd:CertDigest>
              <xd:IssuerSerial>
                <X509IssuerName>CN=FCTEMS8825006966, OU=00000000000000000000000000000000, O=Fortinet, L=Sunnyvale, S=California, C=CA</X509IssuerName>
                <X509SerialNumber>1296077603427317109963075671756741150072034914629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EjCCAvqgAwIBAgIVANMHl7ZvbuL6kFlt/VpSPjQJN+SaMA0GCSqGSIb3DQEBCwUAMIGPMQswCQYDVQQGEwJDQTETMBEGA1UECBMKQ2FsaWZvcm5pYTESMBAGA1UEBxMJU3Vubnl2YWxlMREwDwYDVQQKEwhGb3J0aW5ldDEpMCcGA1UECxMgMDAwMDAwMDAwMDAwMDAwMDAwMDAwMDAwMDAwMDAwMDAxGTAXBgNVBAMTEEZDVEVNUzg4MjUwMDY5NjYwIBcNMjUwNjAzMTgwNTQzWhgPMjA1MDA1MjgxODA1NDNaMIGPMQswCQYDVQQGEwJDQTETMBEGA1UECBMKQ2FsaWZvcm5pYTESMBAGA1UEBxMJU3Vubnl2YWxlMREwDwYDVQQKEwhGb3J0aW5ldDEpMCcGA1UECxMgMDAwMDAwMDAwMDAwMDAwMDAwMDAwMDAwMDAwMDAwMDAxGTAXBgNVBAMTEEZDVEVNUzg4MjUwMDY5NjYwggEiMA0GCSqGSIb3DQEBAQUAA4IBDwAwggEKAoIBAQD0faaHZE4fyOYWN0ss6ap+jT41kg5KduGUpzZCUb8OFWXiCRxQ+WzM91BC1GleI6h12nJ/aCXoX3CgBDzBVKgYqE2TqtPyO3E2/zgEod0atbCk/q3PodxXoKy2MaoNoUi4F/TdJgJE1BXHCJyE0F4606YVQXiNUKmdoU42DTL8Joa3B0IW+xA0mjdI+9XJyMfAz1v820k9vp+Op4NHJIQI4FWK3s/HSYY5QZ7E2VsNrYXCvmrBjv4T7qUaOFC9amLvDIqn63/fwRXVzrFfmSf8RK9R7eu2c690bmjERc9lC92qHTAKN7mLNart1zA9aO6VBVXS9BgIVT8VID+rZVClAgMBAAGjYTBfMA4GA1UdDwEB/wQEAwIBBjAdBgNVHSUEFjAUBggrBgEFBQcDAQYIKwYBBQUHAwIwDwYDVR0TAQH/BAUwAwEB/zAdBgNVHQ4EFgQUCQ44mKnWzg0IITfg7QFWVSq4EAIwDQYJKoZIhvcNAQELBQADggEBAHK7FfN33B93s3fcP0C87CMBoPA0XfLhjSMsDg9kPKS38DJJ5lHIc3q4zIXPMbYpmn9co98JUwTaVvLnjOZyy/O6k78nQU/BGWss5uqqC0M7sNVW35hWqdo8IFTpN0NMUx/O7f+11aWQiogsn1n58qkIvc3Lh3jeqdMGT9Uyy3HZkfX5F9nPxfTaKHWs1mzA1KE6OX1KO/TWl4Xs6p5Y1aH9GNC/FknaxjloSAvB3BL0t6B+RpN8h1XyaZNKQVRq7AxNTD8b3HwnKYAv3zN4VYSEVPdyx4o66YrIvhZb1PbTyomDUV7F6AFEE5ZcrIQAeXcMpVtYC6zCUXxukHYE3Js=</xd:EncapsulatedX509Certificate>
          </xd:CertificateValues>
        </xd:UnsignedSignatureProperties>
      </xd:UnsignedProperties>
    </xd:QualifyingProperties>
  </Object>
  <Object Id="idValidSigLnImg">AQAAAGwAAAAAAAAAAAAAAB4BAAB/AAAAAAAAAAAAAAAXFAAA8AgAACBFTUYAAAEA4BoAAKI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NQ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DEAAAAKgAAADMAAACzAAAARwAAAAEAAABVVY9BhfaOQSoAAAAzAAAAFAAAAEwAAAAAAAAAAAAAAAAAAAD//////////3QAAABKAGUAYQBuACAAUABpAGUAcgByAGUAIABDAG8AdQBzAGkAcgBhAHQABgAAAAgAAAAIAAAACQAAAAQAAAAJAAAABAAAAAgAAAAGAAAABgAAAAgAAAAEAAAACgAAAAkAAAAJAAAABwAAAAQAAAAGAAAACAAAAAU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VVWPQYX2jkEKAAAAUAAAABMAAABMAAAAAAAAAAAAAAAAAAAA//////////90AAAAUgBlAHAAcgBlAHMAZQBuAHQAYQBuAHQAZQAgAEwAZQBnAGEAbAAAAAcAAAAGAAAABwAAAAQAAAAGAAAABQAAAAYAAAAHAAAABAAAAAYAAAAHAAAABAAAAAYAAAADAAAABQAAAAYAAAAH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VVWPQYX2jkEKAAAAcAAAAC0AAABMAAAABAAAAAkAAABwAAAAFgEAAH0AAACoAAAARgBpAHIAbQBhAGQAbwAgAHAAbwByADoAIABBADAAQwAyADUANAAzAEEAOAAwADUANwA0ADcAOAAzAEIANQA2ADQANQAwADUAOQBBAEMAMwAwADIANAAyAEYAZQAGAAAAAwAAAAQAAAAJAAAABgAAAAcAAAAHAAAAAwAAAAcAAAAHAAAABAAAAAMAAAADAAAABwAAAAYAAAAHAAAABgAAAAYAAAAGAAAABgAAAAcAAAAGAAAABgAAAAYAAAAGAAAABgAAAAYAAAAGAAAABgAAAAcAAAAGAAAABgAAAAYAAAAGAAAABgAAAAYAAAAGAAAABwAAAAcAAAAGAAAABgAAAAYAAAAGAAAABgAAAAYAAAAWAAAADAAAAAAAAAAlAAAADAAAAAIAAAAOAAAAFAAAAAAAAAAQAAAAFAAAAA==</Object>
  <Object Id="idInvalidSigLnImg">AQAAAGwAAAAAAAAAAAAAAB4BAAB/AAAAAAAAAAAAAAAXFAAA8AgAACBFTUYAAAEATCAAAKk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MQAAAAqAAAAMwAAALMAAABHAAAAAQAAAFVVj0GF9o5BKgAAADMAAAAUAAAATAAAAAAAAAAAAAAAAAAAAP//////////dAAAAEoAZQBhAG4AIABQAGkAZQByAHIAZQAgAEMAbwB1AHMAaQByAGEAdAAGAAAACAAAAAgAAAAJAAAABAAAAAkAAAAEAAAACAAAAAYAAAAGAAAACAAAAAQAAAAKAAAACQAAAAkAAAAHAAAABAAAAAYAAAAIAAAAB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BVVY9BhfaOQQoAAABQAAAAEwAAAEwAAAAAAAAAAAAAAAAAAAD//////////3QAAABSAGUAcAByAGUAcwBlAG4AdABhAG4AdABlACAATABlAGcAYQBsAAAABwAAAAYAAAAHAAAABAAAAAYAAAAFAAAABgAAAAcAAAAEAAAABgAAAAcAAAAEAAAABgAAAAMAAAAFAAAABgAAAAc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BVVY9BhfaOQQoAAABwAAAALQAAAEwAAAAEAAAACQAAAHAAAAAWAQAAfQAAAKgAAABGAGkAcgBtAGEAZABvACAAcABvAHIAOgAgAEEAMABDADIANQA0ADMAQQA4ADAANQA3ADQANwA4ADMAQgA1ADYANAA1ADAANQA5AEEAQwAzADAAMgA0ADIARgB0OgYAAAADAAAABAAAAAkAAAAGAAAABwAAAAcAAAADAAAABwAAAAcAAAAEAAAAAwAAAAMAAAAHAAAABgAAAAcAAAAGAAAABgAAAAYAAAAGAAAABwAAAAYAAAAGAAAABgAAAAYAAAAGAAAABgAAAAYAAAAGAAAABwAAAAYAAAAGAAAABgAAAAYAAAAGAAAABgAAAAYAAAAHAAAABwAAAAYAAAAGAAAABgAAAAY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QZsw+gWM/q438vv4tb2GJvv96NmvF3E9/SjFa0GIWLo=</DigestValue>
    </Reference>
    <Reference Type="http://www.w3.org/2000/09/xmldsig#Object" URI="#idOfficeObject">
      <DigestMethod Algorithm="http://www.w3.org/2001/04/xmlenc#sha256"/>
      <DigestValue>A178bNpwt27SSZGoOz4x17bEy7PaSkBzRWpxz3q0jWI=</DigestValue>
    </Reference>
    <Reference Type="http://uri.etsi.org/01903#SignedProperties" URI="#idSignedProperties">
      <Transforms>
        <Transform Algorithm="http://www.w3.org/TR/2001/REC-xml-c14n-20010315"/>
      </Transforms>
      <DigestMethod Algorithm="http://www.w3.org/2001/04/xmlenc#sha256"/>
      <DigestValue>sZY/6nAT7TmgJouRsyEaGX4inzKneQgM/htEdjKcFEQ=</DigestValue>
    </Reference>
    <Reference Type="http://www.w3.org/2000/09/xmldsig#Object" URI="#idValidSigLnImg">
      <DigestMethod Algorithm="http://www.w3.org/2001/04/xmlenc#sha256"/>
      <DigestValue>ncH3SWL19JzrlJ9snS/XwJawm1VXku0zutTCg/tGbU8=</DigestValue>
    </Reference>
    <Reference Type="http://www.w3.org/2000/09/xmldsig#Object" URI="#idInvalidSigLnImg">
      <DigestMethod Algorithm="http://www.w3.org/2001/04/xmlenc#sha256"/>
      <DigestValue>PIZNlupCgJyyx1MR25rW1GdZiOqD64NWETCcrFVeXxw=</DigestValue>
    </Reference>
  </SignedInfo>
  <SignatureValue>AEGIeb5hnQitqjAIPG5XSz/H2seuY+PFsqXBcc27t7wX4JshQ4PukCcxr1bvrNvrGEav+eu2Z84p
+7YGVxOZj7B1BX3MuvENXs2iy8BHwdFXv2H6nRKfwlu6d6fZu713mxYeg+o7FOcVi5qqK7VbanYr
irUpjv5RcehjXrQ3ExCUj7ThGIp/J/oYo4tS41PFkcJOv0mJu0yVhWOd6HaB9fiVVobVWHZWQeNP
vMcX2TYpeVmIoWzhh5Leqk/jenfSIifAmP9mD3MG7LWL6gSxdcMVAHJAiEfh3yUmQDZ0hVZXFk7J
Ldvs0oJt4cm5MVqM23Q22357FGGAnkID9TRoGQ==</SignatureValue>
  <KeyInfo>
    <X509Data>
      <X509Certificate>MIIEFTCCAv2gAwIBAgIVAOMGITij53oCy00hUwZLNkdMlXFFMA0GCSqGSIb3DQEBCwUAMIGPMQswCQYDVQQGEwJDQTETMBEGA1UECBMKQ2FsaWZvcm5pYTESMBAGA1UEBxMJU3Vubnl2YWxlMREwDwYDVQQKEwhGb3J0aW5ldDEpMCcGA1UECxMgMDAwMDAwMDAwMDAwMDAwMDAwMDAwMDAwMDAwMDAwMDAxGTAXBgNVBAMTEEZDVEVNUzg4MjUwMDY5NjYwHhcNMjUxMDI4MTIxMjE5WhcNMjYxMDI5MTIxMjE5WjBqMQswCQYDVQQGEwJDQTELMAkGA1UECBMCQkMxEDAOBgNVBAcTB0J1cm5hYnkxETAPBgNVBAoTCEZvcnRpbmV0MSkwJwYDVQQDEyBBMEMyNTQzQTgwNTc0NzgzQjU2NDUwNTlBQzMwMjQyRjCCASIwDQYJKoZIhvcNAQEBBQADggEPADCCAQoCggEBAL/S580SK4IhNB2zp880tGo7lp+klzyL5R6AaAvesVlZ1W8Vr9lO4/rwAKo6+m40XiduMiNDShQVo4EmC1Uv34hlVXhNvXD0mcZPHPbPE677JBUryeFA4vhYY1VgDSFyRkHp23CcQwZ5B9pnQQsEhNS7wW97tD3/m5XzXsrwKLDwTEnHxFUvG3UYdUAeNUgCI2WzJKJeWk6WQ585vLyNxGbbNEWBNHoUHD7XvFiEOR1XkRg06DSuZruACS69gApkbHrAiMJrIbGqUCgUdcTiv1X3Wv2kQLa+2UhV9Ahh71T90TLdjIZ3QWqm1P714mD8z49wLY5JdsGCkLGnPeLogg8CAwEAAaOBizCBiDATBgNVHSUEDDAKBggrBgEFBQcDAjAfBgNVHSMEGDAWgBQJDjiYqdbODQghN+DtAVZVKrgQAjAvBgsrBgEEAeBEZQ8BZQQgMDAwMDAwMDAwMDAwMDAwMDAwMDAwMDAwMDAwMDAwMDAwHwYLKwYBBAHgRGUPAWYEEEZDVEVNUzg4MjUwMDY5NjYwDQYJKoZIhvcNAQELBQADggEBAI9/x5u9VM6JiB9gEPdqhYHcHTXWnHS33O4z0z8s4ZzSHhGNJSZV9mJQJCQEeucOVr/Y3+bKejp7K87AYA24/7KICIqz6bxTBHt9ZtIgIPmstgK//fLLOWG/sZaKkOBE05C1FXiyJWFAB7kCds4KspetGS2Q8Zn2SH44J+U9BPQO6lI7dG78Rq6YqjzVkqoD3DxqkXg+8Vs5o+yCFi6Y/ecY3nOCyruuQNQIZACAdqFzgJbzBx2uTqlCqo6a8983KIQvYBd++qRgHFZQsVL0pkfhf2QYmHm8MpjQ9NKtEny9KO3ZX9czIbJG9vsiBLk58RjckF6Fo6GNRV+vkU5Y1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2025-11-14T20:17:58Z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2025-11-14T20:17:58Z</xd:SigningTime>
          <xd:SigningCertificate>
            <xd:Cert>
              <xd:CertDigest>
                <DigestMethod Algorithm="http://www.w3.org/2001/04/xmlenc#sha256"/>
                <DigestValue>rvwaOuLRFuddChlrwOogX5Ib36pUXBiHAiIj1/BEwRs=</DigestValue>
              </xd:CertDigest>
              <xd:IssuerSerial>
                <X509IssuerName>CN=FCTEMS8825006966, OU=00000000000000000000000000000000, O=Fortinet, L=Sunnyvale, S=California, C=CA</X509IssuerName>
                <X509SerialNumber>1296077603427317109963075671756741150072034914629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EjCCAvqgAwIBAgIVANMHl7ZvbuL6kFlt/VpSPjQJN+SaMA0GCSqGSIb3DQEBCwUAMIGPMQswCQYDVQQGEwJDQTETMBEGA1UECBMKQ2FsaWZvcm5pYTESMBAGA1UEBxMJU3Vubnl2YWxlMREwDwYDVQQKEwhGb3J0aW5ldDEpMCcGA1UECxMgMDAwMDAwMDAwMDAwMDAwMDAwMDAwMDAwMDAwMDAwMDAxGTAXBgNVBAMTEEZDVEVNUzg4MjUwMDY5NjYwIBcNMjUwNjAzMTgwNTQzWhgPMjA1MDA1MjgxODA1NDNaMIGPMQswCQYDVQQGEwJDQTETMBEGA1UECBMKQ2FsaWZvcm5pYTESMBAGA1UEBxMJU3Vubnl2YWxlMREwDwYDVQQKEwhGb3J0aW5ldDEpMCcGA1UECxMgMDAwMDAwMDAwMDAwMDAwMDAwMDAwMDAwMDAwMDAwMDAxGTAXBgNVBAMTEEZDVEVNUzg4MjUwMDY5NjYwggEiMA0GCSqGSIb3DQEBAQUAA4IBDwAwggEKAoIBAQD0faaHZE4fyOYWN0ss6ap+jT41kg5KduGUpzZCUb8OFWXiCRxQ+WzM91BC1GleI6h12nJ/aCXoX3CgBDzBVKgYqE2TqtPyO3E2/zgEod0atbCk/q3PodxXoKy2MaoNoUi4F/TdJgJE1BXHCJyE0F4606YVQXiNUKmdoU42DTL8Joa3B0IW+xA0mjdI+9XJyMfAz1v820k9vp+Op4NHJIQI4FWK3s/HSYY5QZ7E2VsNrYXCvmrBjv4T7qUaOFC9amLvDIqn63/fwRXVzrFfmSf8RK9R7eu2c690bmjERc9lC92qHTAKN7mLNart1zA9aO6VBVXS9BgIVT8VID+rZVClAgMBAAGjYTBfMA4GA1UdDwEB/wQEAwIBBjAdBgNVHSUEFjAUBggrBgEFBQcDAQYIKwYBBQUHAwIwDwYDVR0TAQH/BAUwAwEB/zAdBgNVHQ4EFgQUCQ44mKnWzg0IITfg7QFWVSq4EAIwDQYJKoZIhvcNAQELBQADggEBAHK7FfN33B93s3fcP0C87CMBoPA0XfLhjSMsDg9kPKS38DJJ5lHIc3q4zIXPMbYpmn9co98JUwTaVvLnjOZyy/O6k78nQU/BGWss5uqqC0M7sNVW35hWqdo8IFTpN0NMUx/O7f+11aWQiogsn1n58qkIvc3Lh3jeqdMGT9Uyy3HZkfX5F9nPxfTaKHWs1mzA1KE6OX1KO/TWl4Xs6p5Y1aH9GNC/FknaxjloSAvB3BL0t6B+RpN8h1XyaZNKQVRq7AxNTD8b3HwnKYAv3zN4VYSEVPdyx4o66YrIvhZb1PbTyomDUV7F6AFEE5ZcrIQAeXcMpVtYC6zCUXxukHYE3Js=</xd:EncapsulatedX509Certificate>
          </xd:CertificateValues>
        </xd:UnsignedSignatureProperties>
      </xd:UnsignedProperties>
    </xd:QualifyingProperties>
  </Object>
  <Object Id="idValidSigLnImg">AQAAAGwAAAAAAAAAAAAAAB4BAAB/AAAAAAAAAAAAAAAXFAAA8AgAACBFTUYAAAEA4BoAAKI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NQ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DEAAAAKgAAADMAAACzAAAARwAAAAEAAABVVY9BhfaOQSoAAAAzAAAAFAAAAEwAAAAAAAAAAAAAAAAAAAD//////////3QAAABKAGUAYQBuACAAUABpAGUAcgByAGUAIABDAG8AdQBzAGkAcgBhAHQABgAAAAgAAAAIAAAACQAAAAQAAAAJAAAABAAAAAgAAAAGAAAABgAAAAgAAAAEAAAACgAAAAkAAAAJAAAABwAAAAQAAAAGAAAACAAAAAU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VVWPQYX2jkEKAAAAUAAAABMAAABMAAAAAAAAAAAAAAAAAAAA//////////90AAAAUgBlAHAAcgBlAHMAZQBuAHQAYQBuAHQAZQAgAEwAZQBnAGEAbAAAAAcAAAAGAAAABwAAAAQAAAAGAAAABQAAAAYAAAAHAAAABAAAAAYAAAAHAAAABAAAAAYAAAADAAAABQAAAAYAAAAH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VVWPQYX2jkEKAAAAcAAAAC0AAABMAAAABAAAAAkAAABwAAAAFgEAAH0AAACoAAAARgBpAHIAbQBhAGQAbwAgAHAAbwByADoAIABBADAAQwAyADUANAAzAEEAOAAwADUANwA0ADcAOAAzAEIANQA2ADQANQAwADUAOQBBAEMAMwAwADIANAAyAEYAZQAGAAAAAwAAAAQAAAAJAAAABgAAAAcAAAAHAAAAAwAAAAcAAAAHAAAABAAAAAMAAAADAAAABwAAAAYAAAAHAAAABgAAAAYAAAAGAAAABgAAAAcAAAAGAAAABgAAAAYAAAAGAAAABgAAAAYAAAAGAAAABgAAAAcAAAAGAAAABgAAAAYAAAAGAAAABgAAAAYAAAAGAAAABwAAAAcAAAAGAAAABgAAAAYAAAAGAAAABgAAAAYAAAAWAAAADAAAAAAAAAAlAAAADAAAAAIAAAAOAAAAFAAAAAAAAAAQAAAAFAAAAA==</Object>
  <Object Id="idInvalidSigLnImg">AQAAAGwAAAAAAAAAAAAAAB4BAAB/AAAAAAAAAAAAAAAXFAAA8AgAACBFTUYAAAEATCAAAKk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MQAAAAqAAAAMwAAALMAAABHAAAAAQAAAFVVj0GF9o5BKgAAADMAAAAUAAAATAAAAAAAAAAAAAAAAAAAAP//////////dAAAAEoAZQBhAG4AIABQAGkAZQByAHIAZQAgAEMAbwB1AHMAaQByAGEAdAAGAAAACAAAAAgAAAAJAAAABAAAAAkAAAAEAAAACAAAAAYAAAAGAAAACAAAAAQAAAAKAAAACQAAAAkAAAAHAAAABAAAAAYAAAAIAAAAB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BVVY9BhfaOQQoAAABQAAAAEwAAAEwAAAAAAAAAAAAAAAAAAAD//////////3QAAABSAGUAcAByAGUAcwBlAG4AdABhAG4AdABlACAATABlAGcAYQBsAAAABwAAAAYAAAAHAAAABAAAAAYAAAAFAAAABgAAAAcAAAAEAAAABgAAAAcAAAAEAAAABgAAAAMAAAAFAAAABgAAAAc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BVVY9BhfaOQQoAAABwAAAALQAAAEwAAAAEAAAACQAAAHAAAAAWAQAAfQAAAKgAAABGAGkAcgBtAGEAZABvACAAcABvAHIAOgAgAEEAMABDADIANQA0ADMAQQA4ADAANQA3ADQANwA4ADMAQgA1ADYANAA1ADAANQA5AEEAQwAzADAAMgA0ADIARgBlAAYAAAADAAAABAAAAAkAAAAGAAAABwAAAAcAAAADAAAABwAAAAcAAAAEAAAAAwAAAAMAAAAHAAAABgAAAAcAAAAGAAAABgAAAAYAAAAGAAAABwAAAAYAAAAGAAAABgAAAAYAAAAGAAAABgAAAAYAAAAGAAAABwAAAAYAAAAGAAAABgAAAAYAAAAGAAAABgAAAAYAAAAHAAAABwAAAAYAAAAGAAAABgAAAAY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CiPwr03UY39pprxvoxftqPA0Ta2+51IdRDe330/jRVg=</DigestValue>
    </Reference>
    <Reference Type="http://www.w3.org/2000/09/xmldsig#Object" URI="#idOfficeObject">
      <DigestMethod Algorithm="http://www.w3.org/2001/04/xmlenc#sha256"/>
      <DigestValue>ewlei6qhOxaDCSI1bJdsCcFmr5XN9jNHkHh1mnnoW+0=</DigestValue>
    </Reference>
    <Reference Type="http://uri.etsi.org/01903#SignedProperties" URI="#idSignedProperties">
      <Transforms>
        <Transform Algorithm="http://www.w3.org/TR/2001/REC-xml-c14n-20010315"/>
      </Transforms>
      <DigestMethod Algorithm="http://www.w3.org/2001/04/xmlenc#sha256"/>
      <DigestValue>0Xd9vV1J+yeSsmnV0j3svQ/er5P6A1BPvReuLK0G5nc=</DigestValue>
    </Reference>
    <Reference Type="http://www.w3.org/2000/09/xmldsig#Object" URI="#idValidSigLnImg">
      <DigestMethod Algorithm="http://www.w3.org/2001/04/xmlenc#sha256"/>
      <DigestValue>v6YNuTPfhgWPQ7957Je/Zhp5YB5JMhW3eNaIz7f9qyQ=</DigestValue>
    </Reference>
    <Reference Type="http://www.w3.org/2000/09/xmldsig#Object" URI="#idInvalidSigLnImg">
      <DigestMethod Algorithm="http://www.w3.org/2001/04/xmlenc#sha256"/>
      <DigestValue>PIZNlupCgJyyx1MR25rW1GdZiOqD64NWETCcrFVeXxw=</DigestValue>
    </Reference>
  </SignedInfo>
  <SignatureValue>cWxrExHeCSSokcoTYN30Mva+1YVKZByBpDoOnRZPwOJW3R0nwAMsQanjW/C0FVnVQTxSyu6N1/mq
Q6MSYnonSlpoaIhkwTc/YN1MEjB7PTY34CZhxBlA+NWzR2UYSWMKMAjOs0aMxH3+3TfsMOn6Wq1B
9hgFDcjbb5NaP1Hz54xewwiNCLZjqSYslMLZly9rJOA4VCEaY3GQFAjHASCBBhr/x0hK52poZDNA
3Svp30PJ7Fv3ExGuTL3LKtbi94YVzzHkqPt9xb9ecP7U5CCS72mfboH4jHFgTAkw7UGtklQ9EgDi
jQPNgp0P444cZyzPTO+NNtl64sMmQl1NIVf6Zg==</SignatureValue>
  <KeyInfo>
    <X509Data>
      <X509Certificate>MIIEFTCCAv2gAwIBAgIVAOMGITij53oCy00hUwZLNkdMlXFFMA0GCSqGSIb3DQEBCwUAMIGPMQswCQYDVQQGEwJDQTETMBEGA1UECBMKQ2FsaWZvcm5pYTESMBAGA1UEBxMJU3Vubnl2YWxlMREwDwYDVQQKEwhGb3J0aW5ldDEpMCcGA1UECxMgMDAwMDAwMDAwMDAwMDAwMDAwMDAwMDAwMDAwMDAwMDAxGTAXBgNVBAMTEEZDVEVNUzg4MjUwMDY5NjYwHhcNMjUxMDI4MTIxMjE5WhcNMjYxMDI5MTIxMjE5WjBqMQswCQYDVQQGEwJDQTELMAkGA1UECBMCQkMxEDAOBgNVBAcTB0J1cm5hYnkxETAPBgNVBAoTCEZvcnRpbmV0MSkwJwYDVQQDEyBBMEMyNTQzQTgwNTc0NzgzQjU2NDUwNTlBQzMwMjQyRjCCASIwDQYJKoZIhvcNAQEBBQADggEPADCCAQoCggEBAL/S580SK4IhNB2zp880tGo7lp+klzyL5R6AaAvesVlZ1W8Vr9lO4/rwAKo6+m40XiduMiNDShQVo4EmC1Uv34hlVXhNvXD0mcZPHPbPE677JBUryeFA4vhYY1VgDSFyRkHp23CcQwZ5B9pnQQsEhNS7wW97tD3/m5XzXsrwKLDwTEnHxFUvG3UYdUAeNUgCI2WzJKJeWk6WQ585vLyNxGbbNEWBNHoUHD7XvFiEOR1XkRg06DSuZruACS69gApkbHrAiMJrIbGqUCgUdcTiv1X3Wv2kQLa+2UhV9Ahh71T90TLdjIZ3QWqm1P714mD8z49wLY5JdsGCkLGnPeLogg8CAwEAAaOBizCBiDATBgNVHSUEDDAKBggrBgEFBQcDAjAfBgNVHSMEGDAWgBQJDjiYqdbODQghN+DtAVZVKrgQAjAvBgsrBgEEAeBEZQ8BZQQgMDAwMDAwMDAwMDAwMDAwMDAwMDAwMDAwMDAwMDAwMDAwHwYLKwYBBAHgRGUPAWYEEEZDVEVNUzg4MjUwMDY5NjYwDQYJKoZIhvcNAQELBQADggEBAI9/x5u9VM6JiB9gEPdqhYHcHTXWnHS33O4z0z8s4ZzSHhGNJSZV9mJQJCQEeucOVr/Y3+bKejp7K87AYA24/7KICIqz6bxTBHt9ZtIgIPmstgK//fLLOWG/sZaKkOBE05C1FXiyJWFAB7kCds4KspetGS2Q8Zn2SH44J+U9BPQO6lI7dG78Rq6YqjzVkqoD3DxqkXg+8Vs5o+yCFi6Y/ecY3nOCyruuQNQIZACAdqFzgJbzBx2uTqlCqo6a8983KIQvYBd++qRgHFZQsVL0pkfhf2QYmHm8MpjQ9NKtEny9KO3ZX9czIbJG9vsiBLk58RjckF6Fo6GNRV+vkU5Y1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wCAt6nlaVhyX+B1qbnJyRCQKVPy8wTM8v0IJvVEjqpc=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fiY/ZoDTeGeAW4mlB/btR5LbZX8fkugvhuZmzVdXpQc=</DigestValue>
      </Reference>
      <Reference URI="/xl/drawings/vmlDrawing2.vml?ContentType=application/vnd.openxmlformats-officedocument.vmlDrawing">
        <DigestMethod Algorithm="http://www.w3.org/2001/04/xmlenc#sha256"/>
        <DigestValue>nNfYWuo25ughk7ag3mVDYIHFzNzRYr4tDQXa4BTKtuc=</DigestValue>
      </Reference>
      <Reference URI="/xl/drawings/vmlDrawing3.vml?ContentType=application/vnd.openxmlformats-officedocument.vmlDrawing">
        <DigestMethod Algorithm="http://www.w3.org/2001/04/xmlenc#sha256"/>
        <DigestValue>qPWvHGfGIGIypc3zPrJ2um0Qp7pb4GSIoRnIX9idv+g=</DigestValue>
      </Reference>
      <Reference URI="/xl/drawings/vmlDrawing4.vml?ContentType=application/vnd.openxmlformats-officedocument.vmlDrawing">
        <DigestMethod Algorithm="http://www.w3.org/2001/04/xmlenc#sha256"/>
        <DigestValue>HEGYE0+Jp08W/ddkNYVK84AxvU+kD/k0qW7/0sijZ/w=</DigestValue>
      </Reference>
      <Reference URI="/xl/drawings/vmlDrawing5.vml?ContentType=application/vnd.openxmlformats-officedocument.vmlDrawing">
        <DigestMethod Algorithm="http://www.w3.org/2001/04/xmlenc#sha256"/>
        <DigestValue>wrofliC4cB+Kp5CQ00BJdRN90nA/QrVDgVgD1CKVMSs=</DigestValue>
      </Reference>
      <Reference URI="/xl/drawings/vmlDrawing6.vml?ContentType=application/vnd.openxmlformats-officedocument.vmlDrawing">
        <DigestMethod Algorithm="http://www.w3.org/2001/04/xmlenc#sha256"/>
        <DigestValue>fce6FlZKliBGs7nNuUqfvPZgIz9kVloyonzxo+QI0ls=</DigestValue>
      </Reference>
      <Reference URI="/xl/media/image1.emf?ContentType=image/x-emf">
        <DigestMethod Algorithm="http://www.w3.org/2001/04/xmlenc#sha256"/>
        <DigestValue>zJLEUU/7Tnwhzh6KePxytn3POBpd4iEDQfFdwYzdxjI=</DigestValue>
      </Reference>
      <Reference URI="/xl/media/image2.emf?ContentType=image/x-emf">
        <DigestMethod Algorithm="http://www.w3.org/2001/04/xmlenc#sha256"/>
        <DigestValue>MMaeWaSoFvt0oOLfb6kuh7cEwtgsviCMVfIfwV6vueo=</DigestValue>
      </Reference>
      <Reference URI="/xl/media/image3.emf?ContentType=image/x-emf">
        <DigestMethod Algorithm="http://www.w3.org/2001/04/xmlenc#sha256"/>
        <DigestValue>Z3GEFLNl0S27AsuGmd/Vr2shC86Pne+TU4FMUO/rp5A=</DigestValue>
      </Reference>
      <Reference URI="/xl/media/image4.emf?ContentType=image/x-emf">
        <DigestMethod Algorithm="http://www.w3.org/2001/04/xmlenc#sha256"/>
        <DigestValue>bjIagvCPRl1wK7m+xqrHQxvMhkZmOIpWR4iWLgdqZFg=</DigestValue>
      </Reference>
      <Reference URI="/xl/media/image5.emf?ContentType=image/x-emf">
        <DigestMethod Algorithm="http://www.w3.org/2001/04/xmlenc#sha256"/>
        <DigestValue>6JA1REUZlPXmNq2yRaqltTkAUFz1KJjHWzSQ+cGTclo=</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J4I2IYiNUWAAWI/3meSdLo8KEmPxdj4vLIuJ2tmAczA=</DigestValue>
      </Reference>
      <Reference URI="/xl/styles.xml?ContentType=application/vnd.openxmlformats-officedocument.spreadsheetml.styles+xml">
        <DigestMethod Algorithm="http://www.w3.org/2001/04/xmlenc#sha256"/>
        <DigestValue>wyzXOKx6HtKSjClyflqWTqmW5BDBgOln+sgiGfFIpRo=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QCchMN6MbskZckKKe7Hc4OzlUciJ6ETTPhYiZfjwQMU=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LYq0P9lqBntQtMZQRZmuYa3OEjypDoHtnkyTQiWugkE=</DigestValue>
      </Reference>
      <Reference URI="/xl/worksheets/sheet2.xml?ContentType=application/vnd.openxmlformats-officedocument.spreadsheetml.worksheet+xml">
        <DigestMethod Algorithm="http://www.w3.org/2001/04/xmlenc#sha256"/>
        <DigestValue>d+/X9uAlVkn6BM0/opxlQq8W4j+hVFaLmalNo2dREVs=</DigestValue>
      </Reference>
      <Reference URI="/xl/worksheets/sheet3.xml?ContentType=application/vnd.openxmlformats-officedocument.spreadsheetml.worksheet+xml">
        <DigestMethod Algorithm="http://www.w3.org/2001/04/xmlenc#sha256"/>
        <DigestValue>ZzSSItJGjHtlZd6ESJ/M+w1G/IW21/euLi6PF+Wtyac=</DigestValue>
      </Reference>
      <Reference URI="/xl/worksheets/sheet4.xml?ContentType=application/vnd.openxmlformats-officedocument.spreadsheetml.worksheet+xml">
        <DigestMethod Algorithm="http://www.w3.org/2001/04/xmlenc#sha256"/>
        <DigestValue>Fc8iKWIw6tO7JAnex7skvh1U6xohfrcdzFPpzb7Nlws=</DigestValue>
      </Reference>
      <Reference URI="/xl/worksheets/sheet5.xml?ContentType=application/vnd.openxmlformats-officedocument.spreadsheetml.worksheet+xml">
        <DigestMethod Algorithm="http://www.w3.org/2001/04/xmlenc#sha256"/>
        <DigestValue>2paSeZ6THVMRDjwNdsHRON6svuqY2EC/ruDnEHyDbLg=</DigestValue>
      </Reference>
      <Reference URI="/xl/worksheets/sheet6.xml?ContentType=application/vnd.openxmlformats-officedocument.spreadsheetml.worksheet+xml">
        <DigestMethod Algorithm="http://www.w3.org/2001/04/xmlenc#sha256"/>
        <DigestValue>iRoy+IC/2nD3Dq3oHbnNawpQyyFMOGCLbXWypj5vglc=</DigestValue>
      </Reference>
    </Manifest>
    <SignatureProperties>
      <SignatureProperty Id="idSignatureTime" Target="#idPackageSignature">
        <mdssi:SignatureTime xmlns:mdssi="http://schemas.openxmlformats.org/package/2006/digital-signature">
          <mdssi:Format>YYYY-MM-DDThh:mm:ssTZD</mdssi:Format>
          <mdssi:Value>2025-11-14T20:18:07Z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2025-11-14T20:18:07Z</xd:SigningTime>
          <xd:SigningCertificate>
            <xd:Cert>
              <xd:CertDigest>
                <DigestMethod Algorithm="http://www.w3.org/2001/04/xmlenc#sha256"/>
                <DigestValue>rvwaOuLRFuddChlrwOogX5Ib36pUXBiHAiIj1/BEwRs=</DigestValue>
              </xd:CertDigest>
              <xd:IssuerSerial>
                <X509IssuerName>CN=FCTEMS8825006966, OU=00000000000000000000000000000000, O=Fortinet, L=Sunnyvale, S=California, C=CA</X509IssuerName>
                <X509SerialNumber>1296077603427317109963075671756741150072034914629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EjCCAvqgAwIBAgIVANMHl7ZvbuL6kFlt/VpSPjQJN+SaMA0GCSqGSIb3DQEBCwUAMIGPMQswCQYDVQQGEwJDQTETMBEGA1UECBMKQ2FsaWZvcm5pYTESMBAGA1UEBxMJU3Vubnl2YWxlMREwDwYDVQQKEwhGb3J0aW5ldDEpMCcGA1UECxMgMDAwMDAwMDAwMDAwMDAwMDAwMDAwMDAwMDAwMDAwMDAxGTAXBgNVBAMTEEZDVEVNUzg4MjUwMDY5NjYwIBcNMjUwNjAzMTgwNTQzWhgPMjA1MDA1MjgxODA1NDNaMIGPMQswCQYDVQQGEwJDQTETMBEGA1UECBMKQ2FsaWZvcm5pYTESMBAGA1UEBxMJU3Vubnl2YWxlMREwDwYDVQQKEwhGb3J0aW5ldDEpMCcGA1UECxMgMDAwMDAwMDAwMDAwMDAwMDAwMDAwMDAwMDAwMDAwMDAxGTAXBgNVBAMTEEZDVEVNUzg4MjUwMDY5NjYwggEiMA0GCSqGSIb3DQEBAQUAA4IBDwAwggEKAoIBAQD0faaHZE4fyOYWN0ss6ap+jT41kg5KduGUpzZCUb8OFWXiCRxQ+WzM91BC1GleI6h12nJ/aCXoX3CgBDzBVKgYqE2TqtPyO3E2/zgEod0atbCk/q3PodxXoKy2MaoNoUi4F/TdJgJE1BXHCJyE0F4606YVQXiNUKmdoU42DTL8Joa3B0IW+xA0mjdI+9XJyMfAz1v820k9vp+Op4NHJIQI4FWK3s/HSYY5QZ7E2VsNrYXCvmrBjv4T7qUaOFC9amLvDIqn63/fwRXVzrFfmSf8RK9R7eu2c690bmjERc9lC92qHTAKN7mLNart1zA9aO6VBVXS9BgIVT8VID+rZVClAgMBAAGjYTBfMA4GA1UdDwEB/wQEAwIBBjAdBgNVHSUEFjAUBggrBgEFBQcDAQYIKwYBBQUHAwIwDwYDVR0TAQH/BAUwAwEB/zAdBgNVHQ4EFgQUCQ44mKnWzg0IITfg7QFWVSq4EAIwDQYJKoZIhvcNAQELBQADggEBAHK7FfN33B93s3fcP0C87CMBoPA0XfLhjSMsDg9kPKS38DJJ5lHIc3q4zIXPMbYpmn9co98JUwTaVvLnjOZyy/O6k78nQU/BGWss5uqqC0M7sNVW35hWqdo8IFTpN0NMUx/O7f+11aWQiogsn1n58qkIvc3Lh3jeqdMGT9Uyy3HZkfX5F9nPxfTaKHWs1mzA1KE6OX1KO/TWl4Xs6p5Y1aH9GNC/FknaxjloSAvB3BL0t6B+RpN8h1XyaZNKQVRq7AxNTD8b3HwnKYAv3zN4VYSEVPdyx4o66YrIvhZb1PbTyomDUV7F6AFEE5ZcrIQAeXcMpVtYC6zCUXxukHYE3Js=</xd:EncapsulatedX509Certificate>
          </xd:CertificateValues>
        </xd:UnsignedSignatureProperties>
      </xd:UnsignedProperties>
    </xd:QualifyingProperties>
  </Object>
  <Object Id="idValidSigLnImg">AQAAAGwAAAAAAAAAAAAAAB4BAAB/AAAAAAAAAAAAAAAXFAAA8AgAACBFTUYAAAEA4BoAAKI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0AC8AMQAxAC8AMgAwADIANQ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DEAAAAKgAAADMAAACzAAAARwAAAAEAAABVVY9BhfaOQSoAAAAzAAAAFAAAAEwAAAAAAAAAAAAAAAAAAAD//////////3QAAABKAGUAYQBuACAAUABpAGUAcgByAGUAIABDAG8AdQBzAGkAcgBhAHQABgAAAAgAAAAIAAAACQAAAAQAAAAJAAAABAAAAAgAAAAGAAAABgAAAAgAAAAEAAAACgAAAAkAAAAJAAAABwAAAAQAAAAGAAAACAAAAAU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gAAAFwAAAABAAAAVVWPQYX2jkEKAAAAUAAAABMAAABMAAAAAAAAAAAAAAAAAAAA//////////90AAAAUgBlAHAAcgBlAHMAZQBuAHQAYQBuAHQAZQAgAEwAZQBnAGEAbAAAAAcAAAAGAAAABwAAAAQAAAAGAAAABQAAAAYAAAAHAAAABAAAAAYAAAAHAAAABAAAAAYAAAADAAAABQAAAAYAAAAH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VVWPQYX2jkEKAAAAcAAAAC0AAABMAAAABAAAAAkAAABwAAAAFgEAAH0AAACoAAAARgBpAHIAbQBhAGQAbwAgAHAAbwByADoAIABBADAAQwAyADUANAAzAEEAOAAwADUANwA0ADcAOAAzAEIANQA2ADQANQAwADUAOQBBAEMAMwAwADIANAAyAEYAAAAGAAAAAwAAAAQAAAAJAAAABgAAAAcAAAAHAAAAAwAAAAcAAAAHAAAABAAAAAMAAAADAAAABwAAAAYAAAAHAAAABgAAAAYAAAAGAAAABgAAAAcAAAAGAAAABgAAAAYAAAAGAAAABgAAAAYAAAAGAAAABgAAAAcAAAAGAAAABgAAAAYAAAAGAAAABgAAAAYAAAAGAAAABwAAAAcAAAAGAAAABgAAAAYAAAAGAAAABgAAAAYAAAAWAAAADAAAAAAAAAAlAAAADAAAAAIAAAAOAAAAFAAAAAAAAAAQAAAAFAAAAA==</Object>
  <Object Id="idInvalidSigLnImg">AQAAAGwAAAAAAAAAAAAAAB4BAAB/AAAAAAAAAAAAAAAXFAAA8AgAACBFTUYAAAEATCAAAKkAAAAGAAAAAAAAAAAAAAAAAAAAgAcAADgE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MQAAAAqAAAAMwAAALMAAABHAAAAAQAAAFVVj0GF9o5BKgAAADMAAAAUAAAATAAAAAAAAAAAAAAAAAAAAP//////////dAAAAEoAZQBhAG4AIABQAGkAZQByAHIAZQAgAEMAbwB1AHMAaQByAGEAdAAGAAAACAAAAAgAAAAJAAAABAAAAAkAAAAEAAAACAAAAAYAAAAGAAAACAAAAAQAAAAKAAAACQAAAAkAAAAHAAAABAAAAAYAAAAIAAAAB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yAAAAXAAAAAEAAABVVY9BhfaOQQoAAABQAAAAEwAAAEwAAAAAAAAAAAAAAAAAAAD//////////3QAAABSAGUAcAByAGUAcwBlAG4AdABhAG4AdABlACAATABlAGcAYQBsAAAABwAAAAYAAAAHAAAABAAAAAYAAAAFAAAABgAAAAcAAAAEAAAABgAAAAcAAAAEAAAABgAAAAMAAAAFAAAABgAAAAc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BVVY9BhfaOQQoAAABwAAAALQAAAEwAAAAEAAAACQAAAHAAAAAWAQAAfQAAAKgAAABGAGkAcgBtAGEAZABvACAAcABvAHIAOgAgAEEAMABDADIANQA0ADMAQQA4ADAANQA3ADQANwA4ADMAQgA1ADYANAA1ADAANQA5AEEAQwAzADAAMgA0ADIARgBlAAYAAAADAAAABAAAAAkAAAAGAAAABwAAAAcAAAADAAAABwAAAAcAAAAEAAAAAwAAAAMAAAAHAAAABgAAAAcAAAAGAAAABgAAAAYAAAAGAAAABwAAAAYAAAAGAAAABgAAAAYAAAAGAAAABgAAAAYAAAAGAAAABwAAAAYAAAAGAAAABgAAAAYAAAAGAAAABgAAAAYAAAAHAAAABwAAAAYAAAAGAAAABgAAAAY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Axel Estigarribia</cp:lastModifiedBy>
  <cp:lastPrinted>2023-08-16T20:21:09Z</cp:lastPrinted>
  <dcterms:created xsi:type="dcterms:W3CDTF">2019-08-27T20:08:22Z</dcterms:created>
  <dcterms:modified xsi:type="dcterms:W3CDTF">2025-11-14T19:06:26Z</dcterms:modified>
</cp:coreProperties>
</file>