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0" documentId="13_ncr:201_{4C322893-36FA-47BC-896B-9A7872D63A6C}" xr6:coauthVersionLast="47" xr6:coauthVersionMax="47" xr10:uidLastSave="{00000000-0000-0000-0000-000000000000}"/>
  <bookViews>
    <workbookView xWindow="-120" yWindow="-120" windowWidth="29040" windowHeight="15720" tabRatio="597" xr2:uid="{00000000-000D-0000-FFFF-FFFF00000000}"/>
  </bookViews>
  <sheets>
    <sheet name="BG" sheetId="31" r:id="rId1"/>
    <sheet name="ER" sheetId="34" r:id="rId2"/>
    <sheet name="EFE" sheetId="32" r:id="rId3"/>
    <sheet name="NOTAS" sheetId="35" r:id="rId4"/>
    <sheet name="EEPN" sheetId="3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2" i="35" l="1"/>
  <c r="E295" i="35"/>
  <c r="F463" i="35" l="1"/>
  <c r="F464" i="35" s="1"/>
  <c r="E464" i="35"/>
  <c r="M410" i="35" l="1"/>
  <c r="M409" i="35"/>
  <c r="M408" i="35"/>
  <c r="M407" i="35"/>
  <c r="E14" i="34"/>
  <c r="F367" i="35" l="1"/>
  <c r="F366" i="35"/>
  <c r="D268" i="35"/>
  <c r="D277" i="35"/>
  <c r="D280" i="35"/>
  <c r="D285" i="35" l="1"/>
  <c r="D260" i="35"/>
  <c r="C260" i="35"/>
  <c r="E221" i="35"/>
  <c r="D221" i="35"/>
  <c r="E233" i="35"/>
  <c r="D233" i="35"/>
  <c r="E23" i="34" l="1"/>
  <c r="E448" i="35" l="1"/>
  <c r="D201" i="35"/>
  <c r="C201" i="35"/>
  <c r="D170" i="35"/>
  <c r="I20" i="31"/>
  <c r="H14" i="31"/>
  <c r="E14" i="31"/>
  <c r="E432" i="35" l="1"/>
  <c r="F432" i="35"/>
  <c r="F448" i="35"/>
  <c r="E390" i="35" l="1"/>
  <c r="F355" i="35"/>
  <c r="E355" i="35"/>
  <c r="H20" i="31" l="1"/>
  <c r="E20" i="31"/>
  <c r="D20" i="31"/>
  <c r="D14" i="31"/>
  <c r="E420" i="35" l="1"/>
  <c r="E436" i="35" s="1"/>
  <c r="F420" i="35"/>
  <c r="F436" i="35" s="1"/>
  <c r="F441" i="35"/>
  <c r="F444" i="35"/>
  <c r="F451" i="35" s="1"/>
  <c r="B390" i="35"/>
  <c r="F368" i="35"/>
  <c r="F369" i="35" s="1"/>
  <c r="C341" i="35"/>
  <c r="E341" i="35"/>
  <c r="G341" i="35"/>
  <c r="H341" i="35"/>
  <c r="I341" i="35"/>
  <c r="E441" i="35" l="1"/>
  <c r="D14" i="34"/>
  <c r="C244" i="35" l="1"/>
  <c r="D244" i="35" l="1"/>
  <c r="E244" i="35"/>
  <c r="F244" i="35" l="1"/>
  <c r="F186" i="35" l="1"/>
  <c r="D23" i="34" l="1"/>
  <c r="D186" i="35" l="1"/>
  <c r="I7" i="31" l="1"/>
  <c r="D175" i="35" l="1"/>
  <c r="D176" i="35" l="1"/>
  <c r="C285" i="35" l="1"/>
  <c r="D21" i="31" l="1"/>
  <c r="I14" i="31" l="1"/>
  <c r="H21" i="31" l="1"/>
  <c r="I21" i="31"/>
  <c r="E21" i="31"/>
  <c r="H7" i="31" l="1"/>
  <c r="D7" i="34" s="1"/>
  <c r="E444" i="35" s="1"/>
  <c r="E451" i="35" s="1"/>
  <c r="D7" i="32" l="1"/>
  <c r="B16" i="33" s="1"/>
  <c r="D25" i="34" l="1"/>
  <c r="D27" i="34" s="1"/>
  <c r="E25" i="34"/>
  <c r="E27" i="34" s="1"/>
  <c r="D248" i="35" l="1"/>
  <c r="D264" i="35" s="1"/>
  <c r="C248" i="35"/>
  <c r="C264" i="35" s="1"/>
  <c r="B17" i="33"/>
</calcChain>
</file>

<file path=xl/sharedStrings.xml><?xml version="1.0" encoding="utf-8"?>
<sst xmlns="http://schemas.openxmlformats.org/spreadsheetml/2006/main" count="683" uniqueCount="455">
  <si>
    <t>INDICE</t>
  </si>
  <si>
    <t>CADIEM ADMINISTRADORA DE FONDOS PATRIMONIALES DE INVERSIÓN S.A.</t>
  </si>
  <si>
    <t>INFORMACIÓN GENERAL DE LA ENTIDAD</t>
  </si>
  <si>
    <t>ESTADO DE RESULTADO</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</si>
  <si>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</si>
  <si>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</si>
  <si>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</si>
  <si>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</si>
  <si>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</si>
  <si>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</si>
  <si>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</si>
  <si>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</si>
  <si>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</si>
  <si>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</si>
  <si>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</si>
  <si>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</si>
  <si>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</si>
  <si>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</si>
  <si>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</si>
  <si>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</si>
  <si>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</si>
  <si>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</si>
  <si>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</si>
  <si>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</si>
  <si>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</si>
  <si>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</si>
  <si>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</si>
  <si>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</si>
  <si>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</si>
  <si>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</si>
  <si>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</si>
  <si>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</si>
  <si>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</si>
  <si>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</si>
  <si>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Natalia Trinidad</t>
  </si>
  <si>
    <t>Contador</t>
  </si>
  <si>
    <t>Jorge Ugarte</t>
  </si>
  <si>
    <t>NOMBRE</t>
  </si>
  <si>
    <t>TIPO DE VINCULACIÓN</t>
  </si>
  <si>
    <t>1) Cadiem Casa de Bolsa S.A.</t>
  </si>
  <si>
    <t>b) Mismos Representantes Legales</t>
  </si>
  <si>
    <t>c) Misma Plana Ejecutiva</t>
  </si>
  <si>
    <t>2) César Paredes Franco</t>
  </si>
  <si>
    <t>Accionista con Derecho a Voto  - Presidente</t>
  </si>
  <si>
    <t>Accionista con Derecho a Voto  - Vicepresidente</t>
  </si>
  <si>
    <t>Accionista con Derecho a Voto  - Directora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</si>
  <si>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</si>
  <si>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</si>
  <si>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</si>
  <si>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</si>
  <si>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</si>
  <si>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</si>
  <si>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</si>
  <si>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</si>
  <si>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</si>
  <si>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</si>
  <si>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</si>
  <si>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</si>
  <si>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</si>
  <si>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</si>
  <si>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</si>
  <si>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</si>
  <si>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</si>
  <si>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</si>
  <si>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</si>
  <si>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</si>
  <si>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</si>
  <si>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</si>
  <si>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</si>
  <si>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</si>
  <si>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</si>
  <si>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</si>
  <si>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</si>
  <si>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</si>
  <si>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</si>
  <si>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</si>
  <si>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</si>
  <si>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</si>
  <si>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</si>
  <si>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</si>
  <si>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</si>
  <si>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</si>
  <si>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</si>
  <si>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</si>
  <si>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</si>
  <si>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</si>
  <si>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</si>
  <si>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</si>
  <si>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</si>
  <si>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</si>
  <si>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</si>
  <si>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</si>
  <si>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</si>
  <si>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</si>
  <si>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</si>
  <si>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</si>
  <si>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</si>
  <si>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</si>
  <si>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</si>
  <si>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</si>
  <si>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</si>
  <si>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</si>
  <si>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</si>
  <si>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</si>
  <si>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</si>
  <si>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</si>
  <si>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</si>
  <si>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</si>
  <si>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</si>
  <si>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</si>
  <si>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</si>
  <si>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</si>
  <si>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</si>
  <si>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</si>
  <si>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</si>
  <si>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</si>
  <si>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</si>
  <si>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</si>
  <si>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</si>
  <si>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</si>
  <si>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</si>
  <si>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</si>
  <si>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</si>
  <si>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</si>
  <si>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</si>
  <si>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</si>
  <si>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</si>
  <si>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</si>
  <si>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</si>
  <si>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</si>
  <si>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</si>
  <si>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</si>
  <si>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</si>
  <si>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</si>
  <si>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</si>
  <si>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</si>
  <si>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</si>
  <si>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</si>
  <si>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</si>
  <si>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</si>
  <si>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</si>
  <si>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</si>
  <si>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</si>
  <si>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</si>
  <si>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</si>
  <si>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</si>
  <si>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</si>
  <si>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</si>
  <si>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</si>
  <si>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</si>
  <si>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</si>
  <si>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</si>
  <si>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</si>
  <si>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</si>
  <si>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</si>
  <si>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</si>
  <si>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</si>
  <si>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</si>
  <si>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</si>
  <si>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</si>
  <si>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</si>
  <si>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</si>
  <si>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</si>
  <si>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</si>
  <si>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</si>
  <si>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</si>
  <si>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</si>
  <si>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</si>
  <si>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</si>
  <si>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</si>
  <si>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</si>
  <si>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</si>
  <si>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</si>
  <si>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</si>
  <si>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</si>
  <si>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Bancos USD</t>
  </si>
  <si>
    <t>Total</t>
  </si>
  <si>
    <t>DETALLE CORRIENTE</t>
  </si>
  <si>
    <t>Documentos y cuentas por Cobrar</t>
  </si>
  <si>
    <t>Comisión</t>
  </si>
  <si>
    <t>Deudores Varios</t>
  </si>
  <si>
    <t>Crédito Fiscal</t>
  </si>
  <si>
    <t>Anticipo Proveedor</t>
  </si>
  <si>
    <t>Servicios</t>
  </si>
  <si>
    <t>TOTAL</t>
  </si>
  <si>
    <t>Fiscales</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</si>
  <si>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</si>
  <si>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</si>
  <si>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</si>
  <si>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</si>
  <si>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</si>
  <si>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</si>
  <si>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</si>
  <si>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</si>
  <si>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</si>
  <si>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</si>
  <si>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</si>
  <si>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</si>
  <si>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</si>
  <si>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</si>
  <si>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</si>
  <si>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Gastos de Ventas</t>
  </si>
  <si>
    <t>Comisiones Pagadas</t>
  </si>
  <si>
    <t>Publicidad</t>
  </si>
  <si>
    <t>Gastos Varios Administrativos</t>
  </si>
  <si>
    <t>Retribución Social y Carga Social</t>
  </si>
  <si>
    <t>Honorarios</t>
  </si>
  <si>
    <t>Alquiler de Local</t>
  </si>
  <si>
    <t>Depreciación</t>
  </si>
  <si>
    <t>Gastos Varios</t>
  </si>
  <si>
    <t>Aranceles SEPRELAD</t>
  </si>
  <si>
    <t>IVA Gasto</t>
  </si>
  <si>
    <t>Multas y Recargos</t>
  </si>
  <si>
    <t>Interés Repo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</si>
  <si>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</si>
  <si>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</si>
  <si>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</si>
  <si>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</si>
  <si>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</si>
  <si>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</si>
  <si>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</si>
  <si>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</si>
  <si>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</si>
  <si>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</si>
  <si>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</si>
  <si>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</si>
  <si>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</si>
  <si>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</si>
  <si>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</si>
  <si>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</si>
  <si>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</si>
  <si>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</si>
  <si>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</si>
  <si>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</si>
  <si>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</si>
  <si>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Cantidad de Acciones</t>
  </si>
  <si>
    <t>Clase</t>
  </si>
  <si>
    <t>Votos</t>
  </si>
  <si>
    <t>Valor Nominal</t>
  </si>
  <si>
    <t>% Participación en el Capital Integrado</t>
  </si>
  <si>
    <t>ANEXO II</t>
  </si>
  <si>
    <t>EMISOR</t>
  </si>
  <si>
    <t>VALOR DE COSTO</t>
  </si>
  <si>
    <t>VALOR CONTABLE</t>
  </si>
  <si>
    <t>VALOR NOMINAL UNITARIO</t>
  </si>
  <si>
    <t>VALOR DE COTIZACIÓN</t>
  </si>
  <si>
    <t>VENCIMIENTO</t>
  </si>
  <si>
    <t>INVERSIÓN TEMPORARIA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</si>
  <si>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</si>
  <si>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</si>
  <si>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</si>
  <si>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</si>
  <si>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</si>
  <si>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</si>
  <si>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</si>
  <si>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</si>
  <si>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</si>
  <si>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</si>
  <si>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</si>
  <si>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</si>
  <si>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</si>
  <si>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4.3) Diferencia de cambio en moneda extranjera</t>
  </si>
  <si>
    <t>5.6</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</si>
  <si>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</si>
  <si>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</si>
  <si>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</si>
  <si>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</si>
  <si>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</si>
  <si>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</si>
  <si>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</si>
  <si>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</si>
  <si>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</si>
  <si>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</si>
  <si>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</si>
  <si>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Impuesto</t>
  </si>
  <si>
    <t>Intereses de Vto</t>
  </si>
  <si>
    <t>Administrativo</t>
  </si>
  <si>
    <t>Banco GNB Paraguay S.A</t>
  </si>
  <si>
    <t>Créditos al Personal</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</si>
  <si>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</si>
  <si>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</si>
  <si>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</si>
  <si>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</si>
  <si>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</si>
  <si>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</si>
  <si>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</si>
  <si>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</si>
  <si>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5.5</t>
  </si>
  <si>
    <t>Gloria Beatriz Ayala Person</t>
  </si>
  <si>
    <t>César Esteban Paredes Franco</t>
  </si>
  <si>
    <t>Cadiem Casa de Bolsa S.A.</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</si>
  <si>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</si>
  <si>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</si>
  <si>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</si>
  <si>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</si>
  <si>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</si>
  <si>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</si>
  <si>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</si>
  <si>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</si>
  <si>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5.4) Patrimonio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</si>
  <si>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</si>
  <si>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</si>
  <si>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t>Auditor Interno</t>
  </si>
  <si>
    <t>Jessica Díaz</t>
  </si>
  <si>
    <t>a) Accionista Mayoritario - 84,90%</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</si>
  <si>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</si>
  <si>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 Elías Miguel Gelay</t>
  </si>
  <si>
    <t>4) Gloria Ayala Person</t>
  </si>
  <si>
    <t>Banco GNB Paraguay S.A.</t>
  </si>
  <si>
    <t>IVA</t>
  </si>
  <si>
    <t>OVM/OS</t>
  </si>
  <si>
    <t>(%) Votos</t>
  </si>
  <si>
    <t>Fecha de Operación</t>
  </si>
  <si>
    <t>Cod. Negociación</t>
  </si>
  <si>
    <t>Monto Inicial</t>
  </si>
  <si>
    <t>Monto Contable</t>
  </si>
  <si>
    <t>Fecha de Vencimiento</t>
  </si>
  <si>
    <t>Operaciones de Reporto</t>
  </si>
  <si>
    <t>ANEXO IV</t>
  </si>
  <si>
    <t>4) Personas y Empresas Vinculadas</t>
  </si>
  <si>
    <r>
      <t xml:space="preserve">Créditos por Repo </t>
    </r>
    <r>
      <rPr>
        <b/>
        <sz val="8"/>
        <color rgb="FF000000"/>
        <rFont val="Gantari"/>
      </rPr>
      <t>(*)</t>
    </r>
  </si>
  <si>
    <r>
      <rPr>
        <b/>
        <sz val="8"/>
        <rFont val="Gantari"/>
      </rPr>
      <t xml:space="preserve">(*) </t>
    </r>
    <r>
      <rPr>
        <sz val="8"/>
        <rFont val="Gantari"/>
      </rPr>
      <t>Expresado a efectos comparativos</t>
    </r>
  </si>
  <si>
    <t>La cartera de inversiones está compuesta por el siguiente detalle, el criterio de evaluación es por el devengamiento diario, no se considera previsión por menor valor.</t>
  </si>
  <si>
    <t>Cuentas a Cobrar</t>
  </si>
  <si>
    <t xml:space="preserve">TOTAL  </t>
  </si>
  <si>
    <t>INGRESOS</t>
  </si>
  <si>
    <t>GASTOS</t>
  </si>
  <si>
    <t>TOTAL GASTOS</t>
  </si>
  <si>
    <t>ANEXO V</t>
  </si>
  <si>
    <t>Anexo V</t>
  </si>
  <si>
    <t>Anexo III</t>
  </si>
  <si>
    <t>Composición de saldos con relacionadas</t>
  </si>
  <si>
    <t>RELACION</t>
  </si>
  <si>
    <t>TIPO DE OPERACIÓN</t>
  </si>
  <si>
    <t>Ueno Bank S.A.</t>
  </si>
  <si>
    <t>ACCIONES</t>
  </si>
  <si>
    <t>ELECTROBAN S.A.E.C.A</t>
  </si>
  <si>
    <t>BONOS</t>
  </si>
  <si>
    <t>FRIGORIFICO CONCEPCION S.A.</t>
  </si>
  <si>
    <t>CADIEM CBSA</t>
  </si>
  <si>
    <t>Controlante</t>
  </si>
  <si>
    <t>Agente Colocador</t>
  </si>
  <si>
    <t>Fátima Flecha</t>
  </si>
  <si>
    <t>Directora Financiera</t>
  </si>
  <si>
    <t>Reporto</t>
  </si>
  <si>
    <t>Préstamo</t>
  </si>
  <si>
    <t>Aranceles por Operación</t>
  </si>
  <si>
    <t>Administrativos</t>
  </si>
  <si>
    <t>Por operación</t>
  </si>
  <si>
    <t>Anticipo IRE</t>
  </si>
  <si>
    <t>Directora Comercial</t>
  </si>
  <si>
    <t>Director de Fondos</t>
  </si>
  <si>
    <t>Director de Tecnología</t>
  </si>
  <si>
    <t>Sergio Canese</t>
  </si>
  <si>
    <t>5) Auditor Externo Independiente</t>
  </si>
  <si>
    <t>BCA - Benítez Codas &amp; Asociados</t>
  </si>
  <si>
    <t>SIV N° AE015</t>
  </si>
  <si>
    <t>Avenida Brasilia 707 Asunción - Paraguay</t>
  </si>
  <si>
    <t>021 212 505</t>
  </si>
  <si>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</si>
  <si>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t>Otros Creditos</t>
  </si>
  <si>
    <t>Operativo</t>
  </si>
  <si>
    <t>SUDAMERIS BANK S.A.E.C.A.</t>
  </si>
  <si>
    <t>José Monges</t>
  </si>
  <si>
    <r>
      <t>Gastos de Administración</t>
    </r>
    <r>
      <rPr>
        <b/>
        <sz val="11"/>
        <rFont val="Gantari"/>
      </rPr>
      <t xml:space="preserve"> </t>
    </r>
    <r>
      <rPr>
        <b/>
        <sz val="8"/>
        <rFont val="Gantari"/>
      </rPr>
      <t>(*)</t>
    </r>
  </si>
  <si>
    <r>
      <t xml:space="preserve">Egresos con Relacionadas </t>
    </r>
    <r>
      <rPr>
        <b/>
        <sz val="8"/>
        <rFont val="Gantari"/>
      </rPr>
      <t xml:space="preserve"> (*)</t>
    </r>
  </si>
  <si>
    <t>Gs. 22.000.000.000-</t>
  </si>
  <si>
    <t>Saldo al 31/12/2024</t>
  </si>
  <si>
    <t>Composición de Intangibles al 31/12/2024</t>
  </si>
  <si>
    <t>Grupo</t>
  </si>
  <si>
    <t>-</t>
  </si>
  <si>
    <t>GRUPO VAZQUEZ S.A.E.</t>
  </si>
  <si>
    <t>Sub-Total</t>
  </si>
  <si>
    <t>UENO BANK S.A.</t>
  </si>
  <si>
    <t>ZETA BANCO S.A.E.C.A.</t>
  </si>
  <si>
    <t>T.C.</t>
  </si>
  <si>
    <t>Total Gs</t>
  </si>
  <si>
    <t>INVERSIÓN PERMANENTE</t>
  </si>
  <si>
    <t>NO APLICA</t>
  </si>
  <si>
    <t>Bienes de uso</t>
  </si>
  <si>
    <t>Deudas Financieras</t>
  </si>
  <si>
    <t>Directora de Negocios</t>
  </si>
  <si>
    <t>Por Servicios</t>
  </si>
  <si>
    <t>Roberto Acosta</t>
  </si>
  <si>
    <t>Gerente</t>
  </si>
  <si>
    <t>Jose Monges</t>
  </si>
  <si>
    <t>Cadiem AFPISA</t>
  </si>
  <si>
    <t>Fondo de Inversion Inmobiliario Orquideas</t>
  </si>
  <si>
    <t>Aranceles CNV</t>
  </si>
  <si>
    <t>PYFRI05F6487</t>
  </si>
  <si>
    <t>OK</t>
  </si>
  <si>
    <t>5.7</t>
  </si>
  <si>
    <t xml:space="preserve">R U B R O </t>
  </si>
  <si>
    <t>VALORES ORIGINALES</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</si>
  <si>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</si>
  <si>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</si>
  <si>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</si>
  <si>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</si>
  <si>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</si>
  <si>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</si>
  <si>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</si>
  <si>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</si>
  <si>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</si>
  <si>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</si>
  <si>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</si>
  <si>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 xml:space="preserve">Anexo IV </t>
  </si>
  <si>
    <t>Mejora en Predio Ajeno</t>
  </si>
  <si>
    <t>Equipo de Informática</t>
  </si>
  <si>
    <t>(*) Jessica Pamela Diaz, ejerció sus funciones como auditor interno hasta la fecha 17/02/2025, Rolando Fernández quedó en el puesto de Auditor Interno interino a partir de la fecha 18/02/2024.</t>
  </si>
  <si>
    <t>Jessica Díaz (*)</t>
  </si>
  <si>
    <t>Información al 31/12/2024</t>
  </si>
  <si>
    <t>ESTADO DE FLUJO DE EFECTIVO</t>
  </si>
  <si>
    <t>César Paredes</t>
  </si>
  <si>
    <t>Elías Gelay</t>
  </si>
  <si>
    <t>Gloria Ayala</t>
  </si>
  <si>
    <t>Jessica Diaz</t>
  </si>
  <si>
    <t>Juana Galeano</t>
  </si>
  <si>
    <t>Sindica</t>
  </si>
  <si>
    <t>Las 9 notas y el Anexo I, II, III, IV, V que se acompañan forman parte integral de los estados financieros.</t>
  </si>
  <si>
    <t>Correspondiente al 31/03/2025, presentado en forma comparativa con el ejercicio cerrado al 31/12/2024</t>
  </si>
  <si>
    <t>Correspondiente al 31/03/2025, presentado en forma comparativa con el ejercicio cerrado al 31/03/2024</t>
  </si>
  <si>
    <t>Correspondiente al 31/03/2025, presentado en forma comparativa con el ejercicio cerrado al 31/02/2025</t>
  </si>
  <si>
    <t>Tipo de Cambio 31/03/2025</t>
  </si>
  <si>
    <t>Monto Ajustado
31/03/2024
(Gs)</t>
  </si>
  <si>
    <t>Monto Ajustado
31/03/2025
(Gs)</t>
  </si>
  <si>
    <t>Tipo de Cambio 31/03/2024</t>
  </si>
  <si>
    <t>Gastos Recuperables</t>
  </si>
  <si>
    <t>EEPN</t>
  </si>
  <si>
    <t>Disponibilidad</t>
  </si>
  <si>
    <t>Crédito</t>
  </si>
  <si>
    <t>Inversiones</t>
  </si>
  <si>
    <t>Préstamos</t>
  </si>
  <si>
    <t>Aguinaldo - Gratificación</t>
  </si>
  <si>
    <t>BONO</t>
  </si>
  <si>
    <t>BANCO ITAU PARGAUAY S.A.</t>
  </si>
  <si>
    <t>TU FINANCIERA S.A.E.C.A.</t>
  </si>
  <si>
    <t>GRUPO VAZQUEZ</t>
  </si>
  <si>
    <t>Saldo al 31/03/2025</t>
  </si>
  <si>
    <t>PYVIS04F6123</t>
  </si>
  <si>
    <t>SALDO AL 31/03/2025</t>
  </si>
  <si>
    <t>Fatima Flecha</t>
  </si>
  <si>
    <t>Cesar Paredes</t>
  </si>
  <si>
    <t>Director Presidente</t>
  </si>
  <si>
    <t>Composición de la Inversión al 31/03/2025</t>
  </si>
  <si>
    <t>Anticipo Cliente</t>
  </si>
  <si>
    <t xml:space="preserve">Comisiones </t>
  </si>
  <si>
    <t>Al personal</t>
  </si>
  <si>
    <r>
      <t xml:space="preserve">5.7) Deudas Financieras: </t>
    </r>
    <r>
      <rPr>
        <sz val="11"/>
        <color theme="1"/>
        <rFont val="Gantari"/>
      </rPr>
      <t>El detalle es el siguiente</t>
    </r>
  </si>
  <si>
    <t>Viviana Cabrera</t>
  </si>
  <si>
    <t>Fecha Op.</t>
  </si>
  <si>
    <t>Moneda</t>
  </si>
  <si>
    <t>Guaraní</t>
  </si>
  <si>
    <t>SUB-TOTAL OPERACIÓN EN REPORTO Gs</t>
  </si>
  <si>
    <t>PYFRI08F9058</t>
  </si>
  <si>
    <t>PYFRI09F9511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</si>
</sst>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_(* #,##0.00_);_(* \(#,##0.00\);_(* &quot;-&quot;??_);_(@_)"/>
    <numFmt numFmtId="168" formatCode="_-* #,##0_-;\(#,##0\)_-;_-* &quot;-&quot;_-;_-@_-"/>
    <numFmt numFmtId="169" formatCode="[$-409]mmm\-yy;@"/>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b/>
      <i/>
      <sz val="11"/>
      <name val="Gantari"/>
    </font>
    <font>
      <sz val="8"/>
      <name val="Gantari"/>
    </font>
    <font>
      <i/>
      <sz val="11"/>
      <name val="Gantari"/>
    </font>
    <font>
      <sz val="11"/>
      <color theme="0"/>
      <name val="Gantari"/>
    </font>
    <font>
      <b/>
      <u/>
      <sz val="11"/>
      <color indexed="8"/>
      <name val="Gantari"/>
    </font>
    <font>
      <sz val="11"/>
      <color indexed="8"/>
      <name val="Gantari"/>
    </font>
    <font>
      <sz val="11"/>
      <color rgb="FFFF0000"/>
      <name val="Gantari"/>
    </font>
    <font>
      <b/>
      <sz val="8"/>
      <color rgb="FF000000"/>
      <name val="Gantari"/>
    </font>
    <font>
      <b/>
      <sz val="8"/>
      <name val="Gantari"/>
    </font>
    <font>
      <sz val="11"/>
      <color rgb="FF000000"/>
      <name val="Gantari"/>
    </font>
    <font>
      <sz val="8"/>
      <color theme="1"/>
      <name val="Gantari"/>
    </font>
    <font>
      <b/>
      <sz val="11"/>
      <color rgb="FF000000"/>
      <name val="Gantari"/>
    </font>
  </fonts>
  <fills count="6">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8">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 fillId="0" borderId="0"/>
  </cellStyleXfs>
  <cellXfs count="461">
    <xf numFmtId="0" fontId="0" fillId="0" borderId="0" xfId="0"/>
    <xf numFmtId="0" fontId="7" fillId="0" borderId="0" xfId="0" applyFont="1"/>
    <xf numFmtId="0" fontId="8" fillId="0" borderId="0" xfId="14" applyFont="1"/>
    <xf numFmtId="166" fontId="11" fillId="0" borderId="1" xfId="0" applyNumberFormat="1" applyFont="1" applyBorder="1" applyAlignment="1">
      <alignment horizontal="center" vertical="center" wrapText="1"/>
    </xf>
    <xf numFmtId="169" fontId="11" fillId="0" borderId="6" xfId="0" applyNumberFormat="1" applyFont="1" applyBorder="1" applyAlignment="1">
      <alignment horizontal="center" vertical="center" wrapText="1"/>
    </xf>
    <xf numFmtId="166" fontId="11" fillId="0" borderId="1" xfId="0" applyNumberFormat="1" applyFont="1" applyBorder="1" applyAlignment="1" applyProtection="1">
      <alignment horizontal="center" vertical="center" wrapText="1"/>
      <protection locked="0"/>
    </xf>
    <xf numFmtId="9" fontId="11" fillId="0" borderId="1" xfId="9" applyFont="1" applyFill="1" applyBorder="1" applyAlignment="1" applyProtection="1">
      <alignment horizontal="center" vertical="center" wrapText="1"/>
      <protection locked="0"/>
    </xf>
    <xf numFmtId="169" fontId="11" fillId="0" borderId="1" xfId="0" applyNumberFormat="1" applyFont="1" applyBorder="1" applyAlignment="1">
      <alignment horizontal="center" vertical="center" wrapText="1"/>
    </xf>
    <xf numFmtId="0" fontId="12" fillId="0" borderId="4" xfId="13" applyFont="1" applyBorder="1" applyAlignment="1">
      <alignment horizontal="left" vertical="center"/>
    </xf>
    <xf numFmtId="41" fontId="12" fillId="0" borderId="4" xfId="1" applyFont="1" applyFill="1" applyBorder="1" applyAlignment="1" applyProtection="1">
      <alignment horizontal="center" vertical="center"/>
      <protection locked="0"/>
    </xf>
    <xf numFmtId="41" fontId="12" fillId="0" borderId="4" xfId="1" applyFont="1" applyFill="1" applyBorder="1" applyAlignment="1" applyProtection="1">
      <alignment horizontal="center" vertical="center"/>
    </xf>
    <xf numFmtId="14" fontId="11" fillId="0" borderId="1" xfId="7" applyNumberFormat="1" applyFont="1" applyBorder="1" applyAlignment="1">
      <alignment horizontal="center" vertical="center"/>
    </xf>
    <xf numFmtId="41" fontId="11" fillId="0" borderId="1" xfId="1" applyFont="1" applyFill="1" applyBorder="1" applyAlignment="1" applyProtection="1">
      <alignment horizontal="center" vertical="center"/>
    </xf>
    <xf numFmtId="41" fontId="11" fillId="0" borderId="1" xfId="1" applyFont="1" applyBorder="1" applyAlignment="1">
      <alignment horizontal="center" vertical="center"/>
    </xf>
    <xf numFmtId="0" fontId="7" fillId="0" borderId="0" xfId="0" applyFont="1" applyAlignment="1">
      <alignment horizontal="left" wrapText="1"/>
    </xf>
    <xf numFmtId="17" fontId="11" fillId="0" borderId="1" xfId="5" applyNumberFormat="1" applyFont="1" applyBorder="1" applyAlignment="1">
      <alignment horizontal="center" vertical="center" wrapText="1"/>
    </xf>
    <xf numFmtId="0" fontId="11" fillId="0" borderId="5" xfId="13" applyFont="1" applyBorder="1" applyAlignment="1">
      <alignment horizontal="left"/>
    </xf>
    <xf numFmtId="166" fontId="12" fillId="0" borderId="6" xfId="0" applyNumberFormat="1" applyFont="1" applyBorder="1" applyAlignment="1" applyProtection="1">
      <alignment vertical="center" wrapText="1"/>
      <protection locked="0"/>
    </xf>
    <xf numFmtId="9" fontId="12" fillId="0" borderId="6" xfId="9" applyFont="1" applyFill="1" applyBorder="1" applyAlignment="1" applyProtection="1">
      <alignment vertical="center" wrapText="1"/>
      <protection locked="0"/>
    </xf>
    <xf numFmtId="0" fontId="7" fillId="0" borderId="1" xfId="0" applyFont="1" applyBorder="1" applyAlignment="1">
      <alignment horizontal="left"/>
    </xf>
    <xf numFmtId="14" fontId="7" fillId="0" borderId="1" xfId="1" applyNumberFormat="1" applyFont="1" applyBorder="1" applyAlignment="1">
      <alignment horizontal="right"/>
    </xf>
    <xf numFmtId="41" fontId="7" fillId="0" borderId="0" xfId="0" applyNumberFormat="1" applyFont="1"/>
    <xf numFmtId="0" fontId="9" fillId="0" borderId="5" xfId="0" applyFont="1" applyBorder="1"/>
    <xf numFmtId="0" fontId="9" fillId="0" borderId="7" xfId="0" applyFont="1" applyBorder="1"/>
    <xf numFmtId="41" fontId="9" fillId="0" borderId="1" xfId="1" applyFont="1" applyBorder="1" applyAlignment="1">
      <alignment horizontal="center"/>
    </xf>
    <xf numFmtId="41" fontId="11" fillId="0" borderId="7" xfId="1" applyFont="1" applyBorder="1" applyAlignment="1">
      <alignment horizontal="center"/>
    </xf>
    <xf numFmtId="164" fontId="7" fillId="0" borderId="1" xfId="1" applyNumberFormat="1" applyFont="1" applyBorder="1" applyAlignment="1">
      <alignment horizontal="center"/>
    </xf>
    <xf numFmtId="164" fontId="9" fillId="0" borderId="1" xfId="1" applyNumberFormat="1" applyFont="1" applyBorder="1" applyAlignment="1">
      <alignment horizontal="center"/>
    </xf>
    <xf numFmtId="164" fontId="12" fillId="0" borderId="7" xfId="1" applyNumberFormat="1" applyFont="1" applyBorder="1" applyAlignment="1">
      <alignment horizontal="center"/>
    </xf>
    <xf numFmtId="0" fontId="9" fillId="0" borderId="7" xfId="0" applyFont="1" applyBorder="1" applyAlignment="1">
      <alignment horizontal="center"/>
    </xf>
    <xf numFmtId="41" fontId="11" fillId="0" borderId="1" xfId="0" applyNumberFormat="1" applyFont="1" applyBorder="1"/>
    <xf numFmtId="0" fontId="11" fillId="0" borderId="1" xfId="0" applyFont="1" applyBorder="1"/>
    <xf numFmtId="0" fontId="7" fillId="0" borderId="0" xfId="0" applyFont="1" applyAlignment="1">
      <alignment horizontal="center" vertical="center"/>
    </xf>
    <xf numFmtId="0" fontId="7" fillId="0" borderId="0" xfId="0" applyFont="1" applyAlignment="1">
      <alignment horizontal="left" vertical="center"/>
    </xf>
    <xf numFmtId="0" fontId="9" fillId="0" borderId="0" xfId="0" applyFont="1"/>
    <xf numFmtId="0" fontId="9" fillId="0" borderId="0" xfId="0" applyFont="1" applyAlignment="1">
      <alignment horizontal="center" vertical="center" wrapText="1"/>
    </xf>
    <xf numFmtId="0" fontId="7" fillId="0" borderId="2" xfId="0" applyFont="1" applyBorder="1"/>
    <xf numFmtId="41" fontId="7" fillId="0" borderId="2" xfId="1" applyFont="1" applyBorder="1" applyAlignment="1">
      <alignment horizontal="center"/>
    </xf>
    <xf numFmtId="41" fontId="7" fillId="0" borderId="2" xfId="1" applyFont="1" applyBorder="1"/>
    <xf numFmtId="0" fontId="7" fillId="0" borderId="2" xfId="0" applyFont="1" applyBorder="1" applyAlignment="1">
      <alignment horizontal="center"/>
    </xf>
    <xf numFmtId="10" fontId="7" fillId="0" borderId="2" xfId="4" applyNumberFormat="1" applyFont="1" applyBorder="1"/>
    <xf numFmtId="0" fontId="7" fillId="0" borderId="3" xfId="0" applyFont="1" applyBorder="1"/>
    <xf numFmtId="41" fontId="7" fillId="0" borderId="3" xfId="1" applyFont="1" applyBorder="1" applyAlignment="1">
      <alignment horizontal="center"/>
    </xf>
    <xf numFmtId="41" fontId="7" fillId="0" borderId="3" xfId="1" applyFont="1" applyBorder="1"/>
    <xf numFmtId="0" fontId="7" fillId="0" borderId="3" xfId="0" applyFont="1" applyBorder="1" applyAlignment="1">
      <alignment horizontal="center"/>
    </xf>
    <xf numFmtId="10" fontId="7" fillId="0" borderId="3" xfId="4" applyNumberFormat="1" applyFont="1" applyBorder="1"/>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9" fillId="0" borderId="2" xfId="0" applyFont="1" applyBorder="1" applyAlignment="1">
      <alignment horizontal="center" vertical="center"/>
    </xf>
    <xf numFmtId="164" fontId="7" fillId="0" borderId="2" xfId="1" applyNumberFormat="1" applyFont="1" applyBorder="1" applyAlignment="1">
      <alignment horizontal="center" vertical="center"/>
    </xf>
    <xf numFmtId="41" fontId="7" fillId="0" borderId="2" xfId="0" applyNumberFormat="1"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9" fillId="0" borderId="0" xfId="0" applyFont="1" applyAlignment="1">
      <alignment vertical="center"/>
    </xf>
    <xf numFmtId="164" fontId="9" fillId="0" borderId="0" xfId="1" applyNumberFormat="1" applyFont="1" applyBorder="1" applyAlignment="1">
      <alignment horizontal="center" vertical="center"/>
    </xf>
    <xf numFmtId="41" fontId="9" fillId="0" borderId="0" xfId="1" applyFont="1" applyBorder="1" applyAlignment="1">
      <alignment horizontal="center" vertical="center"/>
    </xf>
    <xf numFmtId="0" fontId="7" fillId="0" borderId="0" xfId="0" applyFont="1" applyAlignment="1">
      <alignment vertical="center"/>
    </xf>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9" fillId="0" borderId="2"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vertical="center"/>
    </xf>
    <xf numFmtId="0" fontId="7" fillId="0" borderId="4" xfId="0" applyFont="1" applyBorder="1" applyAlignment="1">
      <alignment vertical="center"/>
    </xf>
    <xf numFmtId="164" fontId="7" fillId="0" borderId="4" xfId="0" applyNumberFormat="1" applyFont="1" applyBorder="1" applyAlignment="1">
      <alignment horizontal="center" vertical="center"/>
    </xf>
    <xf numFmtId="164" fontId="9" fillId="0" borderId="0" xfId="1" applyNumberFormat="1" applyFont="1"/>
    <xf numFmtId="0" fontId="13" fillId="0" borderId="0" xfId="0" applyFont="1"/>
    <xf numFmtId="43" fontId="13" fillId="0" borderId="0" xfId="0" applyNumberFormat="1" applyFont="1"/>
    <xf numFmtId="0" fontId="7" fillId="0" borderId="1" xfId="0" applyFont="1" applyBorder="1" applyAlignment="1">
      <alignment vertical="center" wrapText="1"/>
    </xf>
    <xf numFmtId="164" fontId="7" fillId="0" borderId="1" xfId="0" applyNumberFormat="1" applyFont="1" applyBorder="1" applyAlignment="1">
      <alignment horizontal="center" vertical="center"/>
    </xf>
    <xf numFmtId="41" fontId="7" fillId="0" borderId="1" xfId="1" applyFont="1" applyBorder="1" applyAlignment="1">
      <alignment horizontal="center" vertical="center"/>
    </xf>
    <xf numFmtId="41" fontId="13" fillId="0" borderId="0" xfId="0" applyNumberFormat="1" applyFont="1"/>
    <xf numFmtId="166" fontId="11" fillId="0" borderId="2" xfId="0" applyNumberFormat="1" applyFont="1" applyBorder="1" applyAlignment="1">
      <alignment horizontal="center" vertical="center"/>
    </xf>
    <xf numFmtId="17" fontId="14" fillId="0" borderId="2" xfId="5" quotePrefix="1" applyNumberFormat="1" applyFont="1" applyBorder="1" applyAlignment="1">
      <alignment horizontal="center" vertical="center" wrapText="1"/>
    </xf>
    <xf numFmtId="0" fontId="12" fillId="0" borderId="3" xfId="13" applyFont="1" applyBorder="1"/>
    <xf numFmtId="166" fontId="12" fillId="0" borderId="3" xfId="0" applyNumberFormat="1" applyFont="1" applyBorder="1" applyAlignment="1" applyProtection="1">
      <alignment horizontal="right" vertical="center"/>
      <protection locked="0"/>
    </xf>
    <xf numFmtId="166" fontId="12" fillId="0" borderId="4" xfId="0" applyNumberFormat="1" applyFont="1" applyBorder="1" applyAlignment="1" applyProtection="1">
      <alignment horizontal="right" vertical="center"/>
      <protection locked="0"/>
    </xf>
    <xf numFmtId="166" fontId="11" fillId="0" borderId="17" xfId="0" applyNumberFormat="1" applyFont="1" applyBorder="1" applyAlignment="1">
      <alignment horizontal="right" vertical="center"/>
    </xf>
    <xf numFmtId="166" fontId="11" fillId="0" borderId="1" xfId="0" applyNumberFormat="1" applyFont="1" applyBorder="1" applyAlignment="1">
      <alignment horizontal="center" vertical="center"/>
    </xf>
    <xf numFmtId="166" fontId="11" fillId="0" borderId="6" xfId="0" applyNumberFormat="1" applyFont="1" applyBorder="1" applyAlignment="1">
      <alignment horizontal="center" vertical="center"/>
    </xf>
    <xf numFmtId="166" fontId="11" fillId="0" borderId="3" xfId="0" applyNumberFormat="1" applyFont="1" applyBorder="1" applyAlignment="1">
      <alignment vertical="center"/>
    </xf>
    <xf numFmtId="166" fontId="12" fillId="0" borderId="3" xfId="0" applyNumberFormat="1" applyFont="1" applyBorder="1" applyAlignment="1" applyProtection="1">
      <alignment vertical="center"/>
      <protection locked="0"/>
    </xf>
    <xf numFmtId="0" fontId="11" fillId="0" borderId="3" xfId="13" applyFont="1" applyBorder="1"/>
    <xf numFmtId="166" fontId="11" fillId="0" borderId="3" xfId="0" applyNumberFormat="1" applyFont="1" applyBorder="1" applyAlignment="1" applyProtection="1">
      <alignment vertical="center"/>
      <protection locked="0"/>
    </xf>
    <xf numFmtId="166" fontId="12" fillId="0" borderId="8" xfId="0" applyNumberFormat="1" applyFont="1" applyBorder="1" applyAlignment="1" applyProtection="1">
      <alignment vertical="center"/>
      <protection locked="0"/>
    </xf>
    <xf numFmtId="166" fontId="11" fillId="0" borderId="1" xfId="0" applyNumberFormat="1" applyFont="1" applyBorder="1" applyAlignment="1">
      <alignment vertical="center"/>
    </xf>
    <xf numFmtId="166" fontId="11" fillId="0" borderId="16" xfId="0" applyNumberFormat="1" applyFont="1" applyBorder="1" applyAlignment="1">
      <alignment vertical="center"/>
    </xf>
    <xf numFmtId="0" fontId="12" fillId="0" borderId="8" xfId="13" applyFont="1" applyBorder="1"/>
    <xf numFmtId="166" fontId="11" fillId="0" borderId="2" xfId="0" applyNumberFormat="1" applyFont="1" applyBorder="1" applyAlignment="1" applyProtection="1">
      <alignment horizontal="center" vertical="center" wrapText="1"/>
      <protection locked="0"/>
    </xf>
    <xf numFmtId="9" fontId="11" fillId="0" borderId="1" xfId="9" applyFont="1" applyBorder="1" applyAlignment="1" applyProtection="1">
      <alignment horizontal="center" vertical="center" wrapText="1"/>
      <protection locked="0"/>
    </xf>
    <xf numFmtId="41" fontId="12" fillId="0" borderId="2" xfId="1" applyFont="1" applyBorder="1" applyAlignment="1" applyProtection="1">
      <alignment horizontal="left" vertical="center"/>
      <protection locked="0"/>
    </xf>
    <xf numFmtId="41" fontId="12" fillId="0" borderId="2" xfId="1" applyFont="1" applyBorder="1" applyAlignment="1" applyProtection="1">
      <alignment horizontal="center" vertical="center"/>
      <protection locked="0"/>
    </xf>
    <xf numFmtId="41" fontId="12" fillId="0" borderId="12" xfId="1" applyFont="1" applyBorder="1" applyAlignment="1">
      <alignment horizontal="center" vertical="center"/>
    </xf>
    <xf numFmtId="41" fontId="11" fillId="0" borderId="2" xfId="1" applyFont="1" applyBorder="1" applyAlignment="1">
      <alignment horizontal="center" vertical="center"/>
    </xf>
    <xf numFmtId="41" fontId="12" fillId="0" borderId="3" xfId="1" applyFont="1" applyBorder="1" applyAlignment="1" applyProtection="1">
      <alignment horizontal="left" vertical="center"/>
      <protection locked="0"/>
    </xf>
    <xf numFmtId="41" fontId="12" fillId="0" borderId="3" xfId="1" applyFont="1" applyBorder="1" applyAlignment="1" applyProtection="1">
      <alignment horizontal="center" vertical="center"/>
      <protection locked="0"/>
    </xf>
    <xf numFmtId="41" fontId="12" fillId="0" borderId="9" xfId="1" applyFont="1" applyBorder="1" applyAlignment="1">
      <alignment horizontal="center" vertical="center"/>
    </xf>
    <xf numFmtId="41" fontId="11" fillId="0" borderId="3" xfId="1" applyFont="1" applyBorder="1" applyAlignment="1">
      <alignment horizontal="center" vertical="center"/>
    </xf>
    <xf numFmtId="41" fontId="12" fillId="0" borderId="3" xfId="1" applyFont="1" applyBorder="1" applyAlignment="1">
      <alignment horizontal="left" vertical="center"/>
    </xf>
    <xf numFmtId="41" fontId="12" fillId="0" borderId="3" xfId="1" applyFont="1" applyBorder="1" applyAlignment="1">
      <alignment horizontal="center" vertical="center"/>
    </xf>
    <xf numFmtId="41" fontId="12" fillId="0" borderId="4" xfId="1" applyFont="1" applyBorder="1" applyAlignment="1">
      <alignment horizontal="left" vertical="center"/>
    </xf>
    <xf numFmtId="41" fontId="12" fillId="0" borderId="4" xfId="1" applyFont="1" applyBorder="1" applyAlignment="1">
      <alignment horizontal="center" vertical="center"/>
    </xf>
    <xf numFmtId="41" fontId="12" fillId="0" borderId="15" xfId="1" applyFont="1" applyBorder="1" applyAlignment="1">
      <alignment horizontal="center" vertical="center"/>
    </xf>
    <xf numFmtId="41" fontId="11" fillId="0" borderId="4" xfId="1" applyFont="1" applyBorder="1" applyAlignment="1">
      <alignment horizontal="center" vertical="center"/>
    </xf>
    <xf numFmtId="41" fontId="11" fillId="0" borderId="4" xfId="1" applyFont="1" applyBorder="1" applyAlignment="1" applyProtection="1">
      <alignment horizontal="center" vertical="center"/>
      <protection locked="0"/>
    </xf>
    <xf numFmtId="41" fontId="9" fillId="0" borderId="1" xfId="0" applyNumberFormat="1" applyFont="1" applyBorder="1" applyAlignment="1">
      <alignment horizontal="center"/>
    </xf>
    <xf numFmtId="0" fontId="12" fillId="0" borderId="0" xfId="5" applyFont="1" applyAlignment="1">
      <alignment vertical="center"/>
    </xf>
    <xf numFmtId="0" fontId="11" fillId="0" borderId="2" xfId="13" applyFont="1" applyBorder="1"/>
    <xf numFmtId="166" fontId="11" fillId="0" borderId="2" xfId="0" applyNumberFormat="1" applyFont="1" applyBorder="1" applyAlignment="1" applyProtection="1">
      <alignment vertical="center"/>
      <protection locked="0"/>
    </xf>
    <xf numFmtId="41" fontId="12" fillId="0" borderId="3" xfId="1" applyFont="1" applyBorder="1" applyAlignment="1" applyProtection="1">
      <alignment vertical="center"/>
      <protection locked="0"/>
    </xf>
    <xf numFmtId="166" fontId="11" fillId="0" borderId="10" xfId="0" applyNumberFormat="1" applyFont="1" applyBorder="1" applyAlignment="1" applyProtection="1">
      <alignment vertical="center"/>
      <protection locked="0"/>
    </xf>
    <xf numFmtId="166" fontId="11" fillId="0" borderId="8" xfId="0" applyNumberFormat="1" applyFont="1" applyBorder="1" applyAlignment="1" applyProtection="1">
      <alignment vertical="center"/>
      <protection locked="0"/>
    </xf>
    <xf numFmtId="41" fontId="11" fillId="0" borderId="3" xfId="1" applyFont="1" applyFill="1" applyBorder="1" applyAlignment="1" applyProtection="1">
      <alignment vertical="center"/>
      <protection locked="0"/>
    </xf>
    <xf numFmtId="41" fontId="12" fillId="0" borderId="8" xfId="1" applyFont="1" applyBorder="1" applyAlignment="1" applyProtection="1">
      <alignment vertical="center"/>
      <protection locked="0"/>
    </xf>
    <xf numFmtId="0" fontId="9" fillId="0" borderId="3" xfId="0" applyFont="1" applyBorder="1"/>
    <xf numFmtId="166" fontId="12" fillId="0" borderId="4" xfId="0" applyNumberFormat="1" applyFont="1" applyBorder="1" applyAlignment="1" applyProtection="1">
      <alignment vertical="center"/>
      <protection locked="0"/>
    </xf>
    <xf numFmtId="0" fontId="9" fillId="0" borderId="0" xfId="0" applyFont="1" applyAlignment="1">
      <alignment horizontal="left" vertical="center"/>
    </xf>
    <xf numFmtId="0" fontId="14" fillId="0" borderId="0" xfId="5" applyFont="1" applyAlignment="1">
      <alignment vertical="center"/>
    </xf>
    <xf numFmtId="0" fontId="11" fillId="0" borderId="1" xfId="12" applyFont="1" applyBorder="1" applyAlignment="1">
      <alignment horizontal="center" vertical="center"/>
    </xf>
    <xf numFmtId="14" fontId="14" fillId="0" borderId="1" xfId="5" applyNumberFormat="1" applyFont="1" applyBorder="1" applyAlignment="1">
      <alignment horizontal="center" vertical="center" wrapText="1"/>
    </xf>
    <xf numFmtId="14" fontId="14" fillId="0" borderId="1" xfId="5" quotePrefix="1" applyNumberFormat="1" applyFont="1" applyBorder="1" applyAlignment="1">
      <alignment horizontal="center" vertical="center" wrapText="1"/>
    </xf>
    <xf numFmtId="0" fontId="11" fillId="0" borderId="1" xfId="12" applyFont="1" applyBorder="1" applyAlignment="1">
      <alignment horizontal="left" vertical="center"/>
    </xf>
    <xf numFmtId="41" fontId="9" fillId="0" borderId="1" xfId="1" applyFont="1" applyBorder="1" applyAlignment="1">
      <alignment horizontal="center" vertical="center"/>
    </xf>
    <xf numFmtId="0" fontId="12" fillId="0" borderId="1" xfId="7" applyFont="1" applyBorder="1" applyAlignment="1">
      <alignment horizontal="left" vertical="center"/>
    </xf>
    <xf numFmtId="41" fontId="12" fillId="0" borderId="1" xfId="1" applyFont="1" applyBorder="1" applyAlignment="1" applyProtection="1">
      <alignment horizontal="center" vertical="center"/>
    </xf>
    <xf numFmtId="41" fontId="12" fillId="0" borderId="1" xfId="1" applyFont="1" applyFill="1" applyBorder="1" applyAlignment="1" applyProtection="1">
      <alignment horizontal="center" vertical="center"/>
    </xf>
    <xf numFmtId="14" fontId="11" fillId="0" borderId="1" xfId="7" applyNumberFormat="1" applyFont="1" applyBorder="1" applyAlignment="1">
      <alignment horizontal="left" vertical="center"/>
    </xf>
    <xf numFmtId="0" fontId="12" fillId="0" borderId="0" xfId="11" applyFont="1" applyAlignment="1">
      <alignment vertical="center"/>
    </xf>
    <xf numFmtId="0" fontId="14" fillId="0" borderId="0" xfId="11" applyFont="1" applyAlignment="1">
      <alignment vertical="center"/>
    </xf>
    <xf numFmtId="165" fontId="14" fillId="0" borderId="0" xfId="1" applyNumberFormat="1" applyFont="1" applyAlignment="1">
      <alignment vertical="center"/>
    </xf>
    <xf numFmtId="0" fontId="12" fillId="0" borderId="0" xfId="11" applyFont="1" applyAlignment="1">
      <alignment vertical="center" wrapText="1"/>
    </xf>
    <xf numFmtId="14" fontId="14" fillId="0" borderId="6" xfId="5" quotePrefix="1" applyNumberFormat="1" applyFont="1" applyBorder="1" applyAlignment="1">
      <alignment horizontal="center" vertical="center" wrapText="1"/>
    </xf>
    <xf numFmtId="0" fontId="11" fillId="0" borderId="0" xfId="11" applyFont="1" applyAlignment="1">
      <alignment horizontal="right" vertical="center"/>
    </xf>
    <xf numFmtId="3" fontId="11" fillId="0" borderId="0" xfId="11" applyNumberFormat="1" applyFont="1" applyAlignment="1">
      <alignment vertical="center"/>
    </xf>
    <xf numFmtId="165" fontId="11" fillId="0" borderId="0" xfId="1" applyNumberFormat="1" applyFont="1" applyAlignment="1">
      <alignment vertical="center"/>
    </xf>
    <xf numFmtId="168" fontId="12" fillId="0" borderId="0" xfId="11" applyNumberFormat="1" applyFont="1" applyAlignment="1">
      <alignment horizontal="right" vertical="center"/>
    </xf>
    <xf numFmtId="41" fontId="7" fillId="0" borderId="0" xfId="1" applyFont="1"/>
    <xf numFmtId="0" fontId="9" fillId="0" borderId="0" xfId="0" applyFont="1" applyAlignment="1">
      <alignment wrapText="1"/>
    </xf>
    <xf numFmtId="41" fontId="9" fillId="0" borderId="0" xfId="1" applyFont="1" applyFill="1" applyAlignment="1">
      <alignment vertical="center"/>
    </xf>
    <xf numFmtId="41" fontId="9" fillId="0" borderId="0" xfId="1" applyFont="1"/>
    <xf numFmtId="41" fontId="9" fillId="0" borderId="0" xfId="1" applyFont="1" applyFill="1"/>
    <xf numFmtId="41" fontId="7" fillId="0" borderId="0" xfId="1" applyFont="1" applyFill="1"/>
    <xf numFmtId="0" fontId="17" fillId="0" borderId="0" xfId="5" applyFont="1" applyAlignment="1">
      <alignment horizontal="left" vertical="center"/>
    </xf>
    <xf numFmtId="0" fontId="8" fillId="0" borderId="0" xfId="14" applyFont="1" applyAlignment="1">
      <alignment vertical="center"/>
    </xf>
    <xf numFmtId="0" fontId="18" fillId="0" borderId="0" xfId="7" applyFont="1" applyAlignment="1">
      <alignment horizontal="right" vertical="center"/>
    </xf>
    <xf numFmtId="0" fontId="16" fillId="0" borderId="0" xfId="7" applyFont="1" applyAlignment="1">
      <alignment horizontal="right" vertical="center"/>
    </xf>
    <xf numFmtId="165" fontId="18" fillId="4" borderId="0" xfId="1" applyNumberFormat="1" applyFont="1" applyFill="1" applyAlignment="1">
      <alignment horizontal="right" vertical="center"/>
    </xf>
    <xf numFmtId="0" fontId="11" fillId="0" borderId="0" xfId="5" applyFont="1" applyAlignment="1">
      <alignment vertical="center"/>
    </xf>
    <xf numFmtId="165" fontId="9" fillId="4" borderId="0" xfId="1" applyNumberFormat="1" applyFont="1" applyFill="1" applyAlignment="1">
      <alignment vertical="center"/>
    </xf>
    <xf numFmtId="165" fontId="11" fillId="0" borderId="1" xfId="1" applyNumberFormat="1" applyFont="1" applyFill="1" applyBorder="1" applyAlignment="1" applyProtection="1">
      <alignment vertical="center" wrapText="1"/>
    </xf>
    <xf numFmtId="0" fontId="11" fillId="0" borderId="1" xfId="5" applyFont="1" applyBorder="1" applyAlignment="1">
      <alignment horizontal="center" vertical="center"/>
    </xf>
    <xf numFmtId="165" fontId="12" fillId="0" borderId="2" xfId="1" applyNumberFormat="1" applyFont="1" applyFill="1" applyBorder="1" applyAlignment="1" applyProtection="1">
      <alignment vertical="center" wrapText="1"/>
    </xf>
    <xf numFmtId="17" fontId="20" fillId="0" borderId="2" xfId="5" applyNumberFormat="1" applyFont="1" applyBorder="1" applyAlignment="1">
      <alignment horizontal="center" vertical="center" wrapText="1"/>
    </xf>
    <xf numFmtId="165" fontId="11" fillId="4" borderId="2" xfId="1" quotePrefix="1" applyNumberFormat="1" applyFont="1" applyFill="1" applyBorder="1" applyAlignment="1" applyProtection="1">
      <alignment horizontal="center" vertical="center" wrapText="1"/>
    </xf>
    <xf numFmtId="166" fontId="11" fillId="0" borderId="3" xfId="5" applyNumberFormat="1" applyFont="1" applyBorder="1" applyAlignment="1">
      <alignment vertical="center"/>
    </xf>
    <xf numFmtId="166" fontId="14" fillId="0" borderId="3" xfId="5" applyNumberFormat="1" applyFont="1" applyBorder="1" applyAlignment="1">
      <alignment horizontal="center" vertical="center" wrapText="1"/>
    </xf>
    <xf numFmtId="165" fontId="9"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7" fillId="0" borderId="4" xfId="1" applyNumberFormat="1" applyFont="1" applyFill="1" applyBorder="1" applyAlignment="1" applyProtection="1">
      <alignment horizontal="center" vertical="center"/>
    </xf>
    <xf numFmtId="165" fontId="9" fillId="0" borderId="17" xfId="1" applyNumberFormat="1" applyFont="1" applyFill="1" applyBorder="1" applyAlignment="1" applyProtection="1">
      <alignment horizontal="center" vertical="center"/>
    </xf>
    <xf numFmtId="165" fontId="9" fillId="0" borderId="3" xfId="1" applyNumberFormat="1" applyFont="1" applyFill="1" applyBorder="1" applyAlignment="1" applyProtection="1">
      <alignment horizontal="center" vertical="center"/>
    </xf>
    <xf numFmtId="166" fontId="11" fillId="0" borderId="17" xfId="5" applyNumberFormat="1" applyFont="1" applyBorder="1" applyAlignment="1">
      <alignment vertical="center"/>
    </xf>
    <xf numFmtId="166" fontId="12" fillId="0" borderId="4" xfId="5" applyNumberFormat="1" applyFont="1" applyBorder="1" applyAlignment="1">
      <alignment vertical="center"/>
    </xf>
    <xf numFmtId="166" fontId="14" fillId="0" borderId="4" xfId="5" applyNumberFormat="1" applyFont="1" applyBorder="1" applyAlignment="1">
      <alignment horizontal="center" vertical="center" wrapText="1"/>
    </xf>
    <xf numFmtId="0" fontId="11" fillId="0" borderId="1" xfId="5" applyFont="1" applyBorder="1" applyAlignment="1">
      <alignment vertical="center"/>
    </xf>
    <xf numFmtId="165" fontId="9" fillId="4" borderId="16" xfId="1" applyNumberFormat="1" applyFont="1" applyFill="1" applyBorder="1" applyAlignment="1" applyProtection="1">
      <alignment horizontal="center" vertical="center"/>
    </xf>
    <xf numFmtId="0" fontId="12" fillId="0" borderId="1" xfId="0" applyFont="1" applyBorder="1"/>
    <xf numFmtId="166" fontId="14" fillId="0" borderId="1" xfId="5" applyNumberFormat="1" applyFont="1" applyBorder="1" applyAlignment="1">
      <alignment horizontal="center" vertical="center" wrapText="1"/>
    </xf>
    <xf numFmtId="166" fontId="11" fillId="0" borderId="1" xfId="5" applyNumberFormat="1" applyFont="1" applyBorder="1" applyAlignment="1">
      <alignment vertical="center"/>
    </xf>
    <xf numFmtId="165" fontId="9" fillId="0" borderId="16" xfId="1" applyNumberFormat="1" applyFont="1" applyFill="1" applyBorder="1" applyAlignment="1" applyProtection="1">
      <alignment horizontal="center" vertical="center"/>
    </xf>
    <xf numFmtId="166" fontId="11" fillId="0" borderId="0" xfId="5" applyNumberFormat="1" applyFont="1" applyAlignment="1">
      <alignment vertical="center"/>
    </xf>
    <xf numFmtId="166" fontId="14"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19" fillId="4" borderId="0" xfId="5" applyFont="1" applyFill="1" applyAlignment="1">
      <alignment horizontal="left" vertical="center"/>
    </xf>
    <xf numFmtId="0" fontId="16" fillId="0" borderId="0" xfId="5" applyFont="1"/>
    <xf numFmtId="165" fontId="12" fillId="0" borderId="0" xfId="1" applyNumberFormat="1" applyFont="1" applyAlignment="1">
      <alignment vertical="center"/>
    </xf>
    <xf numFmtId="14" fontId="14" fillId="0" borderId="1" xfId="5" applyNumberFormat="1" applyFont="1" applyBorder="1" applyAlignment="1">
      <alignment horizontal="center" vertical="center"/>
    </xf>
    <xf numFmtId="14" fontId="14" fillId="0" borderId="1" xfId="5" quotePrefix="1" applyNumberFormat="1" applyFont="1" applyBorder="1" applyAlignment="1">
      <alignment horizontal="center" vertical="center"/>
    </xf>
    <xf numFmtId="166" fontId="14" fillId="0" borderId="1" xfId="5" applyNumberFormat="1" applyFont="1" applyBorder="1" applyAlignment="1">
      <alignment vertical="center"/>
    </xf>
    <xf numFmtId="166" fontId="14" fillId="0" borderId="1" xfId="5" applyNumberFormat="1" applyFont="1" applyBorder="1" applyAlignment="1">
      <alignment horizontal="center"/>
    </xf>
    <xf numFmtId="165" fontId="14" fillId="0" borderId="1" xfId="1" applyNumberFormat="1" applyFont="1" applyBorder="1" applyAlignment="1">
      <alignment horizontal="center"/>
    </xf>
    <xf numFmtId="166" fontId="14" fillId="0" borderId="2" xfId="5" applyNumberFormat="1" applyFont="1" applyBorder="1" applyAlignment="1">
      <alignment vertical="center"/>
    </xf>
    <xf numFmtId="166" fontId="14" fillId="0" borderId="2" xfId="5" applyNumberFormat="1" applyFont="1" applyBorder="1" applyAlignment="1">
      <alignment horizontal="center"/>
    </xf>
    <xf numFmtId="165" fontId="14" fillId="0" borderId="2" xfId="1" applyNumberFormat="1" applyFont="1" applyBorder="1" applyAlignment="1">
      <alignment horizontal="center"/>
    </xf>
    <xf numFmtId="166" fontId="21" fillId="0" borderId="3" xfId="5" applyNumberFormat="1" applyFont="1" applyBorder="1" applyAlignment="1">
      <alignment vertical="center"/>
    </xf>
    <xf numFmtId="166" fontId="14" fillId="0" borderId="3" xfId="5" applyNumberFormat="1" applyFont="1" applyBorder="1" applyAlignment="1">
      <alignment horizontal="center"/>
    </xf>
    <xf numFmtId="165" fontId="21" fillId="0" borderId="3" xfId="1" applyNumberFormat="1" applyFont="1" applyBorder="1" applyAlignment="1">
      <alignment horizontal="center"/>
    </xf>
    <xf numFmtId="165" fontId="21" fillId="0" borderId="10" xfId="1" applyNumberFormat="1" applyFont="1" applyFill="1" applyBorder="1" applyAlignment="1" applyProtection="1">
      <alignment horizontal="center"/>
    </xf>
    <xf numFmtId="165" fontId="21" fillId="0" borderId="8" xfId="1" applyNumberFormat="1" applyFont="1" applyBorder="1" applyAlignment="1">
      <alignment horizontal="center"/>
    </xf>
    <xf numFmtId="165" fontId="21" fillId="0" borderId="8" xfId="1" applyNumberFormat="1" applyFont="1" applyFill="1" applyBorder="1" applyAlignment="1" applyProtection="1">
      <alignment horizontal="center"/>
    </xf>
    <xf numFmtId="165" fontId="21" fillId="0" borderId="4" xfId="1" applyNumberFormat="1" applyFont="1" applyBorder="1" applyAlignment="1">
      <alignment horizontal="center"/>
    </xf>
    <xf numFmtId="165" fontId="11" fillId="0" borderId="1" xfId="1" applyNumberFormat="1" applyFont="1" applyBorder="1" applyAlignment="1">
      <alignment horizontal="right" vertical="center"/>
    </xf>
    <xf numFmtId="165" fontId="11" fillId="0" borderId="4" xfId="1" applyNumberFormat="1" applyFont="1" applyBorder="1" applyAlignment="1">
      <alignment horizontal="right" vertical="center"/>
    </xf>
    <xf numFmtId="166" fontId="21" fillId="0" borderId="10" xfId="5" applyNumberFormat="1" applyFont="1" applyBorder="1" applyAlignment="1">
      <alignment vertical="center"/>
    </xf>
    <xf numFmtId="165" fontId="21" fillId="0" borderId="9" xfId="1" applyNumberFormat="1" applyFont="1" applyBorder="1" applyAlignment="1">
      <alignment horizontal="center"/>
    </xf>
    <xf numFmtId="165" fontId="21" fillId="0" borderId="9" xfId="1" applyNumberFormat="1" applyFont="1" applyFill="1" applyBorder="1" applyAlignment="1" applyProtection="1">
      <alignment horizontal="center"/>
    </xf>
    <xf numFmtId="166" fontId="21" fillId="0" borderId="8" xfId="5" applyNumberFormat="1" applyFont="1" applyBorder="1" applyAlignment="1">
      <alignment vertical="center"/>
    </xf>
    <xf numFmtId="165" fontId="21" fillId="0" borderId="3" xfId="1" applyNumberFormat="1" applyFont="1" applyFill="1" applyBorder="1" applyAlignment="1" applyProtection="1">
      <alignment horizontal="center"/>
    </xf>
    <xf numFmtId="165" fontId="11" fillId="0" borderId="16" xfId="1" applyNumberFormat="1" applyFont="1" applyBorder="1" applyAlignment="1">
      <alignment horizontal="right" vertical="center"/>
    </xf>
    <xf numFmtId="165" fontId="7" fillId="0" borderId="0" xfId="1" applyNumberFormat="1" applyFont="1"/>
    <xf numFmtId="0" fontId="22" fillId="0" borderId="0" xfId="0" applyFont="1"/>
    <xf numFmtId="165" fontId="19" fillId="0" borderId="0" xfId="1" applyNumberFormat="1" applyFont="1"/>
    <xf numFmtId="0" fontId="9" fillId="3" borderId="0" xfId="0" applyFont="1" applyFill="1" applyAlignment="1">
      <alignment horizontal="centerContinuous"/>
    </xf>
    <xf numFmtId="0" fontId="9" fillId="0" borderId="0" xfId="0" applyFont="1" applyAlignment="1">
      <alignment horizontal="centerContinuous"/>
    </xf>
    <xf numFmtId="0" fontId="13" fillId="0" borderId="0" xfId="0" applyFont="1" applyAlignment="1">
      <alignment horizontal="centerContinuous"/>
    </xf>
    <xf numFmtId="0" fontId="9" fillId="0" borderId="6" xfId="0" applyFont="1" applyBorder="1"/>
    <xf numFmtId="0" fontId="7" fillId="0" borderId="0" xfId="0" applyFont="1" applyAlignment="1">
      <alignment horizontal="centerContinuous" vertical="center"/>
    </xf>
    <xf numFmtId="0" fontId="9" fillId="2" borderId="5" xfId="0" applyFont="1" applyFill="1" applyBorder="1" applyAlignment="1">
      <alignment horizontal="centerContinuous" vertical="center"/>
    </xf>
    <xf numFmtId="0" fontId="9" fillId="2" borderId="6" xfId="0" applyFont="1" applyFill="1" applyBorder="1" applyAlignment="1">
      <alignment horizontal="centerContinuous" vertical="center"/>
    </xf>
    <xf numFmtId="0" fontId="9" fillId="2" borderId="7" xfId="0" applyFont="1" applyFill="1" applyBorder="1" applyAlignment="1">
      <alignment horizontal="centerContinuous" vertical="center"/>
    </xf>
    <xf numFmtId="0" fontId="10" fillId="0" borderId="0" xfId="0" applyFont="1" applyAlignment="1">
      <alignment horizontal="centerContinuous"/>
    </xf>
    <xf numFmtId="17" fontId="11" fillId="0" borderId="5" xfId="5" applyNumberFormat="1" applyFont="1" applyBorder="1" applyAlignment="1">
      <alignment horizontal="centerContinuous" vertical="center" wrapText="1"/>
    </xf>
    <xf numFmtId="17" fontId="11" fillId="0" borderId="6" xfId="5" quotePrefix="1" applyNumberFormat="1" applyFont="1" applyBorder="1" applyAlignment="1">
      <alignment horizontal="centerContinuous" vertical="center" wrapText="1"/>
    </xf>
    <xf numFmtId="17" fontId="11" fillId="0" borderId="7" xfId="5" quotePrefix="1" applyNumberFormat="1" applyFont="1" applyBorder="1" applyAlignment="1">
      <alignment horizontal="centerContinuous" vertical="center" wrapText="1"/>
    </xf>
    <xf numFmtId="169" fontId="11" fillId="0" borderId="5" xfId="0" applyNumberFormat="1" applyFont="1" applyBorder="1" applyAlignment="1">
      <alignment horizontal="centerContinuous" vertical="center" wrapText="1"/>
    </xf>
    <xf numFmtId="169" fontId="11" fillId="0" borderId="6" xfId="0" applyNumberFormat="1" applyFont="1" applyBorder="1" applyAlignment="1">
      <alignment horizontal="centerContinuous" vertical="center" wrapText="1"/>
    </xf>
    <xf numFmtId="169" fontId="11" fillId="0" borderId="7" xfId="0" applyNumberFormat="1" applyFont="1" applyBorder="1" applyAlignment="1">
      <alignment horizontal="centerContinuous" vertical="center" wrapText="1"/>
    </xf>
    <xf numFmtId="0" fontId="16" fillId="3" borderId="0" xfId="5" applyFont="1" applyFill="1" applyAlignment="1">
      <alignment horizontal="centerContinuous"/>
    </xf>
    <xf numFmtId="0" fontId="14" fillId="0" borderId="0" xfId="5" applyFont="1" applyAlignment="1">
      <alignment horizontal="centerContinuous"/>
    </xf>
    <xf numFmtId="0" fontId="14" fillId="0" borderId="0" xfId="5" applyFont="1" applyAlignment="1">
      <alignment horizontal="centerContinuous" vertical="top"/>
    </xf>
    <xf numFmtId="0" fontId="7" fillId="0" borderId="4" xfId="0" applyFont="1" applyBorder="1"/>
    <xf numFmtId="41" fontId="7" fillId="0" borderId="4" xfId="1" applyFont="1" applyBorder="1"/>
    <xf numFmtId="0" fontId="7" fillId="0" borderId="4" xfId="0" applyFont="1" applyBorder="1" applyAlignment="1">
      <alignment horizontal="center"/>
    </xf>
    <xf numFmtId="41" fontId="7" fillId="0" borderId="4" xfId="1" applyFont="1" applyBorder="1" applyAlignment="1">
      <alignment horizontal="center"/>
    </xf>
    <xf numFmtId="10" fontId="7" fillId="0" borderId="4" xfId="4" applyNumberFormat="1" applyFont="1" applyBorder="1"/>
    <xf numFmtId="41" fontId="9" fillId="0" borderId="6" xfId="0" applyNumberFormat="1" applyFont="1" applyBorder="1"/>
    <xf numFmtId="9" fontId="9" fillId="0" borderId="7" xfId="4" applyFont="1" applyBorder="1" applyAlignment="1"/>
    <xf numFmtId="9" fontId="9" fillId="0" borderId="1" xfId="4" applyFont="1" applyBorder="1" applyAlignment="1"/>
    <xf numFmtId="41" fontId="9" fillId="0" borderId="1" xfId="0" applyNumberFormat="1" applyFont="1" applyBorder="1"/>
    <xf numFmtId="14" fontId="10" fillId="0" borderId="0" xfId="0" applyNumberFormat="1" applyFont="1" applyAlignment="1">
      <alignment horizontal="centerContinuous"/>
    </xf>
    <xf numFmtId="0" fontId="17" fillId="0" borderId="0" xfId="5" applyFont="1" applyAlignment="1">
      <alignment vertical="center"/>
    </xf>
    <xf numFmtId="0" fontId="7" fillId="0" borderId="8" xfId="0" applyFont="1" applyBorder="1"/>
    <xf numFmtId="41" fontId="7" fillId="0" borderId="8" xfId="1" applyFont="1" applyFill="1" applyBorder="1"/>
    <xf numFmtId="41" fontId="7" fillId="0" borderId="3" xfId="1" applyFont="1" applyFill="1" applyBorder="1"/>
    <xf numFmtId="0" fontId="9" fillId="0" borderId="1" xfId="0" applyFont="1" applyBorder="1"/>
    <xf numFmtId="41" fontId="9" fillId="0" borderId="1" xfId="1" applyFont="1" applyBorder="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6" applyFont="1" applyBorder="1" applyAlignment="1">
      <alignment horizontal="center" vertical="center"/>
    </xf>
    <xf numFmtId="41" fontId="11" fillId="0" borderId="1" xfId="1" quotePrefix="1" applyFont="1" applyBorder="1" applyAlignment="1">
      <alignment horizontal="left" vertical="center"/>
    </xf>
    <xf numFmtId="165" fontId="21" fillId="0" borderId="3" xfId="1" applyNumberFormat="1" applyFont="1" applyFill="1" applyBorder="1" applyAlignment="1">
      <alignment horizontal="center"/>
    </xf>
    <xf numFmtId="165" fontId="21" fillId="0" borderId="2" xfId="1" applyNumberFormat="1" applyFont="1" applyFill="1" applyBorder="1" applyAlignment="1">
      <alignment horizontal="center"/>
    </xf>
    <xf numFmtId="0" fontId="7" fillId="0" borderId="0" xfId="0" applyFont="1" applyAlignment="1">
      <alignment horizontal="left" vertical="top" wrapText="1"/>
    </xf>
    <xf numFmtId="166" fontId="11" fillId="0" borderId="1" xfId="0" applyNumberFormat="1" applyFont="1" applyBorder="1" applyAlignment="1">
      <alignment vertical="center" wrapText="1"/>
    </xf>
    <xf numFmtId="41" fontId="12" fillId="0" borderId="1" xfId="1" applyFont="1" applyFill="1" applyBorder="1" applyAlignment="1" applyProtection="1">
      <alignment horizontal="center" vertical="center"/>
      <protection locked="0"/>
    </xf>
    <xf numFmtId="41" fontId="11" fillId="0" borderId="1" xfId="1" applyFont="1" applyFill="1" applyBorder="1" applyAlignment="1" applyProtection="1">
      <alignment horizontal="center" vertical="center"/>
      <protection locked="0"/>
    </xf>
    <xf numFmtId="14" fontId="14" fillId="0" borderId="6" xfId="5" applyNumberFormat="1" applyFont="1" applyBorder="1" applyAlignment="1">
      <alignment horizontal="center" vertical="center" wrapText="1"/>
    </xf>
    <xf numFmtId="0" fontId="7" fillId="0" borderId="1" xfId="0" applyFont="1" applyBorder="1" applyAlignment="1">
      <alignment horizontal="justify" vertical="center"/>
    </xf>
    <xf numFmtId="164" fontId="7" fillId="0" borderId="1" xfId="1" applyNumberFormat="1" applyFont="1" applyFill="1" applyBorder="1" applyAlignment="1">
      <alignment horizontal="center" vertical="center"/>
    </xf>
    <xf numFmtId="41" fontId="12" fillId="0" borderId="1" xfId="1" applyFont="1" applyBorder="1" applyAlignment="1">
      <alignment horizontal="center" vertical="center"/>
    </xf>
    <xf numFmtId="164" fontId="7" fillId="0" borderId="10" xfId="1" applyNumberFormat="1" applyFont="1" applyBorder="1" applyAlignment="1">
      <alignment horizontal="center" vertical="center"/>
    </xf>
    <xf numFmtId="164" fontId="7" fillId="0" borderId="8" xfId="1" applyNumberFormat="1" applyFont="1" applyBorder="1" applyAlignment="1">
      <alignment horizontal="center" vertical="center"/>
    </xf>
    <xf numFmtId="164" fontId="7" fillId="0" borderId="13" xfId="1" applyNumberFormat="1" applyFont="1" applyBorder="1" applyAlignment="1">
      <alignment horizontal="center" vertical="center"/>
    </xf>
    <xf numFmtId="14" fontId="11" fillId="0" borderId="1" xfId="6" applyNumberFormat="1" applyFont="1" applyBorder="1" applyAlignment="1">
      <alignment horizontal="center" vertical="center"/>
    </xf>
    <xf numFmtId="41" fontId="9" fillId="0" borderId="1" xfId="1" applyFont="1" applyFill="1" applyBorder="1"/>
    <xf numFmtId="14" fontId="11" fillId="0" borderId="2" xfId="1" applyNumberFormat="1" applyFont="1" applyFill="1" applyBorder="1" applyAlignment="1">
      <alignment horizontal="center" vertical="center"/>
    </xf>
    <xf numFmtId="3" fontId="7" fillId="0" borderId="0" xfId="0" applyNumberFormat="1" applyFont="1"/>
    <xf numFmtId="4" fontId="25" fillId="0" borderId="1" xfId="0" applyNumberFormat="1" applyFont="1" applyBorder="1"/>
    <xf numFmtId="165" fontId="7" fillId="0" borderId="3" xfId="1" applyNumberFormat="1" applyFont="1" applyBorder="1" applyAlignment="1">
      <alignment horizontal="center" vertical="center"/>
    </xf>
    <xf numFmtId="41" fontId="12" fillId="0" borderId="3" xfId="1" applyFont="1" applyFill="1" applyBorder="1" applyAlignment="1">
      <alignment horizontal="left" vertical="center"/>
    </xf>
    <xf numFmtId="0" fontId="9" fillId="0" borderId="0" xfId="0" applyFont="1" applyAlignment="1">
      <alignment horizontal="center"/>
    </xf>
    <xf numFmtId="0" fontId="9" fillId="0" borderId="0" xfId="0" applyFont="1" applyAlignment="1">
      <alignment horizontal="left"/>
    </xf>
    <xf numFmtId="0" fontId="8" fillId="0" borderId="0" xfId="14" applyFont="1" applyFill="1"/>
    <xf numFmtId="0" fontId="7" fillId="0" borderId="0" xfId="0" applyFont="1" applyAlignment="1">
      <alignment horizontal="left"/>
    </xf>
    <xf numFmtId="0" fontId="9" fillId="0" borderId="0" xfId="0" applyFont="1" applyAlignment="1">
      <alignment horizontal="justify" vertical="center"/>
    </xf>
    <xf numFmtId="0" fontId="10" fillId="0" borderId="0" xfId="0" applyFont="1"/>
    <xf numFmtId="0" fontId="12" fillId="0" borderId="0" xfId="0" applyFont="1"/>
    <xf numFmtId="169" fontId="11" fillId="0" borderId="1" xfId="0" applyNumberFormat="1" applyFont="1" applyBorder="1" applyAlignment="1">
      <alignment horizontal="left" vertical="center" wrapText="1"/>
    </xf>
    <xf numFmtId="169" fontId="11" fillId="0" borderId="7" xfId="0" applyNumberFormat="1" applyFont="1" applyBorder="1" applyAlignment="1">
      <alignment horizontal="right" vertical="center" wrapText="1"/>
    </xf>
    <xf numFmtId="41" fontId="7" fillId="0" borderId="1" xfId="1" applyFont="1" applyFill="1" applyBorder="1" applyAlignment="1">
      <alignment horizontal="center"/>
    </xf>
    <xf numFmtId="41" fontId="12" fillId="0" borderId="7" xfId="1" applyFont="1" applyFill="1" applyBorder="1" applyAlignment="1">
      <alignment horizontal="center"/>
    </xf>
    <xf numFmtId="0" fontId="7" fillId="0" borderId="1" xfId="0" applyFont="1" applyBorder="1"/>
    <xf numFmtId="41" fontId="25" fillId="0" borderId="1" xfId="1" applyFont="1" applyBorder="1"/>
    <xf numFmtId="41" fontId="9" fillId="0" borderId="1" xfId="1" applyFont="1" applyFill="1" applyBorder="1" applyAlignment="1">
      <alignment horizontal="center"/>
    </xf>
    <xf numFmtId="14" fontId="9" fillId="0" borderId="1" xfId="0" applyNumberFormat="1" applyFont="1" applyBorder="1" applyAlignment="1">
      <alignment horizontal="right"/>
    </xf>
    <xf numFmtId="164" fontId="7" fillId="0" borderId="1" xfId="1" applyNumberFormat="1" applyFont="1" applyFill="1" applyBorder="1" applyAlignment="1">
      <alignment horizontal="center"/>
    </xf>
    <xf numFmtId="164" fontId="25" fillId="0" borderId="1" xfId="1" applyNumberFormat="1" applyFont="1" applyBorder="1"/>
    <xf numFmtId="167" fontId="7" fillId="0" borderId="1" xfId="16" applyFont="1" applyFill="1" applyBorder="1" applyAlignment="1"/>
    <xf numFmtId="167" fontId="7" fillId="4" borderId="1" xfId="16" applyFont="1" applyFill="1" applyBorder="1" applyAlignment="1"/>
    <xf numFmtId="164" fontId="7" fillId="4" borderId="1" xfId="16" applyNumberFormat="1" applyFont="1" applyFill="1" applyBorder="1" applyAlignment="1"/>
    <xf numFmtId="0" fontId="11" fillId="0" borderId="7" xfId="0" applyFont="1" applyBorder="1" applyAlignment="1">
      <alignment horizontal="center"/>
    </xf>
    <xf numFmtId="0" fontId="11" fillId="0" borderId="7" xfId="0" applyFont="1" applyBorder="1"/>
    <xf numFmtId="0" fontId="11" fillId="0" borderId="1" xfId="0" applyFont="1" applyBorder="1" applyAlignment="1">
      <alignment horizontal="right"/>
    </xf>
    <xf numFmtId="14" fontId="9" fillId="0" borderId="2" xfId="0" applyNumberFormat="1" applyFont="1" applyBorder="1" applyAlignment="1">
      <alignment horizontal="center" vertical="center"/>
    </xf>
    <xf numFmtId="166" fontId="11" fillId="0" borderId="4" xfId="0" applyNumberFormat="1" applyFont="1" applyBorder="1" applyAlignment="1">
      <alignment horizontal="center" vertical="center"/>
    </xf>
    <xf numFmtId="166" fontId="15" fillId="0" borderId="10" xfId="0" applyNumberFormat="1" applyFont="1" applyBorder="1" applyAlignment="1">
      <alignment horizontal="left" vertical="center"/>
    </xf>
    <xf numFmtId="0" fontId="15" fillId="0" borderId="8" xfId="13" applyFont="1" applyBorder="1"/>
    <xf numFmtId="0" fontId="12" fillId="0" borderId="13" xfId="13" applyFont="1" applyBorder="1"/>
    <xf numFmtId="0" fontId="7" fillId="0" borderId="10" xfId="0" applyFont="1" applyBorder="1"/>
    <xf numFmtId="0" fontId="7" fillId="0" borderId="11" xfId="0" applyFont="1" applyBorder="1"/>
    <xf numFmtId="41" fontId="12" fillId="0" borderId="2" xfId="1" applyFont="1" applyBorder="1" applyAlignment="1">
      <alignment horizontal="center" vertical="center"/>
    </xf>
    <xf numFmtId="0" fontId="7" fillId="0" borderId="13" xfId="0" applyFont="1" applyBorder="1"/>
    <xf numFmtId="0" fontId="7" fillId="0" borderId="14" xfId="0" applyFont="1" applyBorder="1"/>
    <xf numFmtId="41" fontId="12" fillId="0" borderId="4" xfId="1" applyFont="1" applyFill="1" applyBorder="1" applyAlignment="1">
      <alignment horizontal="center" vertical="center"/>
    </xf>
    <xf numFmtId="41" fontId="12" fillId="0" borderId="2" xfId="1" applyFont="1" applyBorder="1" applyAlignment="1">
      <alignment horizontal="left" vertical="center"/>
    </xf>
    <xf numFmtId="41" fontId="12" fillId="0" borderId="9" xfId="1" applyFont="1" applyBorder="1" applyAlignment="1">
      <alignment horizontal="left" vertical="center"/>
    </xf>
    <xf numFmtId="0" fontId="12" fillId="0" borderId="4" xfId="13" applyFont="1" applyBorder="1"/>
    <xf numFmtId="0" fontId="19" fillId="4" borderId="0" xfId="5" applyFont="1" applyFill="1" applyAlignment="1">
      <alignment horizontal="left" vertical="center"/>
      <extLst>
        <ext xmlns:xfpb="http://schemas.microsoft.com/office/spreadsheetml/2022/featurepropertybag" uri="{C7286773-470A-42A8-94C5-96B5CB345126}">
          <xfpb:xfComplement i="0"/>
        </ext>
      </extLst>
    </xf>
    <xf numFmtId="0" fontId="11" fillId="5" borderId="2"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1" xfId="17" applyFont="1" applyBorder="1" applyAlignment="1">
      <alignment horizontal="center" vertical="center" wrapText="1"/>
    </xf>
    <xf numFmtId="0" fontId="11" fillId="5" borderId="0" xfId="17" applyFont="1" applyFill="1" applyAlignment="1">
      <alignment horizontal="center" vertical="center" wrapText="1"/>
    </xf>
    <xf numFmtId="0" fontId="11" fillId="0" borderId="2" xfId="7" applyFont="1" applyBorder="1" applyAlignment="1">
      <alignment vertical="center"/>
    </xf>
    <xf numFmtId="166" fontId="12" fillId="0" borderId="2" xfId="7" applyNumberFormat="1" applyFont="1" applyBorder="1" applyAlignment="1">
      <alignment horizontal="right" vertical="center"/>
    </xf>
    <xf numFmtId="0" fontId="12" fillId="0" borderId="2" xfId="7" applyFont="1" applyBorder="1" applyAlignment="1">
      <alignment vertical="center"/>
    </xf>
    <xf numFmtId="0" fontId="12" fillId="0" borderId="3" xfId="7" applyFont="1" applyBorder="1" applyAlignment="1">
      <alignment vertical="center"/>
    </xf>
    <xf numFmtId="166" fontId="12" fillId="0" borderId="3" xfId="7" applyNumberFormat="1" applyFont="1" applyBorder="1" applyAlignment="1">
      <alignment horizontal="right" vertical="center"/>
    </xf>
    <xf numFmtId="41" fontId="12" fillId="0" borderId="3" xfId="1" applyFont="1" applyBorder="1" applyAlignment="1">
      <alignment horizontal="right" vertical="center"/>
    </xf>
    <xf numFmtId="166" fontId="11" fillId="0" borderId="1" xfId="7" applyNumberFormat="1" applyFont="1" applyBorder="1" applyAlignment="1">
      <alignment horizontal="right" vertical="center"/>
    </xf>
    <xf numFmtId="165" fontId="21" fillId="0" borderId="9" xfId="1" applyNumberFormat="1" applyFont="1" applyFill="1" applyBorder="1" applyAlignment="1">
      <alignment horizontal="center"/>
    </xf>
    <xf numFmtId="165" fontId="18" fillId="0" borderId="0" xfId="1" applyNumberFormat="1" applyFont="1" applyFill="1" applyAlignment="1">
      <alignment horizontal="right" vertical="center"/>
    </xf>
    <xf numFmtId="165" fontId="9" fillId="0" borderId="0" xfId="1" applyNumberFormat="1" applyFont="1" applyFill="1" applyAlignment="1">
      <alignment vertical="center"/>
    </xf>
    <xf numFmtId="165" fontId="11" fillId="0" borderId="2" xfId="1" quotePrefix="1" applyNumberFormat="1" applyFont="1" applyFill="1" applyBorder="1" applyAlignment="1" applyProtection="1">
      <alignment horizontal="center" vertical="center" wrapText="1"/>
    </xf>
    <xf numFmtId="165" fontId="9" fillId="0" borderId="3" xfId="1" applyNumberFormat="1" applyFont="1" applyFill="1" applyBorder="1" applyAlignment="1" applyProtection="1">
      <alignment horizontal="right" vertical="center"/>
    </xf>
    <xf numFmtId="165" fontId="7" fillId="0" borderId="0" xfId="1" applyNumberFormat="1" applyFont="1" applyFill="1" applyAlignment="1">
      <alignment horizontal="right" vertical="center"/>
    </xf>
    <xf numFmtId="165" fontId="7" fillId="0" borderId="0" xfId="1" applyNumberFormat="1" applyFont="1" applyFill="1" applyAlignment="1">
      <alignment vertical="center"/>
    </xf>
    <xf numFmtId="0" fontId="12" fillId="0" borderId="3" xfId="0" applyFont="1" applyBorder="1"/>
    <xf numFmtId="0" fontId="9" fillId="0" borderId="17" xfId="0" applyFont="1" applyBorder="1"/>
    <xf numFmtId="166" fontId="12" fillId="0" borderId="3" xfId="5" applyNumberFormat="1" applyFont="1" applyBorder="1" applyAlignment="1">
      <alignment vertical="center"/>
    </xf>
    <xf numFmtId="0" fontId="12" fillId="0" borderId="3" xfId="5" applyFont="1" applyBorder="1" applyAlignment="1">
      <alignment vertical="center"/>
    </xf>
    <xf numFmtId="166" fontId="12" fillId="0" borderId="13" xfId="0" applyNumberFormat="1" applyFont="1" applyBorder="1" applyAlignment="1" applyProtection="1">
      <alignment vertical="center"/>
      <protection locked="0"/>
    </xf>
    <xf numFmtId="166" fontId="12" fillId="0" borderId="8" xfId="0" applyNumberFormat="1" applyFont="1" applyBorder="1" applyAlignment="1">
      <alignment vertical="center"/>
    </xf>
    <xf numFmtId="41" fontId="12" fillId="0" borderId="10" xfId="1" applyFont="1" applyFill="1" applyBorder="1" applyAlignment="1" applyProtection="1">
      <alignment horizontal="center" vertical="center"/>
      <protection locked="0"/>
    </xf>
    <xf numFmtId="41" fontId="12" fillId="0" borderId="8" xfId="1" applyFont="1" applyFill="1" applyBorder="1" applyAlignment="1" applyProtection="1">
      <alignment horizontal="center" vertical="center"/>
      <protection locked="0"/>
    </xf>
    <xf numFmtId="41" fontId="12" fillId="0" borderId="8" xfId="1" applyFont="1" applyBorder="1" applyAlignment="1" applyProtection="1">
      <alignment horizontal="center" vertical="center"/>
      <protection locked="0"/>
    </xf>
    <xf numFmtId="41" fontId="12" fillId="0" borderId="8" xfId="1" applyFont="1" applyBorder="1" applyAlignment="1">
      <alignment horizontal="center" vertical="center"/>
    </xf>
    <xf numFmtId="41" fontId="12" fillId="0" borderId="13" xfId="1" applyFont="1" applyBorder="1" applyAlignment="1">
      <alignment horizontal="center" vertical="center"/>
    </xf>
    <xf numFmtId="166" fontId="12" fillId="0" borderId="0" xfId="5" applyNumberFormat="1" applyFont="1" applyAlignment="1">
      <alignment vertical="center"/>
    </xf>
    <xf numFmtId="14" fontId="11" fillId="0" borderId="0" xfId="7" applyNumberFormat="1" applyFont="1" applyAlignment="1">
      <alignment horizontal="left" vertical="center"/>
    </xf>
    <xf numFmtId="41" fontId="11" fillId="0" borderId="0" xfId="1" applyFont="1" applyFill="1" applyBorder="1" applyAlignment="1" applyProtection="1">
      <alignment horizontal="center" vertical="center"/>
    </xf>
    <xf numFmtId="41" fontId="7" fillId="0" borderId="3" xfId="3" applyFont="1" applyFill="1" applyBorder="1"/>
    <xf numFmtId="165" fontId="21" fillId="0" borderId="8" xfId="1" applyNumberFormat="1" applyFont="1" applyFill="1" applyBorder="1" applyAlignment="1">
      <alignment horizontal="center"/>
    </xf>
    <xf numFmtId="0" fontId="26" fillId="0" borderId="0" xfId="0" applyFont="1"/>
    <xf numFmtId="166" fontId="11" fillId="0" borderId="5" xfId="0" applyNumberFormat="1" applyFont="1" applyBorder="1" applyAlignment="1">
      <alignment vertical="center"/>
    </xf>
    <xf numFmtId="14" fontId="7" fillId="0" borderId="1" xfId="0" applyNumberFormat="1" applyFont="1" applyBorder="1" applyAlignment="1">
      <alignment horizontal="right" wrapText="1"/>
    </xf>
    <xf numFmtId="14" fontId="7" fillId="0" borderId="1" xfId="0" applyNumberFormat="1" applyFont="1" applyBorder="1" applyAlignment="1">
      <alignment horizontal="center"/>
    </xf>
    <xf numFmtId="0" fontId="7" fillId="0" borderId="1" xfId="0" applyFont="1" applyBorder="1" applyAlignment="1">
      <alignment horizontal="left" wrapText="1"/>
    </xf>
    <xf numFmtId="41" fontId="12" fillId="0" borderId="1" xfId="1" applyFont="1" applyFill="1" applyBorder="1" applyAlignment="1">
      <alignment horizontal="center"/>
    </xf>
    <xf numFmtId="41" fontId="7" fillId="0" borderId="1" xfId="1" applyFont="1" applyFill="1" applyBorder="1" applyAlignment="1">
      <alignment horizontal="left"/>
    </xf>
    <xf numFmtId="14" fontId="7" fillId="0" borderId="1" xfId="0" applyNumberFormat="1" applyFont="1" applyBorder="1" applyAlignment="1">
      <alignment wrapText="1"/>
    </xf>
    <xf numFmtId="166" fontId="11" fillId="0" borderId="16" xfId="0" applyNumberFormat="1" applyFont="1" applyBorder="1" applyAlignment="1">
      <alignment horizontal="right"/>
    </xf>
    <xf numFmtId="166" fontId="11" fillId="0" borderId="16" xfId="0" applyNumberFormat="1" applyFont="1" applyBorder="1" applyAlignment="1">
      <alignment horizontal="right" vertical="center"/>
    </xf>
    <xf numFmtId="41" fontId="12" fillId="0" borderId="0" xfId="1" applyFont="1" applyBorder="1" applyAlignment="1" applyProtection="1">
      <alignment vertical="center"/>
      <protection locked="0"/>
    </xf>
    <xf numFmtId="166" fontId="12" fillId="0" borderId="0" xfId="0" applyNumberFormat="1" applyFont="1" applyAlignment="1" applyProtection="1">
      <alignment vertical="center"/>
      <protection locked="0"/>
    </xf>
    <xf numFmtId="166" fontId="11" fillId="0" borderId="15" xfId="0" applyNumberFormat="1" applyFont="1" applyBorder="1" applyAlignment="1">
      <alignment vertical="center"/>
    </xf>
    <xf numFmtId="14" fontId="9" fillId="0" borderId="6" xfId="0" applyNumberFormat="1" applyFont="1" applyBorder="1" applyAlignment="1">
      <alignment horizontal="center" vertical="center"/>
    </xf>
    <xf numFmtId="166" fontId="12" fillId="0" borderId="3" xfId="0" applyNumberFormat="1" applyFont="1" applyBorder="1" applyAlignment="1">
      <alignment vertical="center"/>
    </xf>
    <xf numFmtId="41" fontId="12" fillId="0" borderId="3" xfId="1" applyFont="1" applyFill="1" applyBorder="1" applyAlignment="1" applyProtection="1">
      <alignment vertical="center"/>
      <protection locked="0"/>
    </xf>
    <xf numFmtId="41" fontId="9" fillId="0" borderId="3" xfId="1" applyFont="1" applyFill="1" applyBorder="1" applyAlignment="1">
      <alignment horizontal="center" vertical="center"/>
    </xf>
    <xf numFmtId="166" fontId="11" fillId="0" borderId="7" xfId="0" applyNumberFormat="1" applyFont="1" applyBorder="1" applyAlignment="1">
      <alignment vertical="center"/>
    </xf>
    <xf numFmtId="17" fontId="14" fillId="0" borderId="10" xfId="5" quotePrefix="1" applyNumberFormat="1" applyFont="1" applyBorder="1" applyAlignment="1">
      <alignment horizontal="center" vertical="center" wrapText="1"/>
    </xf>
    <xf numFmtId="166" fontId="12" fillId="0" borderId="8" xfId="0" applyNumberFormat="1" applyFont="1" applyBorder="1" applyAlignment="1" applyProtection="1">
      <alignment horizontal="right" vertical="center"/>
      <protection locked="0"/>
    </xf>
    <xf numFmtId="166" fontId="12" fillId="0" borderId="13" xfId="0" applyNumberFormat="1" applyFont="1" applyBorder="1" applyAlignment="1" applyProtection="1">
      <alignment horizontal="right" vertical="center"/>
      <protection locked="0"/>
    </xf>
    <xf numFmtId="166" fontId="11" fillId="0" borderId="0" xfId="0" applyNumberFormat="1" applyFont="1" applyAlignment="1">
      <alignment horizontal="center" vertical="center"/>
    </xf>
    <xf numFmtId="14" fontId="9" fillId="0" borderId="3" xfId="0" applyNumberFormat="1" applyFont="1" applyBorder="1" applyAlignment="1">
      <alignment horizontal="center" vertical="center"/>
    </xf>
    <xf numFmtId="0" fontId="11" fillId="0" borderId="8" xfId="13" applyFont="1" applyBorder="1"/>
    <xf numFmtId="41" fontId="9" fillId="0" borderId="3" xfId="0" applyNumberFormat="1" applyFont="1" applyBorder="1"/>
    <xf numFmtId="41" fontId="11" fillId="0" borderId="2" xfId="1" quotePrefix="1" applyFont="1" applyBorder="1" applyAlignment="1">
      <alignment horizontal="center" vertical="center"/>
    </xf>
    <xf numFmtId="41" fontId="11" fillId="0" borderId="4" xfId="1" quotePrefix="1" applyFont="1" applyBorder="1" applyAlignment="1">
      <alignment horizontal="left" vertical="center"/>
    </xf>
    <xf numFmtId="41" fontId="11" fillId="0" borderId="13" xfId="1" quotePrefix="1" applyFont="1" applyBorder="1" applyAlignment="1">
      <alignment horizontal="left" vertical="center"/>
    </xf>
    <xf numFmtId="41" fontId="11" fillId="0" borderId="4" xfId="1" applyFont="1" applyFill="1" applyBorder="1" applyAlignment="1">
      <alignment vertical="center"/>
    </xf>
    <xf numFmtId="41" fontId="12" fillId="0" borderId="12" xfId="1" applyFont="1" applyBorder="1" applyAlignment="1">
      <alignment horizontal="left" vertical="center"/>
    </xf>
    <xf numFmtId="41" fontId="12" fillId="0" borderId="15" xfId="1" applyFont="1" applyBorder="1" applyAlignment="1">
      <alignment horizontal="left" vertical="center"/>
    </xf>
    <xf numFmtId="41" fontId="7" fillId="0" borderId="4" xfId="3" applyFont="1" applyFill="1" applyBorder="1"/>
    <xf numFmtId="14" fontId="27" fillId="0" borderId="0" xfId="0" applyNumberFormat="1" applyFont="1"/>
    <xf numFmtId="0" fontId="27" fillId="0" borderId="1" xfId="0" applyFont="1" applyBorder="1" applyAlignment="1">
      <alignment horizontal="center" vertical="center" wrapText="1"/>
    </xf>
    <xf numFmtId="14" fontId="25" fillId="0" borderId="8" xfId="0" applyNumberFormat="1" applyFont="1" applyBorder="1" applyAlignment="1">
      <alignment horizontal="center" vertical="center"/>
    </xf>
    <xf numFmtId="0" fontId="25" fillId="0" borderId="2" xfId="0" applyFont="1" applyBorder="1" applyAlignment="1">
      <alignment horizontal="center" vertical="center"/>
    </xf>
    <xf numFmtId="0" fontId="25" fillId="0" borderId="0" xfId="0" applyFont="1" applyAlignment="1">
      <alignment horizontal="center" vertical="center"/>
    </xf>
    <xf numFmtId="14" fontId="25" fillId="0" borderId="9" xfId="0" applyNumberFormat="1"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7" fillId="0" borderId="5" xfId="0" applyFont="1" applyBorder="1"/>
    <xf numFmtId="0" fontId="27" fillId="0" borderId="6" xfId="0" applyFont="1" applyBorder="1"/>
    <xf numFmtId="0" fontId="27" fillId="0" borderId="7" xfId="0" applyFont="1" applyBorder="1"/>
    <xf numFmtId="0" fontId="27" fillId="0" borderId="0" xfId="0" applyFont="1"/>
    <xf numFmtId="41" fontId="7" fillId="0" borderId="0" xfId="1" applyFont="1" applyBorder="1"/>
    <xf numFmtId="41" fontId="25" fillId="0" borderId="2" xfId="1" applyFont="1" applyFill="1" applyBorder="1" applyAlignment="1">
      <alignment horizontal="right" vertical="center"/>
    </xf>
    <xf numFmtId="41" fontId="25" fillId="0" borderId="3" xfId="1" applyFont="1" applyFill="1" applyBorder="1" applyAlignment="1">
      <alignment horizontal="right" vertical="center"/>
    </xf>
    <xf numFmtId="41" fontId="25" fillId="0" borderId="4" xfId="1" applyFont="1" applyFill="1" applyBorder="1" applyAlignment="1">
      <alignment horizontal="right" vertical="center"/>
    </xf>
    <xf numFmtId="41" fontId="27" fillId="0" borderId="0" xfId="1" applyFont="1" applyFill="1" applyBorder="1" applyAlignment="1">
      <alignment horizontal="right"/>
    </xf>
    <xf numFmtId="41" fontId="27" fillId="0" borderId="1" xfId="1" applyFont="1" applyFill="1" applyBorder="1" applyAlignment="1">
      <alignment horizontal="right" vertical="center" wrapText="1"/>
    </xf>
    <xf numFmtId="41" fontId="27" fillId="0" borderId="16" xfId="1" applyFont="1" applyFill="1" applyBorder="1" applyAlignment="1">
      <alignment horizontal="right"/>
    </xf>
    <xf numFmtId="0" fontId="25" fillId="0" borderId="3" xfId="0" applyFont="1" applyBorder="1" applyAlignment="1">
      <alignment horizontal="center" vertical="center" wrapText="1" readingOrder="1"/>
    </xf>
    <xf numFmtId="165" fontId="21" fillId="0" borderId="2" xfId="5" applyNumberFormat="1" applyFont="1" applyBorder="1" applyAlignment="1">
      <alignment vertical="center"/>
    </xf>
    <xf numFmtId="165" fontId="14" fillId="0" borderId="12" xfId="5" applyNumberFormat="1" applyFont="1" applyBorder="1" applyAlignment="1">
      <alignment horizontal="center"/>
    </xf>
    <xf numFmtId="165" fontId="21" fillId="0" borderId="3" xfId="5" applyNumberFormat="1" applyFont="1" applyBorder="1" applyAlignment="1">
      <alignment vertical="center"/>
    </xf>
    <xf numFmtId="165" fontId="14" fillId="0" borderId="9" xfId="5" applyNumberFormat="1" applyFont="1" applyBorder="1" applyAlignment="1">
      <alignment horizontal="center"/>
    </xf>
    <xf numFmtId="165" fontId="21" fillId="0" borderId="4" xfId="5" applyNumberFormat="1" applyFont="1" applyBorder="1" applyAlignment="1">
      <alignment vertical="center"/>
    </xf>
    <xf numFmtId="165" fontId="14" fillId="0" borderId="4" xfId="5" applyNumberFormat="1" applyFont="1" applyBorder="1" applyAlignment="1">
      <alignment vertical="center"/>
    </xf>
    <xf numFmtId="165" fontId="14" fillId="0" borderId="1" xfId="5" applyNumberFormat="1" applyFont="1" applyBorder="1" applyAlignment="1">
      <alignment horizontal="center"/>
    </xf>
    <xf numFmtId="165" fontId="14" fillId="0" borderId="1" xfId="5" applyNumberFormat="1" applyFont="1" applyBorder="1" applyAlignment="1">
      <alignment vertical="center"/>
    </xf>
    <xf numFmtId="165" fontId="14" fillId="0" borderId="2" xfId="5" applyNumberFormat="1" applyFont="1" applyBorder="1" applyAlignment="1">
      <alignment horizontal="center"/>
    </xf>
    <xf numFmtId="165" fontId="21" fillId="0" borderId="10" xfId="5" applyNumberFormat="1" applyFont="1" applyBorder="1" applyAlignment="1">
      <alignment vertical="center"/>
    </xf>
    <xf numFmtId="165" fontId="21" fillId="0" borderId="8" xfId="5" applyNumberFormat="1" applyFont="1" applyBorder="1" applyAlignment="1">
      <alignment vertical="center"/>
    </xf>
    <xf numFmtId="165" fontId="14" fillId="0" borderId="3" xfId="5" applyNumberFormat="1" applyFont="1" applyBorder="1" applyAlignment="1">
      <alignment horizontal="center"/>
    </xf>
    <xf numFmtId="165" fontId="14" fillId="0" borderId="4" xfId="5" applyNumberFormat="1" applyFont="1" applyBorder="1" applyAlignment="1">
      <alignment horizontal="center"/>
    </xf>
    <xf numFmtId="0" fontId="16" fillId="3" borderId="0" xfId="7" applyFont="1" applyFill="1" applyAlignment="1">
      <alignment horizontal="center" vertical="center"/>
    </xf>
    <xf numFmtId="0" fontId="14" fillId="0" borderId="0" xfId="5" applyFont="1" applyAlignment="1">
      <alignment horizontal="center" vertical="top"/>
    </xf>
    <xf numFmtId="0" fontId="14" fillId="0" borderId="0" xfId="5" applyFont="1" applyAlignment="1">
      <alignment horizontal="center"/>
    </xf>
    <xf numFmtId="0" fontId="14" fillId="0" borderId="0" xfId="11" applyFont="1" applyAlignment="1">
      <alignment horizontal="center" vertical="center"/>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horizontal="left" vertical="center" wrapText="1"/>
    </xf>
    <xf numFmtId="0" fontId="7" fillId="0" borderId="0" xfId="0" applyFont="1" applyAlignment="1">
      <alignment horizontal="left" vertical="center" wrapText="1"/>
    </xf>
    <xf numFmtId="0" fontId="9" fillId="0" borderId="0" xfId="0" applyFont="1" applyAlignment="1">
      <alignment horizontal="left"/>
    </xf>
    <xf numFmtId="0" fontId="9"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vertical="top"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3" borderId="0" xfId="0" applyFont="1" applyFill="1" applyAlignment="1">
      <alignment horizontal="center"/>
    </xf>
    <xf numFmtId="0" fontId="9" fillId="0" borderId="0" xfId="0" applyFont="1" applyAlignment="1">
      <alignment horizontal="center" vertical="center"/>
    </xf>
    <xf numFmtId="0" fontId="7" fillId="0" borderId="0" xfId="0" applyFont="1" applyAlignment="1">
      <alignment horizontal="left"/>
    </xf>
    <xf numFmtId="0" fontId="9" fillId="0" borderId="0" xfId="0" applyFont="1" applyAlignment="1">
      <alignment horizontal="center"/>
    </xf>
    <xf numFmtId="0" fontId="7" fillId="0" borderId="0" xfId="0" applyFont="1" applyAlignment="1">
      <alignment horizontal="justify" vertical="top" wrapText="1"/>
    </xf>
    <xf numFmtId="0" fontId="7" fillId="0" borderId="0" xfId="0" applyFont="1" applyAlignment="1">
      <alignment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0" borderId="0" xfId="0" applyFont="1" applyAlignment="1">
      <alignment horizontal="center"/>
    </xf>
    <xf numFmtId="0" fontId="9" fillId="0" borderId="5" xfId="0" applyFont="1" applyBorder="1" applyAlignment="1">
      <alignment horizontal="center"/>
    </xf>
    <xf numFmtId="0" fontId="9" fillId="0" borderId="7" xfId="0" applyFont="1" applyBorder="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11" fillId="0" borderId="5" xfId="0" applyFont="1" applyBorder="1" applyAlignment="1">
      <alignment horizontal="center"/>
    </xf>
    <xf numFmtId="0" fontId="11" fillId="0" borderId="7" xfId="0" applyFont="1" applyBorder="1" applyAlignment="1">
      <alignment horizontal="center"/>
    </xf>
    <xf numFmtId="166" fontId="11" fillId="0" borderId="1" xfId="0" applyNumberFormat="1" applyFont="1" applyBorder="1" applyAlignment="1">
      <alignment horizontal="center" vertical="center" wrapText="1"/>
    </xf>
    <xf numFmtId="169" fontId="11" fillId="0" borderId="2" xfId="0" applyNumberFormat="1" applyFont="1" applyBorder="1" applyAlignment="1">
      <alignment horizontal="center" vertical="center" wrapText="1"/>
    </xf>
    <xf numFmtId="169" fontId="11" fillId="0" borderId="4" xfId="0" applyNumberFormat="1" applyFont="1" applyBorder="1" applyAlignment="1">
      <alignment horizontal="center" vertical="center" wrapText="1"/>
    </xf>
    <xf numFmtId="0" fontId="11" fillId="5" borderId="2" xfId="17" applyFont="1" applyFill="1" applyBorder="1" applyAlignment="1">
      <alignment horizontal="center" vertical="center" wrapText="1"/>
    </xf>
    <xf numFmtId="0" fontId="11" fillId="5" borderId="4"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2" xfId="17" applyFont="1" applyBorder="1" applyAlignment="1">
      <alignment horizontal="center" vertical="center" wrapText="1"/>
    </xf>
    <xf numFmtId="0" fontId="11" fillId="0" borderId="4" xfId="17" applyFont="1" applyBorder="1" applyAlignment="1">
      <alignment horizontal="center" vertical="center" wrapText="1"/>
    </xf>
    <xf numFmtId="0" fontId="11" fillId="0" borderId="2" xfId="12" applyFont="1" applyBorder="1" applyAlignment="1">
      <alignment horizontal="center" vertical="center"/>
    </xf>
    <xf numFmtId="0" fontId="11" fillId="0" borderId="4" xfId="12" applyFont="1" applyBorder="1" applyAlignment="1">
      <alignment horizontal="center" vertical="center"/>
    </xf>
    <xf numFmtId="0" fontId="11" fillId="0" borderId="5" xfId="12" applyFont="1" applyBorder="1" applyAlignment="1">
      <alignment horizontal="center" vertical="center"/>
    </xf>
    <xf numFmtId="0" fontId="11" fillId="0" borderId="6" xfId="12" applyFont="1" applyBorder="1" applyAlignment="1">
      <alignment horizontal="center" vertical="center"/>
    </xf>
    <xf numFmtId="0" fontId="11" fillId="0" borderId="7" xfId="12"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cellXfs>
  <cellStyles count="18">
    <cellStyle name="Hipervínculo" xfId="14" builtinId="8"/>
    <cellStyle name="Millares [0]" xfId="1" builtinId="6"/>
    <cellStyle name="Millares [0] 2" xfId="3" xr:uid="{CA1E6C81-B413-441C-A440-8F99D266C71F}"/>
    <cellStyle name="Millares [0] 3" xfId="15" xr:uid="{49DBDD0B-4684-4759-B138-9A16ACAB301E}"/>
    <cellStyle name="Millares 15" xfId="16" xr:uid="{FBB18222-DD9D-48E3-A1E5-635C5F50BC0F}"/>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cuadro de AF NG" xfId="17" xr:uid="{9D11EB78-07E9-4AA8-BBE1-E5C26A09DA1B}"/>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I28"/>
  <sheetViews>
    <sheetView showGridLines="0" tabSelected="1" zoomScale="75" zoomScaleNormal="115" workbookViewId="0">
      <selection activeCell="F34" sqref="F34"/>
    </sheetView>
  </sheetViews>
  <sheetFormatPr baseColWidth="10" defaultColWidth="10.28515625" defaultRowHeight="15" x14ac:dyDescent="0.25"/>
  <cols>
    <col min="1" max="1" width="3.5703125" style="1" customWidth="1"/>
    <col min="2" max="2" width="40" style="1" customWidth="1"/>
    <col min="3" max="3" width="11.42578125" style="1" customWidth="1"/>
    <col min="4" max="4" width="22.28515625" style="1" bestFit="1" customWidth="1"/>
    <col min="5" max="5" width="22.28515625" style="211" bestFit="1" customWidth="1"/>
    <col min="6" max="6" width="40" style="1" customWidth="1"/>
    <col min="7" max="7" width="11.42578125" style="1" customWidth="1"/>
    <col min="8" max="9" width="23.28515625" style="1" bestFit="1" customWidth="1"/>
    <col min="10" max="10" width="3.5703125" style="1" customWidth="1"/>
    <col min="11" max="11" width="16.85546875" style="1" bestFit="1" customWidth="1"/>
    <col min="12" max="16384" width="10.28515625" style="1"/>
  </cols>
  <sheetData>
    <row r="1" spans="1:9" s="117" customFormat="1" ht="12.75" customHeight="1" x14ac:dyDescent="0.25">
      <c r="A1" s="154" t="s">
        <v>0</v>
      </c>
      <c r="C1" s="186"/>
      <c r="D1" s="186"/>
      <c r="E1" s="186"/>
    </row>
    <row r="2" spans="1:9" x14ac:dyDescent="0.25">
      <c r="B2" s="229" t="s">
        <v>1</v>
      </c>
      <c r="C2" s="229"/>
      <c r="D2" s="229"/>
      <c r="E2" s="229"/>
      <c r="F2" s="229"/>
      <c r="G2" s="229"/>
      <c r="H2" s="229"/>
      <c r="I2" s="229"/>
    </row>
    <row r="3" spans="1:9" x14ac:dyDescent="0.25">
      <c r="B3" s="230" t="s">
        <v>46</v>
      </c>
      <c r="C3" s="230"/>
      <c r="D3" s="230"/>
      <c r="E3" s="230"/>
      <c r="F3" s="230"/>
      <c r="G3" s="230"/>
      <c r="H3" s="230"/>
      <c r="I3" s="230"/>
    </row>
    <row r="4" spans="1:9" x14ac:dyDescent="0.25">
      <c r="B4" s="230" t="s">
        <v>419</v>
      </c>
      <c r="C4" s="230"/>
      <c r="D4" s="230"/>
      <c r="E4" s="230"/>
      <c r="F4" s="230"/>
      <c r="G4" s="230"/>
      <c r="H4" s="230"/>
      <c r="I4" s="230"/>
    </row>
    <row r="5" spans="1:9" x14ac:dyDescent="0.25">
      <c r="B5" s="230" t="s">
        <v>47</v>
      </c>
      <c r="C5" s="230"/>
      <c r="D5" s="230"/>
      <c r="E5" s="230"/>
      <c r="F5" s="230"/>
      <c r="G5" s="230"/>
      <c r="H5" s="230"/>
      <c r="I5" s="230"/>
    </row>
    <row r="6" spans="1:9" s="117" customFormat="1" x14ac:dyDescent="0.25">
      <c r="E6" s="187"/>
    </row>
    <row r="7" spans="1:9" s="158" customFormat="1" ht="15" customHeight="1" x14ac:dyDescent="0.25">
      <c r="B7" s="161" t="s">
        <v>48</v>
      </c>
      <c r="C7" s="161" t="s">
        <v>49</v>
      </c>
      <c r="D7" s="188">
        <v>45747</v>
      </c>
      <c r="E7" s="189">
        <v>45657</v>
      </c>
      <c r="F7" s="161" t="s">
        <v>50</v>
      </c>
      <c r="G7" s="161" t="s">
        <v>49</v>
      </c>
      <c r="H7" s="189">
        <f>+D7</f>
        <v>45747</v>
      </c>
      <c r="I7" s="189">
        <f>+E7</f>
        <v>45657</v>
      </c>
    </row>
    <row r="8" spans="1:9" s="117" customFormat="1" ht="13.5" customHeight="1" x14ac:dyDescent="0.25">
      <c r="B8" s="190" t="s">
        <v>51</v>
      </c>
      <c r="C8" s="191"/>
      <c r="D8" s="192"/>
      <c r="E8" s="192"/>
      <c r="F8" s="193" t="s">
        <v>52</v>
      </c>
      <c r="G8" s="194"/>
      <c r="H8" s="195"/>
      <c r="I8" s="195"/>
    </row>
    <row r="9" spans="1:9" s="117" customFormat="1" ht="15" customHeight="1" x14ac:dyDescent="0.25">
      <c r="B9" s="196" t="s">
        <v>53</v>
      </c>
      <c r="C9" s="197" t="s">
        <v>54</v>
      </c>
      <c r="D9" s="198">
        <v>1522390413</v>
      </c>
      <c r="E9" s="200">
        <v>1243754115</v>
      </c>
      <c r="F9" s="396" t="s">
        <v>55</v>
      </c>
      <c r="G9" s="397" t="s">
        <v>56</v>
      </c>
      <c r="H9" s="199">
        <v>384814698</v>
      </c>
      <c r="I9" s="253">
        <v>649193418</v>
      </c>
    </row>
    <row r="10" spans="1:9" s="117" customFormat="1" ht="15" customHeight="1" x14ac:dyDescent="0.25">
      <c r="B10" s="196" t="s">
        <v>57</v>
      </c>
      <c r="C10" s="197" t="s">
        <v>58</v>
      </c>
      <c r="D10" s="198">
        <v>49577340389</v>
      </c>
      <c r="E10" s="200">
        <v>38681088711</v>
      </c>
      <c r="F10" s="398" t="s">
        <v>380</v>
      </c>
      <c r="G10" s="399" t="s">
        <v>391</v>
      </c>
      <c r="H10" s="200">
        <v>21486679618</v>
      </c>
      <c r="I10" s="252">
        <v>11410790374</v>
      </c>
    </row>
    <row r="11" spans="1:9" s="117" customFormat="1" ht="15" customHeight="1" x14ac:dyDescent="0.25">
      <c r="A11" s="158"/>
      <c r="B11" s="196" t="s">
        <v>320</v>
      </c>
      <c r="C11" s="197" t="s">
        <v>330</v>
      </c>
      <c r="D11" s="252">
        <v>80422014</v>
      </c>
      <c r="E11" s="343">
        <v>272588657</v>
      </c>
      <c r="F11" s="398" t="s">
        <v>59</v>
      </c>
      <c r="G11" s="399" t="s">
        <v>329</v>
      </c>
      <c r="H11" s="200">
        <v>1746250263</v>
      </c>
      <c r="I11" s="252">
        <v>1591340205</v>
      </c>
    </row>
    <row r="12" spans="1:9" s="117" customFormat="1" ht="15" customHeight="1" x14ac:dyDescent="0.25">
      <c r="A12" s="158"/>
      <c r="B12" s="196" t="s">
        <v>60</v>
      </c>
      <c r="C12" s="197" t="s">
        <v>61</v>
      </c>
      <c r="D12" s="252">
        <v>4220893991</v>
      </c>
      <c r="E12" s="343">
        <v>3181261842</v>
      </c>
      <c r="F12" s="398"/>
      <c r="G12" s="399"/>
      <c r="H12" s="201">
        <v>0</v>
      </c>
      <c r="I12" s="198"/>
    </row>
    <row r="13" spans="1:9" s="117" customFormat="1" ht="15" customHeight="1" x14ac:dyDescent="0.25">
      <c r="B13" s="196" t="s">
        <v>63</v>
      </c>
      <c r="C13" s="197" t="s">
        <v>329</v>
      </c>
      <c r="D13" s="198">
        <v>567045416</v>
      </c>
      <c r="E13" s="200">
        <v>193892656</v>
      </c>
      <c r="F13" s="400"/>
      <c r="G13" s="399"/>
      <c r="H13" s="201"/>
      <c r="I13" s="202"/>
    </row>
    <row r="14" spans="1:9" s="117" customFormat="1" ht="15" customHeight="1" x14ac:dyDescent="0.25">
      <c r="B14" s="190" t="s">
        <v>65</v>
      </c>
      <c r="C14" s="191"/>
      <c r="D14" s="203">
        <f>SUM(D9:D13)</f>
        <v>55968092223</v>
      </c>
      <c r="E14" s="203">
        <f>SUM(E9:E13)</f>
        <v>43572585981</v>
      </c>
      <c r="F14" s="401" t="s">
        <v>62</v>
      </c>
      <c r="G14" s="402"/>
      <c r="H14" s="203">
        <f>SUM(H9:H12)</f>
        <v>23617744579</v>
      </c>
      <c r="I14" s="204">
        <f>SUM(I9:I12)</f>
        <v>13651323997</v>
      </c>
    </row>
    <row r="15" spans="1:9" s="117" customFormat="1" ht="15" customHeight="1" x14ac:dyDescent="0.25">
      <c r="B15" s="190" t="s">
        <v>67</v>
      </c>
      <c r="C15" s="194"/>
      <c r="D15" s="192"/>
      <c r="E15" s="192"/>
      <c r="F15" s="403" t="s">
        <v>64</v>
      </c>
      <c r="G15" s="404"/>
      <c r="H15" s="192"/>
      <c r="I15" s="192"/>
    </row>
    <row r="16" spans="1:9" s="117" customFormat="1" ht="15" customHeight="1" x14ac:dyDescent="0.25">
      <c r="B16" s="205" t="s">
        <v>379</v>
      </c>
      <c r="C16" s="194" t="s">
        <v>405</v>
      </c>
      <c r="D16" s="321">
        <v>888485632</v>
      </c>
      <c r="E16" s="206">
        <v>897972691</v>
      </c>
      <c r="F16" s="405" t="s">
        <v>66</v>
      </c>
      <c r="G16" s="404" t="s">
        <v>427</v>
      </c>
      <c r="H16" s="207">
        <v>22000000000</v>
      </c>
      <c r="I16" s="198">
        <v>22000000000</v>
      </c>
    </row>
    <row r="17" spans="2:9" s="117" customFormat="1" ht="15" customHeight="1" x14ac:dyDescent="0.25">
      <c r="B17" s="208" t="s">
        <v>69</v>
      </c>
      <c r="C17" s="197" t="s">
        <v>405</v>
      </c>
      <c r="D17" s="209">
        <v>142667475</v>
      </c>
      <c r="E17" s="206">
        <v>146405076</v>
      </c>
      <c r="F17" s="406" t="s">
        <v>68</v>
      </c>
      <c r="G17" s="407" t="s">
        <v>427</v>
      </c>
      <c r="H17" s="206">
        <v>1776161524</v>
      </c>
      <c r="I17" s="198">
        <v>1776161524</v>
      </c>
    </row>
    <row r="18" spans="2:9" s="117" customFormat="1" ht="15" customHeight="1" x14ac:dyDescent="0.25">
      <c r="B18" s="208" t="s">
        <v>360</v>
      </c>
      <c r="C18" s="197"/>
      <c r="D18" s="209">
        <v>40465715</v>
      </c>
      <c r="E18" s="198">
        <v>39647016</v>
      </c>
      <c r="F18" s="406" t="s">
        <v>70</v>
      </c>
      <c r="G18" s="407" t="s">
        <v>427</v>
      </c>
      <c r="H18" s="206">
        <v>7229125243</v>
      </c>
      <c r="I18" s="198">
        <v>0</v>
      </c>
    </row>
    <row r="19" spans="2:9" s="117" customFormat="1" ht="15" customHeight="1" x14ac:dyDescent="0.25">
      <c r="B19" s="208"/>
      <c r="C19" s="197"/>
      <c r="D19" s="209"/>
      <c r="E19" s="198"/>
      <c r="F19" s="406" t="s">
        <v>195</v>
      </c>
      <c r="G19" s="408" t="s">
        <v>427</v>
      </c>
      <c r="H19" s="206">
        <v>2416679699</v>
      </c>
      <c r="I19" s="198">
        <v>7229125243</v>
      </c>
    </row>
    <row r="20" spans="2:9" s="117" customFormat="1" ht="15" customHeight="1" x14ac:dyDescent="0.25">
      <c r="B20" s="190" t="s">
        <v>71</v>
      </c>
      <c r="C20" s="191"/>
      <c r="D20" s="203">
        <f>SUM(D16:D18)</f>
        <v>1071618822</v>
      </c>
      <c r="E20" s="203">
        <f>SUM(E16:E18)</f>
        <v>1084024783</v>
      </c>
      <c r="F20" s="403" t="s">
        <v>72</v>
      </c>
      <c r="G20" s="408"/>
      <c r="H20" s="203">
        <f>SUM(H16:H19)</f>
        <v>33421966466</v>
      </c>
      <c r="I20" s="203">
        <f>SUM(I16:I19)</f>
        <v>31005286767</v>
      </c>
    </row>
    <row r="21" spans="2:9" s="117" customFormat="1" ht="15" customHeight="1" thickBot="1" x14ac:dyDescent="0.3">
      <c r="B21" s="190" t="s">
        <v>73</v>
      </c>
      <c r="C21" s="191"/>
      <c r="D21" s="210">
        <f>+D14+D20</f>
        <v>57039711045</v>
      </c>
      <c r="E21" s="210">
        <f>+E14+E20</f>
        <v>44656610764</v>
      </c>
      <c r="F21" s="403" t="s">
        <v>74</v>
      </c>
      <c r="G21" s="402"/>
      <c r="H21" s="210">
        <f>+H14+H20</f>
        <v>57039711045</v>
      </c>
      <c r="I21" s="210">
        <f>+I14+I20</f>
        <v>44656610764</v>
      </c>
    </row>
    <row r="22" spans="2:9" s="117" customFormat="1" ht="15.75" thickTop="1" x14ac:dyDescent="0.25"/>
    <row r="23" spans="2:9" s="117" customFormat="1" x14ac:dyDescent="0.25">
      <c r="B23" s="242" t="s">
        <v>321</v>
      </c>
    </row>
    <row r="24" spans="2:9" s="117" customFormat="1" x14ac:dyDescent="0.25">
      <c r="B24" s="153" t="s">
        <v>418</v>
      </c>
      <c r="C24" s="153"/>
      <c r="D24" s="153"/>
      <c r="E24" s="153"/>
      <c r="F24" s="153"/>
      <c r="G24" s="153"/>
      <c r="H24" s="153"/>
      <c r="I24" s="153"/>
    </row>
    <row r="25" spans="2:9" s="117" customFormat="1" x14ac:dyDescent="0.25"/>
    <row r="26" spans="2:9" s="117" customFormat="1" x14ac:dyDescent="0.25">
      <c r="B26" s="1"/>
      <c r="C26" s="1"/>
      <c r="D26" s="1"/>
      <c r="E26" s="211"/>
    </row>
    <row r="27" spans="2:9" s="117" customFormat="1" x14ac:dyDescent="0.25">
      <c r="B27" s="1"/>
      <c r="C27" s="1"/>
      <c r="D27" s="1"/>
      <c r="E27" s="211"/>
    </row>
    <row r="28" spans="2:9" s="117" customFormat="1" x14ac:dyDescent="0.25">
      <c r="B28" s="212"/>
      <c r="C28" s="1"/>
      <c r="D28" s="1"/>
      <c r="E28" s="213">
        <v>9125856</v>
      </c>
    </row>
  </sheetData>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67"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31"/>
  <sheetViews>
    <sheetView showGridLines="0" topLeftCell="A3" zoomScale="85" zoomScaleNormal="85" workbookViewId="0">
      <selection activeCell="E29" sqref="E29"/>
    </sheetView>
  </sheetViews>
  <sheetFormatPr baseColWidth="10" defaultColWidth="10.28515625" defaultRowHeight="15" x14ac:dyDescent="0.25"/>
  <cols>
    <col min="1" max="1" width="3.5703125" style="117" customWidth="1"/>
    <col min="2" max="2" width="76" style="117" customWidth="1"/>
    <col min="3" max="3" width="11.28515625" style="158" customWidth="1"/>
    <col min="4" max="4" width="22.140625" style="183" bestFit="1" customWidth="1"/>
    <col min="5" max="5" width="22.140625" style="326" bestFit="1" customWidth="1"/>
    <col min="6" max="6" width="3.5703125" style="185" customWidth="1"/>
    <col min="7" max="16384" width="10.28515625" style="117"/>
  </cols>
  <sheetData>
    <row r="1" spans="1:6" x14ac:dyDescent="0.25">
      <c r="A1" s="154" t="s">
        <v>0</v>
      </c>
      <c r="B1" s="155"/>
      <c r="C1" s="156"/>
      <c r="D1" s="157"/>
      <c r="E1" s="322"/>
    </row>
    <row r="2" spans="1:6" ht="16.5" customHeight="1" x14ac:dyDescent="0.25">
      <c r="B2" s="409" t="s">
        <v>1</v>
      </c>
      <c r="C2" s="409"/>
      <c r="D2" s="409"/>
      <c r="E2" s="409"/>
    </row>
    <row r="3" spans="1:6" x14ac:dyDescent="0.25">
      <c r="B3" s="231" t="s">
        <v>3</v>
      </c>
      <c r="C3" s="231"/>
      <c r="D3" s="231"/>
      <c r="E3" s="231"/>
    </row>
    <row r="4" spans="1:6" x14ac:dyDescent="0.25">
      <c r="B4" s="230" t="s">
        <v>421</v>
      </c>
      <c r="C4" s="230"/>
      <c r="D4" s="230"/>
      <c r="E4" s="230"/>
    </row>
    <row r="5" spans="1:6" x14ac:dyDescent="0.25">
      <c r="B5" s="230" t="s">
        <v>47</v>
      </c>
      <c r="C5" s="230"/>
      <c r="D5" s="230"/>
      <c r="E5" s="230"/>
    </row>
    <row r="6" spans="1:6" s="158" customFormat="1" x14ac:dyDescent="0.25">
      <c r="B6" s="128"/>
      <c r="C6" s="128"/>
      <c r="D6" s="159"/>
      <c r="E6" s="323"/>
    </row>
    <row r="7" spans="1:6" ht="15" customHeight="1" x14ac:dyDescent="0.25">
      <c r="B7" s="160" t="s">
        <v>75</v>
      </c>
      <c r="C7" s="161" t="s">
        <v>76</v>
      </c>
      <c r="D7" s="130">
        <f>+BG!H7</f>
        <v>45747</v>
      </c>
      <c r="E7" s="130">
        <v>45382</v>
      </c>
    </row>
    <row r="8" spans="1:6" ht="9.75" customHeight="1" x14ac:dyDescent="0.25">
      <c r="B8" s="162"/>
      <c r="C8" s="163"/>
      <c r="D8" s="164"/>
      <c r="E8" s="324"/>
    </row>
    <row r="9" spans="1:6" s="158" customFormat="1" ht="15" customHeight="1" x14ac:dyDescent="0.25">
      <c r="B9" s="165" t="s">
        <v>77</v>
      </c>
      <c r="C9" s="166"/>
      <c r="D9" s="167"/>
      <c r="E9" s="325"/>
    </row>
    <row r="10" spans="1:6" ht="15" customHeight="1" x14ac:dyDescent="0.25">
      <c r="B10" s="41" t="s">
        <v>78</v>
      </c>
      <c r="C10" s="166" t="s">
        <v>287</v>
      </c>
      <c r="D10" s="168">
        <v>7966376131</v>
      </c>
      <c r="E10" s="168">
        <v>6418915305</v>
      </c>
      <c r="F10" s="309" t="s">
        <v>390</v>
      </c>
    </row>
    <row r="11" spans="1:6" ht="15" customHeight="1" x14ac:dyDescent="0.25">
      <c r="B11" s="328" t="s">
        <v>79</v>
      </c>
      <c r="C11" s="166" t="s">
        <v>287</v>
      </c>
      <c r="D11" s="168">
        <v>1158580821</v>
      </c>
      <c r="E11" s="168">
        <v>859558125</v>
      </c>
      <c r="F11" s="309" t="b">
        <v>0</v>
      </c>
    </row>
    <row r="12" spans="1:6" ht="15" customHeight="1" x14ac:dyDescent="0.25">
      <c r="B12" s="328" t="s">
        <v>80</v>
      </c>
      <c r="C12" s="166" t="s">
        <v>329</v>
      </c>
      <c r="D12" s="168">
        <v>8582311</v>
      </c>
      <c r="E12" s="168">
        <v>0</v>
      </c>
      <c r="F12" s="309" t="b">
        <v>0</v>
      </c>
    </row>
    <row r="13" spans="1:6" ht="15" customHeight="1" x14ac:dyDescent="0.25">
      <c r="B13" s="41" t="s">
        <v>81</v>
      </c>
      <c r="C13" s="166" t="s">
        <v>287</v>
      </c>
      <c r="D13" s="270">
        <v>408847002</v>
      </c>
      <c r="E13" s="169">
        <v>322850087</v>
      </c>
      <c r="F13" s="309" t="b">
        <v>0</v>
      </c>
    </row>
    <row r="14" spans="1:6" ht="15" customHeight="1" thickBot="1" x14ac:dyDescent="0.3">
      <c r="B14" s="329" t="s">
        <v>82</v>
      </c>
      <c r="C14" s="166"/>
      <c r="D14" s="180">
        <f>SUM(D10:D13)</f>
        <v>9542386265</v>
      </c>
      <c r="E14" s="170">
        <f>SUM(E10:E13)</f>
        <v>7601323517</v>
      </c>
      <c r="F14" s="309" t="b">
        <v>0</v>
      </c>
    </row>
    <row r="15" spans="1:6" ht="9.75" customHeight="1" thickTop="1" x14ac:dyDescent="0.25">
      <c r="B15" s="41"/>
      <c r="C15" s="166"/>
      <c r="D15" s="171"/>
      <c r="E15" s="171"/>
      <c r="F15" s="309" t="b">
        <v>0</v>
      </c>
    </row>
    <row r="16" spans="1:6" ht="15" customHeight="1" x14ac:dyDescent="0.25">
      <c r="B16" s="165" t="s">
        <v>83</v>
      </c>
      <c r="C16" s="166"/>
      <c r="D16" s="168"/>
      <c r="E16" s="168"/>
      <c r="F16" s="309" t="b">
        <v>0</v>
      </c>
    </row>
    <row r="17" spans="2:6" ht="15" customHeight="1" x14ac:dyDescent="0.25">
      <c r="B17" s="330" t="s">
        <v>84</v>
      </c>
      <c r="C17" s="166" t="s">
        <v>262</v>
      </c>
      <c r="D17" s="168">
        <v>92169642</v>
      </c>
      <c r="E17" s="168">
        <v>151509142.33333334</v>
      </c>
      <c r="F17" s="309" t="b">
        <v>0</v>
      </c>
    </row>
    <row r="18" spans="2:6" ht="15" customHeight="1" x14ac:dyDescent="0.25">
      <c r="B18" s="330" t="s">
        <v>364</v>
      </c>
      <c r="C18" s="166" t="s">
        <v>262</v>
      </c>
      <c r="D18" s="168">
        <v>1742337628</v>
      </c>
      <c r="E18" s="168">
        <v>869452654.63636398</v>
      </c>
      <c r="F18" s="309" t="b">
        <v>0</v>
      </c>
    </row>
    <row r="19" spans="2:6" ht="15" customHeight="1" x14ac:dyDescent="0.25">
      <c r="B19" s="331" t="s">
        <v>86</v>
      </c>
      <c r="C19" s="166" t="s">
        <v>262</v>
      </c>
      <c r="D19" s="168">
        <v>194013</v>
      </c>
      <c r="E19" s="168">
        <v>307970</v>
      </c>
      <c r="F19" s="309" t="b">
        <v>0</v>
      </c>
    </row>
    <row r="20" spans="2:6" ht="15" customHeight="1" x14ac:dyDescent="0.25">
      <c r="B20" s="331" t="s">
        <v>87</v>
      </c>
      <c r="C20" s="166" t="s">
        <v>262</v>
      </c>
      <c r="D20" s="168">
        <v>184806437</v>
      </c>
      <c r="E20" s="168">
        <v>618182</v>
      </c>
      <c r="F20" s="309" t="b">
        <v>0</v>
      </c>
    </row>
    <row r="21" spans="2:6" ht="15" customHeight="1" x14ac:dyDescent="0.25">
      <c r="B21" s="328" t="s">
        <v>365</v>
      </c>
      <c r="C21" s="166" t="s">
        <v>329</v>
      </c>
      <c r="D21" s="168">
        <v>5106198846</v>
      </c>
      <c r="E21" s="168">
        <v>4172442679.0303025</v>
      </c>
      <c r="F21" s="309" t="b">
        <v>0</v>
      </c>
    </row>
    <row r="22" spans="2:6" ht="15" customHeight="1" x14ac:dyDescent="0.25">
      <c r="B22" s="330" t="s">
        <v>88</v>
      </c>
      <c r="C22" s="166" t="s">
        <v>262</v>
      </c>
      <c r="D22" s="169">
        <v>0</v>
      </c>
      <c r="E22" s="169">
        <v>0</v>
      </c>
      <c r="F22" s="309" t="b">
        <v>0</v>
      </c>
    </row>
    <row r="23" spans="2:6" ht="15" customHeight="1" thickBot="1" x14ac:dyDescent="0.3">
      <c r="B23" s="172" t="s">
        <v>89</v>
      </c>
      <c r="C23" s="166"/>
      <c r="D23" s="170">
        <f>SUM(D17:D22)</f>
        <v>7125706566</v>
      </c>
      <c r="E23" s="170">
        <f>SUM(E17:E22)</f>
        <v>5194330628</v>
      </c>
      <c r="F23" s="309" t="b">
        <v>0</v>
      </c>
    </row>
    <row r="24" spans="2:6" ht="15.75" customHeight="1" thickTop="1" x14ac:dyDescent="0.25">
      <c r="B24" s="173"/>
      <c r="C24" s="174"/>
      <c r="D24" s="168"/>
      <c r="E24" s="168"/>
      <c r="F24" s="309" t="b">
        <v>0</v>
      </c>
    </row>
    <row r="25" spans="2:6" ht="15.75" customHeight="1" thickBot="1" x14ac:dyDescent="0.3">
      <c r="B25" s="175" t="s">
        <v>90</v>
      </c>
      <c r="C25" s="175"/>
      <c r="D25" s="176">
        <f>+D14-D23</f>
        <v>2416679699</v>
      </c>
      <c r="E25" s="180">
        <f>+E14-E23</f>
        <v>2406992889</v>
      </c>
      <c r="F25" s="309" t="b">
        <v>0</v>
      </c>
    </row>
    <row r="26" spans="2:6" ht="15.75" customHeight="1" thickTop="1" x14ac:dyDescent="0.25">
      <c r="B26" s="177" t="s">
        <v>91</v>
      </c>
      <c r="C26" s="178"/>
      <c r="D26" s="168"/>
      <c r="E26" s="168"/>
      <c r="F26" s="309" t="b">
        <v>0</v>
      </c>
    </row>
    <row r="27" spans="2:6" ht="13.5" customHeight="1" thickBot="1" x14ac:dyDescent="0.3">
      <c r="B27" s="179" t="s">
        <v>92</v>
      </c>
      <c r="C27" s="178"/>
      <c r="D27" s="180">
        <f>+D25-D26</f>
        <v>2416679699</v>
      </c>
      <c r="E27" s="180">
        <f>+E25-E26</f>
        <v>2406992889</v>
      </c>
    </row>
    <row r="28" spans="2:6" ht="13.5" customHeight="1" thickTop="1" x14ac:dyDescent="0.25">
      <c r="B28" s="181"/>
      <c r="C28" s="182"/>
    </row>
    <row r="29" spans="2:6" ht="13.5" customHeight="1" x14ac:dyDescent="0.25">
      <c r="B29" s="242" t="s">
        <v>321</v>
      </c>
      <c r="C29" s="117"/>
      <c r="D29" s="184"/>
      <c r="E29" s="327"/>
    </row>
    <row r="30" spans="2:6" ht="13.5" customHeight="1" x14ac:dyDescent="0.25">
      <c r="B30" s="153" t="s">
        <v>418</v>
      </c>
      <c r="C30" s="117"/>
      <c r="D30" s="184"/>
      <c r="E30" s="327"/>
    </row>
    <row r="31" spans="2:6" x14ac:dyDescent="0.25">
      <c r="B31" s="242"/>
    </row>
  </sheetData>
  <mergeCells count="1">
    <mergeCell ref="B2:E2"/>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9" scale="62" fitToHeight="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E42"/>
  <sheetViews>
    <sheetView showGridLines="0" topLeftCell="A33" zoomScaleNormal="100" workbookViewId="0">
      <selection activeCell="E69" sqref="E69"/>
    </sheetView>
  </sheetViews>
  <sheetFormatPr baseColWidth="10" defaultColWidth="11.42578125" defaultRowHeight="15" x14ac:dyDescent="0.25"/>
  <cols>
    <col min="1" max="1" width="3.5703125" style="1" customWidth="1"/>
    <col min="2" max="2" width="4" style="1" customWidth="1"/>
    <col min="3" max="3" width="69.7109375" style="1" customWidth="1"/>
    <col min="4" max="5" width="23.42578125" style="1" bestFit="1" customWidth="1"/>
    <col min="6" max="6" width="3.5703125" style="1" customWidth="1"/>
    <col min="7" max="7" width="17.140625" style="1" bestFit="1" customWidth="1"/>
    <col min="8" max="16384" width="11.42578125" style="1"/>
  </cols>
  <sheetData>
    <row r="1" spans="1:5" x14ac:dyDescent="0.25">
      <c r="A1" s="2" t="s">
        <v>4</v>
      </c>
    </row>
    <row r="2" spans="1:5" x14ac:dyDescent="0.25">
      <c r="B2" s="409" t="s">
        <v>1</v>
      </c>
      <c r="C2" s="409"/>
      <c r="D2" s="409"/>
      <c r="E2" s="409"/>
    </row>
    <row r="3" spans="1:5" x14ac:dyDescent="0.25">
      <c r="B3" s="410" t="s">
        <v>411</v>
      </c>
      <c r="C3" s="410"/>
      <c r="D3" s="410"/>
      <c r="E3" s="410"/>
    </row>
    <row r="4" spans="1:5" x14ac:dyDescent="0.25">
      <c r="B4" s="411" t="s">
        <v>420</v>
      </c>
      <c r="C4" s="411"/>
      <c r="D4" s="411"/>
      <c r="E4" s="411"/>
    </row>
    <row r="5" spans="1:5" x14ac:dyDescent="0.25">
      <c r="B5" s="412" t="s">
        <v>93</v>
      </c>
      <c r="C5" s="412"/>
      <c r="D5" s="412"/>
      <c r="E5" s="412"/>
    </row>
    <row r="6" spans="1:5" x14ac:dyDescent="0.25">
      <c r="B6" s="138"/>
      <c r="C6" s="139"/>
      <c r="D6" s="140"/>
      <c r="E6" s="139"/>
    </row>
    <row r="7" spans="1:5" x14ac:dyDescent="0.25">
      <c r="B7" s="138"/>
      <c r="C7" s="141"/>
      <c r="D7" s="142">
        <f>+ER!D7</f>
        <v>45747</v>
      </c>
      <c r="E7" s="258">
        <v>45382</v>
      </c>
    </row>
    <row r="8" spans="1:5" x14ac:dyDescent="0.25">
      <c r="B8" s="143" t="s">
        <v>94</v>
      </c>
      <c r="C8" s="144" t="s">
        <v>95</v>
      </c>
      <c r="D8" s="145"/>
      <c r="E8" s="146"/>
    </row>
    <row r="9" spans="1:5" x14ac:dyDescent="0.25">
      <c r="C9" s="1" t="s">
        <v>96</v>
      </c>
      <c r="D9" s="147">
        <v>0</v>
      </c>
      <c r="E9" s="147">
        <v>7025547693</v>
      </c>
    </row>
    <row r="10" spans="1:5" x14ac:dyDescent="0.25">
      <c r="C10" s="1" t="s">
        <v>97</v>
      </c>
      <c r="D10" s="147">
        <v>8379038996</v>
      </c>
      <c r="E10" s="147">
        <v>0</v>
      </c>
    </row>
    <row r="11" spans="1:5" x14ac:dyDescent="0.25">
      <c r="C11" s="1" t="s">
        <v>98</v>
      </c>
      <c r="D11" s="147">
        <v>-1878855299</v>
      </c>
      <c r="E11" s="147">
        <v>-980471452</v>
      </c>
    </row>
    <row r="12" spans="1:5" x14ac:dyDescent="0.25">
      <c r="C12" s="1" t="s">
        <v>99</v>
      </c>
      <c r="D12" s="147">
        <v>0</v>
      </c>
      <c r="E12" s="147">
        <v>0</v>
      </c>
    </row>
    <row r="13" spans="1:5" ht="30" x14ac:dyDescent="0.25">
      <c r="C13" s="148" t="s">
        <v>100</v>
      </c>
      <c r="D13" s="149">
        <v>6500183697</v>
      </c>
      <c r="E13" s="149">
        <v>6045076241</v>
      </c>
    </row>
    <row r="14" spans="1:5" x14ac:dyDescent="0.25">
      <c r="B14" s="34"/>
      <c r="C14" s="148" t="s">
        <v>101</v>
      </c>
      <c r="D14" s="151">
        <v>0</v>
      </c>
      <c r="E14" s="151">
        <v>0</v>
      </c>
    </row>
    <row r="15" spans="1:5" x14ac:dyDescent="0.25">
      <c r="C15" s="1" t="s">
        <v>102</v>
      </c>
      <c r="D15" s="152">
        <v>0</v>
      </c>
      <c r="E15" s="152">
        <v>0</v>
      </c>
    </row>
    <row r="16" spans="1:5" x14ac:dyDescent="0.25">
      <c r="C16" s="34" t="s">
        <v>103</v>
      </c>
      <c r="D16" s="151">
        <v>-5773221697</v>
      </c>
      <c r="E16" s="151">
        <v>-3898243767</v>
      </c>
    </row>
    <row r="17" spans="2:5" x14ac:dyDescent="0.25">
      <c r="C17" s="1" t="s">
        <v>104</v>
      </c>
      <c r="D17" s="147">
        <v>-5773221697</v>
      </c>
      <c r="E17" s="147">
        <v>-3898243767</v>
      </c>
    </row>
    <row r="18" spans="2:5" x14ac:dyDescent="0.25">
      <c r="C18" s="148" t="s">
        <v>105</v>
      </c>
      <c r="D18" s="150">
        <v>726962000</v>
      </c>
      <c r="E18" s="150">
        <v>2146832474</v>
      </c>
    </row>
    <row r="19" spans="2:5" x14ac:dyDescent="0.25">
      <c r="C19" s="1" t="s">
        <v>106</v>
      </c>
      <c r="D19" s="147">
        <v>0</v>
      </c>
      <c r="E19" s="152">
        <v>0</v>
      </c>
    </row>
    <row r="20" spans="2:5" x14ac:dyDescent="0.25">
      <c r="C20" s="34" t="s">
        <v>107</v>
      </c>
      <c r="D20" s="151">
        <v>726962000</v>
      </c>
      <c r="E20" s="151">
        <v>2146832474</v>
      </c>
    </row>
    <row r="21" spans="2:5" ht="9" customHeight="1" x14ac:dyDescent="0.25">
      <c r="D21" s="147"/>
      <c r="E21" s="152"/>
    </row>
    <row r="22" spans="2:5" x14ac:dyDescent="0.25">
      <c r="B22" s="34" t="s">
        <v>108</v>
      </c>
      <c r="C22" s="34" t="s">
        <v>109</v>
      </c>
      <c r="D22" s="150"/>
      <c r="E22" s="151"/>
    </row>
    <row r="23" spans="2:5" x14ac:dyDescent="0.25">
      <c r="C23" s="1" t="s">
        <v>110</v>
      </c>
      <c r="D23" s="147">
        <v>0</v>
      </c>
      <c r="E23" s="147">
        <v>0</v>
      </c>
    </row>
    <row r="24" spans="2:5" x14ac:dyDescent="0.25">
      <c r="C24" s="1" t="s">
        <v>111</v>
      </c>
      <c r="D24" s="147">
        <v>-11108070013</v>
      </c>
      <c r="E24" s="147">
        <v>2018688614</v>
      </c>
    </row>
    <row r="25" spans="2:5" x14ac:dyDescent="0.25">
      <c r="C25" s="1" t="s">
        <v>112</v>
      </c>
      <c r="D25" s="147">
        <v>0</v>
      </c>
      <c r="E25" s="147">
        <v>0</v>
      </c>
    </row>
    <row r="26" spans="2:5" x14ac:dyDescent="0.25">
      <c r="C26" s="1" t="s">
        <v>113</v>
      </c>
      <c r="D26" s="147">
        <v>-30196956</v>
      </c>
      <c r="E26" s="147">
        <v>0</v>
      </c>
    </row>
    <row r="27" spans="2:5" x14ac:dyDescent="0.25">
      <c r="C27" s="1" t="s">
        <v>114</v>
      </c>
      <c r="D27" s="147">
        <v>413065602</v>
      </c>
      <c r="E27" s="147">
        <v>215640007</v>
      </c>
    </row>
    <row r="28" spans="2:5" x14ac:dyDescent="0.25">
      <c r="C28" s="34" t="s">
        <v>115</v>
      </c>
      <c r="D28" s="151">
        <v>-10725201367</v>
      </c>
      <c r="E28" s="151">
        <v>2234328621</v>
      </c>
    </row>
    <row r="29" spans="2:5" ht="9" customHeight="1" x14ac:dyDescent="0.25">
      <c r="D29" s="147"/>
      <c r="E29" s="152"/>
    </row>
    <row r="30" spans="2:5" x14ac:dyDescent="0.25">
      <c r="B30" s="34" t="s">
        <v>116</v>
      </c>
      <c r="C30" s="34" t="s">
        <v>117</v>
      </c>
      <c r="D30" s="150"/>
      <c r="E30" s="151"/>
    </row>
    <row r="31" spans="2:5" x14ac:dyDescent="0.25">
      <c r="C31" s="1" t="s">
        <v>118</v>
      </c>
      <c r="D31" s="147">
        <v>0</v>
      </c>
      <c r="E31" s="152">
        <v>0</v>
      </c>
    </row>
    <row r="32" spans="2:5" x14ac:dyDescent="0.25">
      <c r="C32" s="1" t="s">
        <v>119</v>
      </c>
      <c r="D32" s="147">
        <v>9813309096</v>
      </c>
      <c r="E32" s="147">
        <v>0</v>
      </c>
    </row>
    <row r="33" spans="3:5" x14ac:dyDescent="0.25">
      <c r="C33" s="1" t="s">
        <v>120</v>
      </c>
      <c r="D33" s="147">
        <v>0</v>
      </c>
      <c r="E33" s="147">
        <v>0</v>
      </c>
    </row>
    <row r="34" spans="3:5" x14ac:dyDescent="0.25">
      <c r="C34" s="1" t="s">
        <v>121</v>
      </c>
      <c r="D34" s="147">
        <v>78070548</v>
      </c>
      <c r="E34" s="147">
        <v>0</v>
      </c>
    </row>
    <row r="35" spans="3:5" x14ac:dyDescent="0.25">
      <c r="C35" s="1" t="s">
        <v>122</v>
      </c>
      <c r="D35" s="147">
        <v>385496021</v>
      </c>
      <c r="E35" s="147">
        <v>310236039</v>
      </c>
    </row>
    <row r="36" spans="3:5" x14ac:dyDescent="0.25">
      <c r="C36" s="34" t="s">
        <v>123</v>
      </c>
      <c r="D36" s="151">
        <v>10276875665</v>
      </c>
      <c r="E36" s="151">
        <v>310236039</v>
      </c>
    </row>
    <row r="37" spans="3:5" ht="9" customHeight="1" x14ac:dyDescent="0.25">
      <c r="C37" s="34"/>
      <c r="D37" s="150"/>
      <c r="E37" s="151"/>
    </row>
    <row r="38" spans="3:5" x14ac:dyDescent="0.25">
      <c r="C38" s="34" t="s">
        <v>124</v>
      </c>
      <c r="D38" s="150">
        <v>278636298</v>
      </c>
      <c r="E38" s="150">
        <v>4691397134</v>
      </c>
    </row>
    <row r="39" spans="3:5" x14ac:dyDescent="0.25">
      <c r="C39" s="34" t="s">
        <v>125</v>
      </c>
      <c r="D39" s="147">
        <v>1243754115</v>
      </c>
      <c r="E39" s="147">
        <v>1428828356</v>
      </c>
    </row>
    <row r="40" spans="3:5" x14ac:dyDescent="0.25">
      <c r="C40" s="34" t="s">
        <v>126</v>
      </c>
      <c r="D40" s="150">
        <v>1522390413</v>
      </c>
      <c r="E40" s="150">
        <v>6120225490</v>
      </c>
    </row>
    <row r="41" spans="3:5" x14ac:dyDescent="0.25">
      <c r="C41" s="34"/>
      <c r="D41" s="150"/>
      <c r="E41" s="150"/>
    </row>
    <row r="42" spans="3:5" x14ac:dyDescent="0.25">
      <c r="C42" s="153" t="s">
        <v>418</v>
      </c>
    </row>
  </sheetData>
  <mergeCells count="4">
    <mergeCell ref="B2:E2"/>
    <mergeCell ref="B3:E3"/>
    <mergeCell ref="B4:E4"/>
    <mergeCell ref="B5:E5"/>
  </mergeCells>
  <hyperlinks>
    <hyperlink ref="A1" location="INDICE!A1" display="INDICE" xr:uid="{F12DC4A7-6537-4CD9-8931-0E4D099F8D12}"/>
  </hyperlinks>
  <pageMargins left="0.70866141732283472" right="0.70866141732283472" top="0.74803149606299213" bottom="0.74803149606299213" header="0.31496062992125984" footer="0.31496062992125984"/>
  <pageSetup paperSize="9" scale="70"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M465"/>
  <sheetViews>
    <sheetView showGridLines="0" zoomScale="70" zoomScaleNormal="70" workbookViewId="0">
      <selection activeCell="B372" sqref="B372:I377"/>
    </sheetView>
  </sheetViews>
  <sheetFormatPr baseColWidth="10" defaultColWidth="11.42578125" defaultRowHeight="15" x14ac:dyDescent="0.25"/>
  <cols>
    <col min="1" max="1" width="3.5703125" style="1" customWidth="1"/>
    <col min="2" max="2" width="45.5703125" style="1" customWidth="1"/>
    <col min="3" max="3" width="43.5703125" style="1" bestFit="1" customWidth="1"/>
    <col min="4" max="4" width="28.28515625" style="1" bestFit="1" customWidth="1"/>
    <col min="5" max="5" width="24.85546875" style="1" bestFit="1" customWidth="1"/>
    <col min="6" max="6" width="29" style="1" bestFit="1" customWidth="1"/>
    <col min="7" max="7" width="22.28515625" style="1" bestFit="1" customWidth="1"/>
    <col min="8" max="8" width="18.42578125" style="147" customWidth="1"/>
    <col min="9" max="9" width="24.42578125" style="147" bestFit="1" customWidth="1"/>
    <col min="10" max="10" width="23" style="147" bestFit="1" customWidth="1"/>
    <col min="11" max="11" width="16.7109375" style="147" customWidth="1"/>
    <col min="12" max="12" width="18.7109375" style="1" bestFit="1" customWidth="1"/>
    <col min="13" max="13" width="16.7109375" style="1" customWidth="1"/>
    <col min="14" max="16384" width="11.42578125" style="1"/>
  </cols>
  <sheetData>
    <row r="1" spans="1:6" x14ac:dyDescent="0.25">
      <c r="A1" s="274"/>
    </row>
    <row r="2" spans="1:6" x14ac:dyDescent="0.25">
      <c r="B2" s="215" t="s">
        <v>1</v>
      </c>
      <c r="C2" s="215"/>
      <c r="D2" s="215"/>
      <c r="E2" s="215"/>
      <c r="F2" s="215"/>
    </row>
    <row r="3" spans="1:6" x14ac:dyDescent="0.25">
      <c r="B3" s="215" t="s">
        <v>2</v>
      </c>
      <c r="C3" s="215"/>
      <c r="D3" s="215"/>
      <c r="E3" s="215"/>
      <c r="F3" s="215"/>
    </row>
    <row r="4" spans="1:6" x14ac:dyDescent="0.25">
      <c r="B4" s="216" t="s">
        <v>410</v>
      </c>
      <c r="C4" s="216"/>
      <c r="D4" s="216"/>
      <c r="E4" s="216"/>
      <c r="F4" s="216"/>
    </row>
    <row r="6" spans="1:6" x14ac:dyDescent="0.25">
      <c r="B6" s="34" t="s">
        <v>5</v>
      </c>
    </row>
    <row r="7" spans="1:6" x14ac:dyDescent="0.25">
      <c r="B7" s="1" t="s">
        <v>6</v>
      </c>
      <c r="C7" s="426" t="s">
        <v>7</v>
      </c>
      <c r="D7" s="426"/>
      <c r="E7" s="426"/>
      <c r="F7" s="426"/>
    </row>
    <row r="8" spans="1:6" x14ac:dyDescent="0.25">
      <c r="B8" s="1" t="s">
        <v>8</v>
      </c>
      <c r="C8" s="426" t="s">
        <v>9</v>
      </c>
      <c r="D8" s="426"/>
      <c r="E8" s="426"/>
      <c r="F8" s="426"/>
    </row>
    <row r="9" spans="1:6" x14ac:dyDescent="0.25">
      <c r="B9" s="1" t="s">
        <v>10</v>
      </c>
      <c r="C9" s="426" t="s">
        <v>11</v>
      </c>
      <c r="D9" s="426"/>
      <c r="E9" s="426"/>
      <c r="F9" s="426"/>
    </row>
    <row r="10" spans="1:6" x14ac:dyDescent="0.25">
      <c r="B10" s="1" t="s">
        <v>12</v>
      </c>
      <c r="C10" s="426" t="s">
        <v>13</v>
      </c>
      <c r="D10" s="426"/>
      <c r="E10" s="426"/>
      <c r="F10" s="426"/>
    </row>
    <row r="11" spans="1:6" x14ac:dyDescent="0.25">
      <c r="B11" s="1" t="s">
        <v>14</v>
      </c>
      <c r="C11" s="426" t="s">
        <v>15</v>
      </c>
      <c r="D11" s="426"/>
      <c r="E11" s="426"/>
      <c r="F11" s="426"/>
    </row>
    <row r="12" spans="1:6" x14ac:dyDescent="0.25">
      <c r="B12" s="1" t="s">
        <v>16</v>
      </c>
      <c r="C12" s="426" t="s">
        <v>17</v>
      </c>
      <c r="D12" s="426"/>
      <c r="E12" s="426"/>
      <c r="F12" s="426"/>
    </row>
    <row r="13" spans="1:6" x14ac:dyDescent="0.25">
      <c r="B13" s="1" t="s">
        <v>18</v>
      </c>
      <c r="C13" s="426" t="s">
        <v>11</v>
      </c>
      <c r="D13" s="426"/>
      <c r="E13" s="426"/>
      <c r="F13" s="426"/>
    </row>
    <row r="15" spans="1:6" x14ac:dyDescent="0.25">
      <c r="B15" s="418" t="s">
        <v>19</v>
      </c>
      <c r="C15" s="418"/>
      <c r="D15" s="418"/>
      <c r="E15" s="418"/>
      <c r="F15" s="418"/>
    </row>
    <row r="17" spans="2:6" x14ac:dyDescent="0.25">
      <c r="B17" s="428" t="s">
        <v>285</v>
      </c>
      <c r="C17" s="428"/>
      <c r="D17" s="428"/>
      <c r="E17" s="428"/>
      <c r="F17" s="428"/>
    </row>
    <row r="18" spans="2:6" x14ac:dyDescent="0.25">
      <c r="B18" s="428"/>
      <c r="C18" s="428"/>
      <c r="D18" s="428"/>
      <c r="E18" s="428"/>
      <c r="F18" s="428"/>
    </row>
    <row r="19" spans="2:6" x14ac:dyDescent="0.25">
      <c r="B19" s="428"/>
      <c r="C19" s="428"/>
      <c r="D19" s="428"/>
      <c r="E19" s="428"/>
      <c r="F19" s="428"/>
    </row>
    <row r="20" spans="2:6" x14ac:dyDescent="0.25">
      <c r="B20" s="428"/>
      <c r="C20" s="428"/>
      <c r="D20" s="428"/>
      <c r="E20" s="428"/>
      <c r="F20" s="428"/>
    </row>
    <row r="21" spans="2:6" x14ac:dyDescent="0.25">
      <c r="B21" s="428"/>
      <c r="C21" s="428"/>
      <c r="D21" s="428"/>
      <c r="E21" s="428"/>
      <c r="F21" s="428"/>
    </row>
    <row r="22" spans="2:6" x14ac:dyDescent="0.25">
      <c r="B22" s="428"/>
      <c r="C22" s="428"/>
      <c r="D22" s="428"/>
      <c r="E22" s="428"/>
      <c r="F22" s="428"/>
    </row>
    <row r="23" spans="2:6" x14ac:dyDescent="0.25">
      <c r="B23" s="428"/>
      <c r="C23" s="428"/>
      <c r="D23" s="428"/>
      <c r="E23" s="428"/>
      <c r="F23" s="428"/>
    </row>
    <row r="24" spans="2:6" x14ac:dyDescent="0.25">
      <c r="B24" s="428"/>
      <c r="C24" s="428"/>
      <c r="D24" s="428"/>
      <c r="E24" s="428"/>
      <c r="F24" s="428"/>
    </row>
    <row r="25" spans="2:6" x14ac:dyDescent="0.25">
      <c r="B25" s="428"/>
      <c r="C25" s="428"/>
      <c r="D25" s="428"/>
      <c r="E25" s="428"/>
      <c r="F25" s="428"/>
    </row>
    <row r="26" spans="2:6" x14ac:dyDescent="0.25">
      <c r="B26" s="428"/>
      <c r="C26" s="428"/>
      <c r="D26" s="428"/>
      <c r="E26" s="428"/>
      <c r="F26" s="428"/>
    </row>
    <row r="27" spans="2:6" x14ac:dyDescent="0.25">
      <c r="B27" s="428"/>
      <c r="C27" s="428"/>
      <c r="D27" s="428"/>
      <c r="E27" s="428"/>
      <c r="F27" s="428"/>
    </row>
    <row r="28" spans="2:6" x14ac:dyDescent="0.25">
      <c r="B28" s="428"/>
      <c r="C28" s="428"/>
      <c r="D28" s="428"/>
      <c r="E28" s="428"/>
      <c r="F28" s="428"/>
    </row>
    <row r="29" spans="2:6" x14ac:dyDescent="0.25">
      <c r="B29" s="428"/>
      <c r="C29" s="428"/>
      <c r="D29" s="428"/>
      <c r="E29" s="428"/>
      <c r="F29" s="428"/>
    </row>
    <row r="30" spans="2:6" x14ac:dyDescent="0.25">
      <c r="B30" s="428"/>
      <c r="C30" s="428"/>
      <c r="D30" s="428"/>
      <c r="E30" s="428"/>
      <c r="F30" s="428"/>
    </row>
    <row r="31" spans="2:6" x14ac:dyDescent="0.25">
      <c r="B31" s="428"/>
      <c r="C31" s="428"/>
      <c r="D31" s="428"/>
      <c r="E31" s="428"/>
      <c r="F31" s="428"/>
    </row>
    <row r="32" spans="2:6" x14ac:dyDescent="0.25">
      <c r="B32" s="428"/>
      <c r="C32" s="428"/>
      <c r="D32" s="428"/>
      <c r="E32" s="428"/>
      <c r="F32" s="428"/>
    </row>
    <row r="33" spans="2:6" x14ac:dyDescent="0.25">
      <c r="B33" s="428"/>
      <c r="C33" s="428"/>
      <c r="D33" s="428"/>
      <c r="E33" s="428"/>
      <c r="F33" s="428"/>
    </row>
    <row r="34" spans="2:6" x14ac:dyDescent="0.25">
      <c r="B34" s="428"/>
      <c r="C34" s="428"/>
      <c r="D34" s="428"/>
      <c r="E34" s="428"/>
      <c r="F34" s="428"/>
    </row>
    <row r="35" spans="2:6" x14ac:dyDescent="0.25">
      <c r="B35" s="428"/>
      <c r="C35" s="428"/>
      <c r="D35" s="428"/>
      <c r="E35" s="428"/>
      <c r="F35" s="428"/>
    </row>
    <row r="36" spans="2:6" x14ac:dyDescent="0.25">
      <c r="B36" s="428"/>
      <c r="C36" s="428"/>
      <c r="D36" s="428"/>
      <c r="E36" s="428"/>
      <c r="F36" s="428"/>
    </row>
    <row r="37" spans="2:6" x14ac:dyDescent="0.25">
      <c r="B37" s="428"/>
      <c r="C37" s="428"/>
      <c r="D37" s="428"/>
      <c r="E37" s="428"/>
      <c r="F37" s="428"/>
    </row>
    <row r="38" spans="2:6" x14ac:dyDescent="0.25">
      <c r="B38" s="428"/>
      <c r="C38" s="428"/>
      <c r="D38" s="428"/>
      <c r="E38" s="428"/>
      <c r="F38" s="428"/>
    </row>
    <row r="39" spans="2:6" x14ac:dyDescent="0.25">
      <c r="B39" s="428"/>
      <c r="C39" s="428"/>
      <c r="D39" s="428"/>
      <c r="E39" s="428"/>
      <c r="F39" s="428"/>
    </row>
    <row r="40" spans="2:6" x14ac:dyDescent="0.25">
      <c r="B40" s="428"/>
      <c r="C40" s="428"/>
      <c r="D40" s="428"/>
      <c r="E40" s="428"/>
      <c r="F40" s="428"/>
    </row>
    <row r="41" spans="2:6" x14ac:dyDescent="0.25">
      <c r="B41" s="428"/>
      <c r="C41" s="428"/>
      <c r="D41" s="428"/>
      <c r="E41" s="428"/>
      <c r="F41" s="428"/>
    </row>
    <row r="42" spans="2:6" x14ac:dyDescent="0.25">
      <c r="B42" s="428"/>
      <c r="C42" s="428"/>
      <c r="D42" s="428"/>
      <c r="E42" s="428"/>
      <c r="F42" s="428"/>
    </row>
    <row r="43" spans="2:6" x14ac:dyDescent="0.25">
      <c r="B43" s="428"/>
      <c r="C43" s="428"/>
      <c r="D43" s="428"/>
      <c r="E43" s="428"/>
      <c r="F43" s="428"/>
    </row>
    <row r="44" spans="2:6" x14ac:dyDescent="0.25">
      <c r="B44" s="428"/>
      <c r="C44" s="428"/>
      <c r="D44" s="428"/>
      <c r="E44" s="428"/>
      <c r="F44" s="428"/>
    </row>
    <row r="45" spans="2:6" x14ac:dyDescent="0.25">
      <c r="B45" s="428"/>
      <c r="C45" s="428"/>
      <c r="D45" s="428"/>
      <c r="E45" s="428"/>
      <c r="F45" s="428"/>
    </row>
    <row r="47" spans="2:6" x14ac:dyDescent="0.25">
      <c r="B47" s="276" t="s">
        <v>21</v>
      </c>
    </row>
    <row r="49" spans="2:4" x14ac:dyDescent="0.25">
      <c r="B49" s="273" t="s">
        <v>22</v>
      </c>
      <c r="C49" s="427" t="s">
        <v>23</v>
      </c>
      <c r="D49" s="427"/>
    </row>
    <row r="50" spans="2:4" x14ac:dyDescent="0.25">
      <c r="B50" s="277" t="s">
        <v>24</v>
      </c>
    </row>
    <row r="51" spans="2:4" x14ac:dyDescent="0.25">
      <c r="B51" s="1" t="s">
        <v>25</v>
      </c>
      <c r="C51" s="426" t="s">
        <v>26</v>
      </c>
      <c r="D51" s="426"/>
    </row>
    <row r="52" spans="2:4" x14ac:dyDescent="0.25">
      <c r="B52" s="1" t="s">
        <v>27</v>
      </c>
      <c r="C52" s="426" t="s">
        <v>28</v>
      </c>
      <c r="D52" s="426"/>
    </row>
    <row r="53" spans="2:4" x14ac:dyDescent="0.25">
      <c r="B53" s="1" t="s">
        <v>29</v>
      </c>
      <c r="C53" s="426" t="s">
        <v>30</v>
      </c>
      <c r="D53" s="426"/>
    </row>
    <row r="54" spans="2:4" x14ac:dyDescent="0.25">
      <c r="B54" s="1" t="s">
        <v>31</v>
      </c>
      <c r="C54" s="426" t="s">
        <v>32</v>
      </c>
      <c r="D54" s="426"/>
    </row>
    <row r="55" spans="2:4" x14ac:dyDescent="0.25">
      <c r="B55" s="277" t="s">
        <v>33</v>
      </c>
    </row>
    <row r="56" spans="2:4" x14ac:dyDescent="0.25">
      <c r="B56" s="1" t="s">
        <v>350</v>
      </c>
      <c r="C56" s="426" t="s">
        <v>34</v>
      </c>
      <c r="D56" s="426"/>
    </row>
    <row r="57" spans="2:4" x14ac:dyDescent="0.25">
      <c r="B57" s="1" t="s">
        <v>343</v>
      </c>
      <c r="C57" s="275" t="s">
        <v>342</v>
      </c>
      <c r="D57" s="275"/>
    </row>
    <row r="58" spans="2:4" x14ac:dyDescent="0.25">
      <c r="B58" s="1" t="s">
        <v>351</v>
      </c>
      <c r="C58" s="275" t="s">
        <v>363</v>
      </c>
      <c r="D58" s="275"/>
    </row>
    <row r="59" spans="2:4" x14ac:dyDescent="0.25">
      <c r="B59" s="1" t="s">
        <v>352</v>
      </c>
      <c r="C59" s="275" t="s">
        <v>353</v>
      </c>
      <c r="D59" s="275"/>
    </row>
    <row r="60" spans="2:4" x14ac:dyDescent="0.25">
      <c r="B60" s="1" t="s">
        <v>302</v>
      </c>
      <c r="C60" s="275" t="s">
        <v>409</v>
      </c>
      <c r="D60" s="275"/>
    </row>
    <row r="61" spans="2:4" x14ac:dyDescent="0.25">
      <c r="B61" s="1" t="s">
        <v>35</v>
      </c>
      <c r="C61" s="426" t="s">
        <v>36</v>
      </c>
      <c r="D61" s="426"/>
    </row>
    <row r="62" spans="2:4" x14ac:dyDescent="0.25">
      <c r="C62" s="275"/>
      <c r="D62" s="275"/>
    </row>
    <row r="63" spans="2:4" x14ac:dyDescent="0.25">
      <c r="B63" s="1" t="s">
        <v>408</v>
      </c>
    </row>
    <row r="65" spans="2:6" x14ac:dyDescent="0.25">
      <c r="B65" s="34" t="s">
        <v>319</v>
      </c>
    </row>
    <row r="67" spans="2:6" x14ac:dyDescent="0.25">
      <c r="B67" s="272" t="s">
        <v>37</v>
      </c>
      <c r="C67" s="427" t="s">
        <v>38</v>
      </c>
      <c r="D67" s="427"/>
      <c r="E67" s="427"/>
      <c r="F67" s="427"/>
    </row>
    <row r="68" spans="2:6" x14ac:dyDescent="0.25">
      <c r="B68" s="429" t="s">
        <v>39</v>
      </c>
      <c r="C68" s="426" t="s">
        <v>304</v>
      </c>
      <c r="D68" s="426"/>
      <c r="E68" s="426"/>
      <c r="F68" s="426"/>
    </row>
    <row r="69" spans="2:6" x14ac:dyDescent="0.25">
      <c r="B69" s="429"/>
      <c r="C69" s="426" t="s">
        <v>40</v>
      </c>
      <c r="D69" s="426"/>
      <c r="E69" s="426"/>
      <c r="F69" s="426"/>
    </row>
    <row r="70" spans="2:6" x14ac:dyDescent="0.25">
      <c r="B70" s="429"/>
      <c r="C70" s="426" t="s">
        <v>41</v>
      </c>
      <c r="D70" s="426"/>
      <c r="E70" s="426"/>
      <c r="F70" s="426"/>
    </row>
    <row r="71" spans="2:6" x14ac:dyDescent="0.25">
      <c r="B71" s="1" t="s">
        <v>42</v>
      </c>
      <c r="C71" s="426" t="s">
        <v>43</v>
      </c>
      <c r="D71" s="426"/>
      <c r="E71" s="426"/>
      <c r="F71" s="426"/>
    </row>
    <row r="72" spans="2:6" x14ac:dyDescent="0.25">
      <c r="B72" s="1" t="s">
        <v>306</v>
      </c>
      <c r="C72" s="426" t="s">
        <v>44</v>
      </c>
      <c r="D72" s="426"/>
      <c r="E72" s="426"/>
      <c r="F72" s="426"/>
    </row>
    <row r="73" spans="2:6" x14ac:dyDescent="0.25">
      <c r="B73" s="1" t="s">
        <v>307</v>
      </c>
      <c r="C73" s="426" t="s">
        <v>45</v>
      </c>
      <c r="D73" s="426"/>
      <c r="E73" s="426"/>
      <c r="F73" s="426"/>
    </row>
    <row r="75" spans="2:6" x14ac:dyDescent="0.25">
      <c r="B75" s="34" t="s">
        <v>354</v>
      </c>
    </row>
    <row r="77" spans="2:6" x14ac:dyDescent="0.25">
      <c r="B77" s="1" t="s">
        <v>6</v>
      </c>
      <c r="C77" s="1" t="s">
        <v>355</v>
      </c>
    </row>
    <row r="78" spans="2:6" x14ac:dyDescent="0.25">
      <c r="B78" s="1" t="s">
        <v>8</v>
      </c>
      <c r="C78" s="278" t="s">
        <v>356</v>
      </c>
    </row>
    <row r="79" spans="2:6" x14ac:dyDescent="0.25">
      <c r="B79" s="1" t="s">
        <v>10</v>
      </c>
      <c r="C79" s="278" t="s">
        <v>357</v>
      </c>
    </row>
    <row r="80" spans="2:6" x14ac:dyDescent="0.25">
      <c r="B80" s="1" t="s">
        <v>12</v>
      </c>
      <c r="C80" s="278" t="s">
        <v>358</v>
      </c>
    </row>
    <row r="83" spans="2:6" x14ac:dyDescent="0.25">
      <c r="B83" s="424" t="s">
        <v>1</v>
      </c>
      <c r="C83" s="424"/>
      <c r="D83" s="424"/>
      <c r="E83" s="424"/>
      <c r="F83" s="424"/>
    </row>
    <row r="84" spans="2:6" x14ac:dyDescent="0.25">
      <c r="B84" s="425" t="s">
        <v>147</v>
      </c>
      <c r="C84" s="425"/>
      <c r="D84" s="425"/>
      <c r="E84" s="425"/>
      <c r="F84" s="425"/>
    </row>
    <row r="85" spans="2:6" x14ac:dyDescent="0.25">
      <c r="B85" s="419" t="s">
        <v>148</v>
      </c>
      <c r="C85" s="419"/>
      <c r="D85" s="419"/>
      <c r="E85" s="419"/>
      <c r="F85" s="419"/>
    </row>
    <row r="86" spans="2:6" x14ac:dyDescent="0.25">
      <c r="B86" s="419" t="s">
        <v>149</v>
      </c>
      <c r="C86" s="419"/>
      <c r="D86" s="419"/>
      <c r="E86" s="419"/>
      <c r="F86" s="419"/>
    </row>
    <row r="88" spans="2:6" x14ac:dyDescent="0.25">
      <c r="B88" s="421" t="s">
        <v>20</v>
      </c>
      <c r="C88" s="421"/>
      <c r="D88" s="421"/>
      <c r="E88" s="421"/>
      <c r="F88" s="421"/>
    </row>
    <row r="89" spans="2:6" x14ac:dyDescent="0.25">
      <c r="B89" s="421"/>
      <c r="C89" s="421"/>
      <c r="D89" s="421"/>
      <c r="E89" s="421"/>
      <c r="F89" s="421"/>
    </row>
    <row r="90" spans="2:6" x14ac:dyDescent="0.25">
      <c r="B90" s="421"/>
      <c r="C90" s="421"/>
      <c r="D90" s="421"/>
      <c r="E90" s="421"/>
      <c r="F90" s="421"/>
    </row>
    <row r="91" spans="2:6" x14ac:dyDescent="0.25">
      <c r="B91" s="421"/>
      <c r="C91" s="421"/>
      <c r="D91" s="421"/>
      <c r="E91" s="421"/>
      <c r="F91" s="421"/>
    </row>
    <row r="92" spans="2:6" x14ac:dyDescent="0.25">
      <c r="B92" s="421"/>
      <c r="C92" s="421"/>
      <c r="D92" s="421"/>
      <c r="E92" s="421"/>
      <c r="F92" s="421"/>
    </row>
    <row r="93" spans="2:6" x14ac:dyDescent="0.25">
      <c r="B93" s="421"/>
      <c r="C93" s="421"/>
      <c r="D93" s="421"/>
      <c r="E93" s="421"/>
      <c r="F93" s="421"/>
    </row>
    <row r="94" spans="2:6" ht="28.5" customHeight="1" x14ac:dyDescent="0.25">
      <c r="B94" s="421"/>
      <c r="C94" s="421"/>
      <c r="D94" s="421"/>
      <c r="E94" s="421"/>
      <c r="F94" s="421"/>
    </row>
    <row r="95" spans="2:6" x14ac:dyDescent="0.25">
      <c r="B95" s="421"/>
      <c r="C95" s="421"/>
      <c r="D95" s="421"/>
      <c r="E95" s="421"/>
      <c r="F95" s="421"/>
    </row>
    <row r="96" spans="2:6" x14ac:dyDescent="0.25">
      <c r="B96" s="421"/>
      <c r="C96" s="421"/>
      <c r="D96" s="421"/>
      <c r="E96" s="421"/>
      <c r="F96" s="421"/>
    </row>
    <row r="97" spans="2:6" x14ac:dyDescent="0.25">
      <c r="B97" s="421"/>
      <c r="C97" s="421"/>
      <c r="D97" s="421"/>
      <c r="E97" s="421"/>
      <c r="F97" s="421"/>
    </row>
    <row r="98" spans="2:6" x14ac:dyDescent="0.25">
      <c r="B98" s="421"/>
      <c r="C98" s="421"/>
      <c r="D98" s="421"/>
      <c r="E98" s="421"/>
      <c r="F98" s="421"/>
    </row>
    <row r="99" spans="2:6" x14ac:dyDescent="0.25">
      <c r="B99" s="421"/>
      <c r="C99" s="421"/>
      <c r="D99" s="421"/>
      <c r="E99" s="421"/>
      <c r="F99" s="421"/>
    </row>
    <row r="100" spans="2:6" x14ac:dyDescent="0.25">
      <c r="B100" s="421"/>
      <c r="C100" s="421"/>
      <c r="D100" s="421"/>
      <c r="E100" s="421"/>
      <c r="F100" s="421"/>
    </row>
    <row r="101" spans="2:6" x14ac:dyDescent="0.25">
      <c r="B101" s="421"/>
      <c r="C101" s="421"/>
      <c r="D101" s="421"/>
      <c r="E101" s="421"/>
      <c r="F101" s="421"/>
    </row>
    <row r="102" spans="2:6" x14ac:dyDescent="0.25">
      <c r="B102" s="421"/>
      <c r="C102" s="421"/>
      <c r="D102" s="421"/>
      <c r="E102" s="421"/>
      <c r="F102" s="421"/>
    </row>
    <row r="103" spans="2:6" x14ac:dyDescent="0.25">
      <c r="B103" s="421"/>
      <c r="C103" s="421"/>
      <c r="D103" s="421"/>
      <c r="E103" s="421"/>
      <c r="F103" s="421"/>
    </row>
    <row r="104" spans="2:6" x14ac:dyDescent="0.25">
      <c r="B104" s="421"/>
      <c r="C104" s="421"/>
      <c r="D104" s="421"/>
      <c r="E104" s="421"/>
      <c r="F104" s="421"/>
    </row>
    <row r="105" spans="2:6" x14ac:dyDescent="0.25">
      <c r="B105" s="421"/>
      <c r="C105" s="421"/>
      <c r="D105" s="421"/>
      <c r="E105" s="421"/>
      <c r="F105" s="421"/>
    </row>
    <row r="106" spans="2:6" x14ac:dyDescent="0.25">
      <c r="B106" s="421"/>
      <c r="C106" s="421"/>
      <c r="D106" s="421"/>
      <c r="E106" s="421"/>
      <c r="F106" s="421"/>
    </row>
    <row r="107" spans="2:6" x14ac:dyDescent="0.25">
      <c r="B107" s="421"/>
      <c r="C107" s="421"/>
      <c r="D107" s="421"/>
      <c r="E107" s="421"/>
      <c r="F107" s="421"/>
    </row>
    <row r="108" spans="2:6" x14ac:dyDescent="0.25">
      <c r="B108" s="421"/>
      <c r="C108" s="421"/>
      <c r="D108" s="421"/>
      <c r="E108" s="421"/>
      <c r="F108" s="421"/>
    </row>
    <row r="109" spans="2:6" x14ac:dyDescent="0.25">
      <c r="B109" s="421"/>
      <c r="C109" s="421"/>
      <c r="D109" s="421"/>
      <c r="E109" s="421"/>
      <c r="F109" s="421"/>
    </row>
    <row r="110" spans="2:6" x14ac:dyDescent="0.25">
      <c r="B110" s="421"/>
      <c r="C110" s="421"/>
      <c r="D110" s="421"/>
      <c r="E110" s="421"/>
      <c r="F110" s="421"/>
    </row>
    <row r="111" spans="2:6" x14ac:dyDescent="0.25">
      <c r="B111" s="421"/>
      <c r="C111" s="421"/>
      <c r="D111" s="421"/>
      <c r="E111" s="421"/>
      <c r="F111" s="421"/>
    </row>
    <row r="113" spans="2:6" x14ac:dyDescent="0.25">
      <c r="B113" s="416" t="s">
        <v>150</v>
      </c>
      <c r="C113" s="416"/>
      <c r="D113" s="416"/>
      <c r="E113" s="416"/>
      <c r="F113" s="416"/>
    </row>
    <row r="115" spans="2:6" x14ac:dyDescent="0.25">
      <c r="B115" s="417" t="s">
        <v>305</v>
      </c>
      <c r="C115" s="417"/>
      <c r="D115" s="417"/>
      <c r="E115" s="417"/>
      <c r="F115" s="417"/>
    </row>
    <row r="116" spans="2:6" x14ac:dyDescent="0.25">
      <c r="B116" s="417"/>
      <c r="C116" s="417"/>
      <c r="D116" s="417"/>
      <c r="E116" s="417"/>
      <c r="F116" s="417"/>
    </row>
    <row r="117" spans="2:6" x14ac:dyDescent="0.25">
      <c r="B117" s="417"/>
      <c r="C117" s="417"/>
      <c r="D117" s="417"/>
      <c r="E117" s="417"/>
      <c r="F117" s="417"/>
    </row>
    <row r="118" spans="2:6" x14ac:dyDescent="0.25">
      <c r="B118" s="417"/>
      <c r="C118" s="417"/>
      <c r="D118" s="417"/>
      <c r="E118" s="417"/>
      <c r="F118" s="417"/>
    </row>
    <row r="119" spans="2:6" x14ac:dyDescent="0.25">
      <c r="B119" s="417"/>
      <c r="C119" s="417"/>
      <c r="D119" s="417"/>
      <c r="E119" s="417"/>
      <c r="F119" s="417"/>
    </row>
    <row r="120" spans="2:6" x14ac:dyDescent="0.25">
      <c r="B120" s="417"/>
      <c r="C120" s="417"/>
      <c r="D120" s="417"/>
      <c r="E120" s="417"/>
      <c r="F120" s="417"/>
    </row>
    <row r="121" spans="2:6" ht="16.5" customHeight="1" x14ac:dyDescent="0.25">
      <c r="B121" s="34" t="s">
        <v>291</v>
      </c>
      <c r="C121" s="34"/>
      <c r="D121" s="34"/>
      <c r="E121" s="34"/>
      <c r="F121" s="34"/>
    </row>
    <row r="122" spans="2:6" x14ac:dyDescent="0.25">
      <c r="B122" s="418" t="s">
        <v>292</v>
      </c>
      <c r="C122" s="418"/>
      <c r="D122" s="418"/>
      <c r="E122" s="418"/>
      <c r="F122" s="418"/>
    </row>
    <row r="123" spans="2:6" x14ac:dyDescent="0.25">
      <c r="B123" s="419" t="s">
        <v>293</v>
      </c>
      <c r="C123" s="419"/>
      <c r="D123" s="419"/>
      <c r="E123" s="419"/>
      <c r="F123" s="419"/>
    </row>
    <row r="124" spans="2:6" x14ac:dyDescent="0.25">
      <c r="B124" s="419"/>
      <c r="C124" s="419"/>
      <c r="D124" s="419"/>
      <c r="E124" s="419"/>
      <c r="F124" s="419"/>
    </row>
    <row r="125" spans="2:6" x14ac:dyDescent="0.25">
      <c r="B125" s="419" t="s">
        <v>359</v>
      </c>
      <c r="C125" s="419"/>
      <c r="D125" s="419"/>
      <c r="E125" s="419"/>
      <c r="F125" s="419"/>
    </row>
    <row r="126" spans="2:6" x14ac:dyDescent="0.25">
      <c r="B126" s="419"/>
      <c r="C126" s="419"/>
      <c r="D126" s="419"/>
      <c r="E126" s="419"/>
      <c r="F126" s="419"/>
    </row>
    <row r="127" spans="2:6" x14ac:dyDescent="0.25">
      <c r="B127" s="419"/>
      <c r="C127" s="419"/>
      <c r="D127" s="419"/>
      <c r="E127" s="419"/>
      <c r="F127" s="419"/>
    </row>
    <row r="128" spans="2:6" x14ac:dyDescent="0.25">
      <c r="B128" s="419"/>
      <c r="C128" s="419"/>
      <c r="D128" s="419"/>
      <c r="E128" s="419"/>
      <c r="F128" s="419"/>
    </row>
    <row r="129" spans="2:6" x14ac:dyDescent="0.25">
      <c r="B129" s="419"/>
      <c r="C129" s="419"/>
      <c r="D129" s="419"/>
      <c r="E129" s="419"/>
      <c r="F129" s="419"/>
    </row>
    <row r="130" spans="2:6" x14ac:dyDescent="0.25">
      <c r="B130" s="419"/>
      <c r="C130" s="419"/>
      <c r="D130" s="419"/>
      <c r="E130" s="419"/>
      <c r="F130" s="419"/>
    </row>
    <row r="131" spans="2:6" x14ac:dyDescent="0.25">
      <c r="B131" s="419"/>
      <c r="C131" s="419"/>
      <c r="D131" s="419"/>
      <c r="E131" s="419"/>
      <c r="F131" s="419"/>
    </row>
    <row r="132" spans="2:6" x14ac:dyDescent="0.25">
      <c r="B132" s="419"/>
      <c r="C132" s="419"/>
      <c r="D132" s="419"/>
      <c r="E132" s="419"/>
      <c r="F132" s="419"/>
    </row>
    <row r="133" spans="2:6" x14ac:dyDescent="0.25">
      <c r="B133" s="419"/>
      <c r="C133" s="419"/>
      <c r="D133" s="419"/>
      <c r="E133" s="419"/>
      <c r="F133" s="419"/>
    </row>
    <row r="134" spans="2:6" x14ac:dyDescent="0.25">
      <c r="B134" s="419"/>
      <c r="C134" s="419"/>
      <c r="D134" s="419"/>
      <c r="E134" s="419"/>
      <c r="F134" s="419"/>
    </row>
    <row r="135" spans="2:6" x14ac:dyDescent="0.25">
      <c r="B135" s="419"/>
      <c r="C135" s="419"/>
      <c r="D135" s="419"/>
      <c r="E135" s="419"/>
      <c r="F135" s="419"/>
    </row>
    <row r="136" spans="2:6" x14ac:dyDescent="0.25">
      <c r="B136" s="419"/>
      <c r="C136" s="419"/>
      <c r="D136" s="419"/>
      <c r="E136" s="419"/>
      <c r="F136" s="419"/>
    </row>
    <row r="137" spans="2:6" x14ac:dyDescent="0.25">
      <c r="B137" s="419"/>
      <c r="C137" s="419"/>
      <c r="D137" s="419"/>
      <c r="E137" s="419"/>
      <c r="F137" s="419"/>
    </row>
    <row r="138" spans="2:6" x14ac:dyDescent="0.25">
      <c r="B138" s="419"/>
      <c r="C138" s="419"/>
      <c r="D138" s="419"/>
      <c r="E138" s="419"/>
      <c r="F138" s="419"/>
    </row>
    <row r="139" spans="2:6" x14ac:dyDescent="0.25">
      <c r="B139" s="418" t="s">
        <v>294</v>
      </c>
      <c r="C139" s="418"/>
      <c r="D139" s="418"/>
      <c r="E139" s="418"/>
      <c r="F139" s="418"/>
    </row>
    <row r="140" spans="2:6" x14ac:dyDescent="0.25">
      <c r="B140" s="416" t="s">
        <v>295</v>
      </c>
      <c r="C140" s="416"/>
      <c r="D140" s="416"/>
      <c r="E140" s="416"/>
      <c r="F140" s="416"/>
    </row>
    <row r="141" spans="2:6" x14ac:dyDescent="0.25">
      <c r="B141" s="416"/>
      <c r="C141" s="416"/>
      <c r="D141" s="416"/>
      <c r="E141" s="416"/>
      <c r="F141" s="416"/>
    </row>
    <row r="142" spans="2:6" x14ac:dyDescent="0.25">
      <c r="B142" s="416"/>
      <c r="C142" s="416"/>
      <c r="D142" s="416"/>
      <c r="E142" s="416"/>
      <c r="F142" s="416"/>
    </row>
    <row r="144" spans="2:6" x14ac:dyDescent="0.25">
      <c r="B144" s="416" t="s">
        <v>151</v>
      </c>
      <c r="C144" s="416"/>
      <c r="D144" s="416"/>
      <c r="E144" s="416"/>
      <c r="F144" s="416"/>
    </row>
    <row r="146" spans="2:6" x14ac:dyDescent="0.25">
      <c r="B146" s="420" t="s">
        <v>152</v>
      </c>
      <c r="C146" s="420"/>
      <c r="D146" s="420"/>
      <c r="E146" s="420"/>
      <c r="F146" s="420"/>
    </row>
    <row r="147" spans="2:6" x14ac:dyDescent="0.25">
      <c r="B147" s="420"/>
      <c r="C147" s="420"/>
      <c r="D147" s="420"/>
      <c r="E147" s="420"/>
      <c r="F147" s="420"/>
    </row>
    <row r="149" spans="2:6" x14ac:dyDescent="0.25">
      <c r="B149" s="416" t="s">
        <v>153</v>
      </c>
      <c r="C149" s="416"/>
      <c r="D149" s="416"/>
      <c r="E149" s="416"/>
      <c r="F149" s="416"/>
    </row>
    <row r="151" spans="2:6" x14ac:dyDescent="0.25">
      <c r="B151" s="421" t="s">
        <v>263</v>
      </c>
      <c r="C151" s="421"/>
      <c r="D151" s="421"/>
      <c r="E151" s="421"/>
      <c r="F151" s="421"/>
    </row>
    <row r="152" spans="2:6" x14ac:dyDescent="0.25">
      <c r="B152" s="421"/>
      <c r="C152" s="421"/>
      <c r="D152" s="421"/>
      <c r="E152" s="421"/>
      <c r="F152" s="421"/>
    </row>
    <row r="153" spans="2:6" x14ac:dyDescent="0.25">
      <c r="B153" s="254"/>
      <c r="C153" s="254"/>
      <c r="D153" s="254"/>
      <c r="E153" s="254"/>
      <c r="F153" s="254"/>
    </row>
    <row r="154" spans="2:6" x14ac:dyDescent="0.25">
      <c r="B154" s="416" t="s">
        <v>154</v>
      </c>
      <c r="C154" s="416"/>
      <c r="D154" s="416"/>
      <c r="E154" s="416"/>
      <c r="F154" s="416"/>
    </row>
    <row r="156" spans="2:6" x14ac:dyDescent="0.25">
      <c r="B156" s="49" t="s">
        <v>75</v>
      </c>
      <c r="C156" s="50">
        <v>45747</v>
      </c>
      <c r="D156" s="50">
        <v>45657</v>
      </c>
      <c r="E156" s="50">
        <v>45382</v>
      </c>
    </row>
    <row r="157" spans="2:6" x14ac:dyDescent="0.25">
      <c r="B157" s="259" t="s">
        <v>155</v>
      </c>
      <c r="C157" s="269">
        <v>7973.54</v>
      </c>
      <c r="D157" s="269">
        <v>7812.22</v>
      </c>
      <c r="E157" s="260">
        <v>7377.82</v>
      </c>
    </row>
    <row r="158" spans="2:6" x14ac:dyDescent="0.25">
      <c r="B158" s="259" t="s">
        <v>156</v>
      </c>
      <c r="C158" s="269">
        <v>7983.79</v>
      </c>
      <c r="D158" s="269">
        <v>7843.41</v>
      </c>
      <c r="E158" s="260">
        <v>7411.91</v>
      </c>
    </row>
    <row r="162" spans="1:11" x14ac:dyDescent="0.25">
      <c r="B162" s="416" t="s">
        <v>157</v>
      </c>
      <c r="C162" s="416"/>
      <c r="D162" s="416"/>
      <c r="E162" s="416"/>
      <c r="F162" s="416"/>
      <c r="H162" s="1"/>
      <c r="I162" s="1"/>
      <c r="J162" s="1"/>
      <c r="K162" s="1"/>
    </row>
    <row r="163" spans="1:11" x14ac:dyDescent="0.25">
      <c r="A163" s="2"/>
      <c r="H163" s="1"/>
      <c r="I163" s="1"/>
      <c r="J163" s="1"/>
      <c r="K163" s="1"/>
    </row>
    <row r="164" spans="1:11" ht="16.5" customHeight="1" x14ac:dyDescent="0.25">
      <c r="B164" s="413" t="s">
        <v>158</v>
      </c>
      <c r="C164" s="422" t="s">
        <v>159</v>
      </c>
      <c r="D164" s="423"/>
      <c r="E164" s="413" t="s">
        <v>160</v>
      </c>
      <c r="F164" s="413" t="s">
        <v>439</v>
      </c>
      <c r="H164" s="1"/>
      <c r="I164" s="1"/>
      <c r="J164" s="1"/>
      <c r="K164" s="1"/>
    </row>
    <row r="165" spans="1:11" ht="18.75" customHeight="1" x14ac:dyDescent="0.25">
      <c r="B165" s="415"/>
      <c r="C165" s="51" t="s">
        <v>161</v>
      </c>
      <c r="D165" s="52" t="s">
        <v>162</v>
      </c>
      <c r="E165" s="414"/>
      <c r="F165" s="415"/>
      <c r="H165" s="1"/>
      <c r="I165" s="1"/>
      <c r="J165" s="1"/>
      <c r="K165" s="1"/>
    </row>
    <row r="166" spans="1:11" x14ac:dyDescent="0.25">
      <c r="B166" s="53" t="s">
        <v>163</v>
      </c>
      <c r="C166" s="54"/>
      <c r="D166" s="55"/>
      <c r="E166" s="262"/>
      <c r="F166" s="56"/>
      <c r="H166" s="1"/>
      <c r="I166" s="1"/>
      <c r="J166" s="1"/>
      <c r="K166" s="1"/>
    </row>
    <row r="167" spans="1:11" x14ac:dyDescent="0.25">
      <c r="B167" s="57" t="s">
        <v>53</v>
      </c>
      <c r="C167" s="58" t="s">
        <v>428</v>
      </c>
      <c r="D167" s="59">
        <v>137947.74002513313</v>
      </c>
      <c r="E167" s="263">
        <v>7973.54</v>
      </c>
      <c r="F167" s="60">
        <v>1099931823</v>
      </c>
      <c r="H167" s="1"/>
      <c r="I167" s="1"/>
      <c r="J167" s="1"/>
      <c r="K167" s="1"/>
    </row>
    <row r="168" spans="1:11" x14ac:dyDescent="0.25">
      <c r="B168" s="57" t="s">
        <v>60</v>
      </c>
      <c r="C168" s="58" t="s">
        <v>429</v>
      </c>
      <c r="D168" s="59">
        <v>120356.94986166747</v>
      </c>
      <c r="E168" s="263">
        <v>7973.54</v>
      </c>
      <c r="F168" s="60">
        <v>959670954</v>
      </c>
      <c r="H168" s="1"/>
      <c r="I168" s="1"/>
      <c r="J168" s="1"/>
      <c r="K168" s="1"/>
    </row>
    <row r="169" spans="1:11" x14ac:dyDescent="0.25">
      <c r="B169" s="61" t="s">
        <v>111</v>
      </c>
      <c r="C169" s="62" t="s">
        <v>430</v>
      </c>
      <c r="D169" s="63">
        <v>1779122.1921505379</v>
      </c>
      <c r="E169" s="264">
        <v>7973.54</v>
      </c>
      <c r="F169" s="64">
        <v>14185901964</v>
      </c>
      <c r="H169" s="1"/>
      <c r="I169" s="1"/>
      <c r="J169" s="1"/>
      <c r="K169" s="1"/>
    </row>
    <row r="170" spans="1:11" x14ac:dyDescent="0.25">
      <c r="B170" s="65" t="s">
        <v>281</v>
      </c>
      <c r="C170" s="46"/>
      <c r="D170" s="66">
        <f>SUM(D166:D169)</f>
        <v>2037426.8820373383</v>
      </c>
      <c r="E170" s="66"/>
      <c r="F170" s="67"/>
      <c r="H170" s="1"/>
      <c r="I170" s="1"/>
      <c r="J170" s="1"/>
      <c r="K170" s="1"/>
    </row>
    <row r="171" spans="1:11" ht="6.75" customHeight="1" x14ac:dyDescent="0.25">
      <c r="B171" s="68"/>
      <c r="C171" s="32"/>
      <c r="D171" s="69"/>
      <c r="E171" s="69"/>
      <c r="F171" s="70"/>
      <c r="H171" s="1"/>
      <c r="I171" s="1"/>
      <c r="J171" s="1"/>
      <c r="K171" s="1"/>
    </row>
    <row r="172" spans="1:11" x14ac:dyDescent="0.25">
      <c r="B172" s="71" t="s">
        <v>165</v>
      </c>
      <c r="C172" s="72"/>
      <c r="D172" s="72"/>
      <c r="E172" s="72"/>
      <c r="F172" s="72"/>
      <c r="H172" s="1"/>
      <c r="I172" s="1"/>
      <c r="J172" s="1"/>
      <c r="K172" s="1"/>
    </row>
    <row r="173" spans="1:11" x14ac:dyDescent="0.25">
      <c r="B173" s="73" t="s">
        <v>166</v>
      </c>
      <c r="C173" s="58" t="s">
        <v>164</v>
      </c>
      <c r="D173" s="59">
        <v>-5068.484391498273</v>
      </c>
      <c r="E173" s="59">
        <v>7983.79</v>
      </c>
      <c r="F173" s="60">
        <v>-40465715</v>
      </c>
      <c r="H173" s="1"/>
      <c r="I173" s="1"/>
      <c r="J173" s="1"/>
      <c r="K173" s="1"/>
    </row>
    <row r="174" spans="1:11" x14ac:dyDescent="0.25">
      <c r="B174" s="74" t="s">
        <v>431</v>
      </c>
      <c r="C174" s="62"/>
      <c r="D174" s="63">
        <v>0</v>
      </c>
      <c r="E174" s="75">
        <v>7983.79</v>
      </c>
      <c r="F174" s="64">
        <v>0</v>
      </c>
      <c r="H174" s="1"/>
      <c r="I174" s="1"/>
      <c r="J174" s="1"/>
      <c r="K174" s="1"/>
    </row>
    <row r="175" spans="1:11" x14ac:dyDescent="0.25">
      <c r="B175" s="34" t="s">
        <v>282</v>
      </c>
      <c r="C175" s="34"/>
      <c r="D175" s="76">
        <f>SUM(D172:D174)</f>
        <v>-5068.484391498273</v>
      </c>
      <c r="E175" s="34"/>
      <c r="F175" s="34"/>
      <c r="H175" s="1"/>
      <c r="I175" s="1"/>
      <c r="J175" s="1"/>
      <c r="K175" s="1"/>
    </row>
    <row r="176" spans="1:11" x14ac:dyDescent="0.25">
      <c r="B176" s="77" t="s">
        <v>283</v>
      </c>
      <c r="C176" s="77"/>
      <c r="D176" s="78">
        <f>+D170-D175</f>
        <v>2042495.3664288367</v>
      </c>
      <c r="E176" s="77"/>
      <c r="F176" s="77"/>
      <c r="H176" s="1"/>
      <c r="I176" s="1"/>
      <c r="J176" s="1"/>
      <c r="K176" s="1"/>
    </row>
    <row r="177" spans="2:6" x14ac:dyDescent="0.25">
      <c r="B177" s="77"/>
      <c r="C177" s="77"/>
      <c r="D177" s="78"/>
      <c r="E177" s="77"/>
      <c r="F177" s="77"/>
    </row>
    <row r="178" spans="2:6" x14ac:dyDescent="0.25">
      <c r="B178" s="416" t="s">
        <v>261</v>
      </c>
      <c r="C178" s="416"/>
      <c r="D178" s="416"/>
      <c r="E178" s="416"/>
      <c r="F178" s="416"/>
    </row>
    <row r="180" spans="2:6" ht="45" x14ac:dyDescent="0.25">
      <c r="B180" s="52" t="s">
        <v>167</v>
      </c>
      <c r="C180" s="52" t="s">
        <v>422</v>
      </c>
      <c r="D180" s="52" t="s">
        <v>424</v>
      </c>
      <c r="E180" s="52" t="s">
        <v>425</v>
      </c>
      <c r="F180" s="52" t="s">
        <v>423</v>
      </c>
    </row>
    <row r="181" spans="2:6" ht="30" x14ac:dyDescent="0.25">
      <c r="B181" s="79" t="s">
        <v>168</v>
      </c>
      <c r="C181" s="80">
        <v>7973.54</v>
      </c>
      <c r="D181" s="81">
        <v>291134033</v>
      </c>
      <c r="E181" s="80">
        <v>7377.82</v>
      </c>
      <c r="F181" s="81">
        <v>333664470</v>
      </c>
    </row>
    <row r="182" spans="2:6" ht="30" x14ac:dyDescent="0.25">
      <c r="B182" s="79" t="s">
        <v>169</v>
      </c>
      <c r="C182" s="80">
        <v>7983.79</v>
      </c>
      <c r="D182" s="81">
        <v>86358816</v>
      </c>
      <c r="E182" s="80">
        <v>7411.91</v>
      </c>
      <c r="F182" s="81">
        <v>7427095</v>
      </c>
    </row>
    <row r="183" spans="2:6" ht="30" x14ac:dyDescent="0.25">
      <c r="B183" s="79" t="s">
        <v>170</v>
      </c>
      <c r="C183" s="80">
        <v>7973.54</v>
      </c>
      <c r="D183" s="81">
        <v>-8532020</v>
      </c>
      <c r="E183" s="80">
        <v>7377.82</v>
      </c>
      <c r="F183" s="81">
        <v>26591369</v>
      </c>
    </row>
    <row r="184" spans="2:6" ht="30" x14ac:dyDescent="0.25">
      <c r="B184" s="79" t="s">
        <v>171</v>
      </c>
      <c r="C184" s="80">
        <v>7983.79</v>
      </c>
      <c r="D184" s="81">
        <v>528848</v>
      </c>
      <c r="E184" s="80">
        <v>7411.91</v>
      </c>
      <c r="F184" s="81">
        <v>4264157</v>
      </c>
    </row>
    <row r="186" spans="2:6" x14ac:dyDescent="0.25">
      <c r="B186" s="77" t="s">
        <v>284</v>
      </c>
      <c r="C186" s="77"/>
      <c r="D186" s="82">
        <f>SUM(D181:D182)-SUM(D183:D185)</f>
        <v>385496021</v>
      </c>
      <c r="E186" s="77"/>
      <c r="F186" s="82">
        <f>SUM(F181:F182)-SUM(F183:F185)</f>
        <v>310236039</v>
      </c>
    </row>
    <row r="188" spans="2:6" x14ac:dyDescent="0.25">
      <c r="B188" s="416" t="s">
        <v>172</v>
      </c>
      <c r="C188" s="416"/>
      <c r="D188" s="416"/>
      <c r="E188" s="416"/>
      <c r="F188" s="416"/>
    </row>
    <row r="190" spans="2:6" x14ac:dyDescent="0.25">
      <c r="B190" s="419" t="s">
        <v>296</v>
      </c>
      <c r="C190" s="419"/>
      <c r="D190" s="419"/>
      <c r="E190" s="419"/>
      <c r="F190" s="419"/>
    </row>
    <row r="192" spans="2:6" x14ac:dyDescent="0.25">
      <c r="B192" s="83" t="s">
        <v>173</v>
      </c>
      <c r="C192" s="295">
        <v>45747</v>
      </c>
      <c r="D192" s="295">
        <v>45657</v>
      </c>
    </row>
    <row r="193" spans="2:6" x14ac:dyDescent="0.25">
      <c r="B193" s="297" t="s">
        <v>174</v>
      </c>
      <c r="C193" s="362"/>
      <c r="D193" s="84"/>
    </row>
    <row r="194" spans="2:6" x14ac:dyDescent="0.25">
      <c r="B194" s="98" t="s">
        <v>267</v>
      </c>
      <c r="C194" s="363">
        <v>1053565688</v>
      </c>
      <c r="D194" s="86">
        <v>731906814</v>
      </c>
    </row>
    <row r="195" spans="2:6" x14ac:dyDescent="0.25">
      <c r="B195" s="98" t="s">
        <v>266</v>
      </c>
      <c r="C195" s="363">
        <v>409171205</v>
      </c>
      <c r="D195" s="86">
        <v>436159686</v>
      </c>
    </row>
    <row r="196" spans="2:6" x14ac:dyDescent="0.25">
      <c r="B196" s="98" t="s">
        <v>334</v>
      </c>
      <c r="C196" s="363">
        <v>39867700</v>
      </c>
      <c r="D196" s="86">
        <v>11663644</v>
      </c>
    </row>
    <row r="197" spans="2:6" x14ac:dyDescent="0.25">
      <c r="B197" s="298" t="s">
        <v>175</v>
      </c>
      <c r="C197" s="243"/>
      <c r="D197" s="86"/>
    </row>
    <row r="198" spans="2:6" x14ac:dyDescent="0.25">
      <c r="B198" s="98" t="s">
        <v>277</v>
      </c>
      <c r="C198" s="363">
        <v>8507385</v>
      </c>
      <c r="D198" s="86">
        <v>39061100</v>
      </c>
    </row>
    <row r="199" spans="2:6" x14ac:dyDescent="0.25">
      <c r="B199" s="98" t="s">
        <v>334</v>
      </c>
      <c r="C199" s="363">
        <v>6498435</v>
      </c>
      <c r="D199" s="86">
        <v>4780000</v>
      </c>
    </row>
    <row r="200" spans="2:6" x14ac:dyDescent="0.25">
      <c r="B200" s="299" t="s">
        <v>308</v>
      </c>
      <c r="C200" s="364">
        <v>4780000</v>
      </c>
      <c r="D200" s="87">
        <v>20182871</v>
      </c>
    </row>
    <row r="201" spans="2:6" ht="15.75" thickBot="1" x14ac:dyDescent="0.3">
      <c r="B201" s="296" t="s">
        <v>176</v>
      </c>
      <c r="C201" s="88">
        <f>SUM(C194:C200)</f>
        <v>1522390413</v>
      </c>
      <c r="D201" s="88">
        <f>SUM(D194:D200)</f>
        <v>1243754115</v>
      </c>
    </row>
    <row r="202" spans="2:6" ht="15.75" thickTop="1" x14ac:dyDescent="0.25"/>
    <row r="203" spans="2:6" x14ac:dyDescent="0.25">
      <c r="B203" s="416" t="s">
        <v>297</v>
      </c>
      <c r="C203" s="416"/>
      <c r="D203" s="416"/>
      <c r="E203" s="416"/>
      <c r="F203" s="416"/>
    </row>
    <row r="205" spans="2:6" x14ac:dyDescent="0.25">
      <c r="B205" s="89" t="s">
        <v>177</v>
      </c>
      <c r="C205" s="90" t="s">
        <v>75</v>
      </c>
      <c r="D205" s="50">
        <v>45747</v>
      </c>
      <c r="E205" s="50">
        <v>45657</v>
      </c>
    </row>
    <row r="206" spans="2:6" x14ac:dyDescent="0.25">
      <c r="B206" s="91" t="s">
        <v>178</v>
      </c>
      <c r="C206" s="365"/>
      <c r="D206" s="295"/>
      <c r="E206" s="366"/>
    </row>
    <row r="207" spans="2:6" x14ac:dyDescent="0.25">
      <c r="B207" s="85" t="s">
        <v>270</v>
      </c>
      <c r="C207" s="98" t="s">
        <v>179</v>
      </c>
      <c r="D207" s="92">
        <v>1217058083</v>
      </c>
      <c r="E207" s="92">
        <v>768456734</v>
      </c>
      <c r="F207" s="147"/>
    </row>
    <row r="208" spans="2:6" x14ac:dyDescent="0.25">
      <c r="B208" s="85" t="s">
        <v>272</v>
      </c>
      <c r="C208" s="98" t="s">
        <v>179</v>
      </c>
      <c r="D208" s="92">
        <v>844992237</v>
      </c>
      <c r="E208" s="92">
        <v>661141772</v>
      </c>
    </row>
    <row r="209" spans="2:6" x14ac:dyDescent="0.25">
      <c r="B209" s="85" t="s">
        <v>271</v>
      </c>
      <c r="C209" s="98" t="s">
        <v>179</v>
      </c>
      <c r="D209" s="92">
        <v>751387658</v>
      </c>
      <c r="E209" s="92">
        <v>71455173</v>
      </c>
    </row>
    <row r="210" spans="2:6" x14ac:dyDescent="0.25">
      <c r="B210" s="85" t="s">
        <v>268</v>
      </c>
      <c r="C210" s="98" t="s">
        <v>179</v>
      </c>
      <c r="D210" s="86">
        <v>94783543</v>
      </c>
      <c r="E210" s="92">
        <v>81353759</v>
      </c>
    </row>
    <row r="211" spans="2:6" x14ac:dyDescent="0.25">
      <c r="B211" s="85" t="s">
        <v>269</v>
      </c>
      <c r="C211" s="98" t="s">
        <v>179</v>
      </c>
      <c r="D211" s="92">
        <v>81363399</v>
      </c>
      <c r="E211" s="92">
        <v>1091261234</v>
      </c>
    </row>
    <row r="212" spans="2:6" x14ac:dyDescent="0.25">
      <c r="B212" s="85" t="s">
        <v>273</v>
      </c>
      <c r="C212" s="98" t="s">
        <v>179</v>
      </c>
      <c r="D212" s="92">
        <v>71158682</v>
      </c>
      <c r="E212" s="92">
        <v>58415624</v>
      </c>
    </row>
    <row r="213" spans="2:6" x14ac:dyDescent="0.25">
      <c r="B213" s="85" t="s">
        <v>387</v>
      </c>
      <c r="C213" s="98" t="s">
        <v>179</v>
      </c>
      <c r="D213" s="92">
        <v>46862758</v>
      </c>
      <c r="E213" s="92">
        <v>40463342</v>
      </c>
    </row>
    <row r="214" spans="2:6" x14ac:dyDescent="0.25">
      <c r="B214" s="93" t="s">
        <v>180</v>
      </c>
      <c r="C214" s="367"/>
      <c r="D214" s="94"/>
      <c r="E214" s="94"/>
      <c r="F214" s="147"/>
    </row>
    <row r="215" spans="2:6" x14ac:dyDescent="0.25">
      <c r="B215" s="85" t="s">
        <v>182</v>
      </c>
      <c r="C215" s="98" t="s">
        <v>183</v>
      </c>
      <c r="D215" s="92">
        <v>590906725</v>
      </c>
      <c r="E215" s="92">
        <v>71096333</v>
      </c>
    </row>
    <row r="216" spans="2:6" x14ac:dyDescent="0.25">
      <c r="B216" s="85" t="s">
        <v>349</v>
      </c>
      <c r="C216" s="98" t="s">
        <v>274</v>
      </c>
      <c r="D216" s="92">
        <v>252349756</v>
      </c>
      <c r="E216" s="92">
        <v>252349756</v>
      </c>
    </row>
    <row r="217" spans="2:6" x14ac:dyDescent="0.25">
      <c r="B217" s="85" t="s">
        <v>181</v>
      </c>
      <c r="C217" s="98" t="s">
        <v>309</v>
      </c>
      <c r="D217" s="92">
        <v>32344835</v>
      </c>
      <c r="E217" s="92">
        <v>61078334</v>
      </c>
    </row>
    <row r="218" spans="2:6" x14ac:dyDescent="0.25">
      <c r="B218" s="85" t="s">
        <v>278</v>
      </c>
      <c r="C218" s="98" t="s">
        <v>183</v>
      </c>
      <c r="D218" s="92">
        <v>79483370</v>
      </c>
      <c r="E218" s="92">
        <v>24189781</v>
      </c>
    </row>
    <row r="219" spans="2:6" x14ac:dyDescent="0.25">
      <c r="B219" s="93" t="s">
        <v>426</v>
      </c>
      <c r="C219" s="98"/>
      <c r="D219" s="92"/>
      <c r="E219" s="92"/>
    </row>
    <row r="220" spans="2:6" x14ac:dyDescent="0.25">
      <c r="B220" s="85" t="s">
        <v>426</v>
      </c>
      <c r="C220" s="98" t="s">
        <v>183</v>
      </c>
      <c r="D220" s="126">
        <v>158202945</v>
      </c>
      <c r="E220" s="92">
        <v>0</v>
      </c>
    </row>
    <row r="221" spans="2:6" ht="15.75" thickBot="1" x14ac:dyDescent="0.3">
      <c r="B221" s="96" t="s">
        <v>184</v>
      </c>
      <c r="C221" s="96"/>
      <c r="D221" s="97">
        <f>SUM(D207:D220)</f>
        <v>4220893991</v>
      </c>
      <c r="E221" s="97">
        <f>SUM(E207:E220)</f>
        <v>3181261842</v>
      </c>
      <c r="F221" s="147"/>
    </row>
    <row r="222" spans="2:6" ht="15.75" thickTop="1" x14ac:dyDescent="0.25"/>
    <row r="223" spans="2:6" x14ac:dyDescent="0.25">
      <c r="B223" s="419" t="s">
        <v>298</v>
      </c>
      <c r="C223" s="419"/>
      <c r="D223" s="419"/>
      <c r="E223" s="419"/>
      <c r="F223" s="419"/>
    </row>
    <row r="225" spans="2:6" x14ac:dyDescent="0.25">
      <c r="B225" s="345" t="s">
        <v>167</v>
      </c>
      <c r="C225" s="96" t="s">
        <v>173</v>
      </c>
      <c r="D225" s="357">
        <v>45747</v>
      </c>
      <c r="E225" s="50">
        <v>45657</v>
      </c>
    </row>
    <row r="226" spans="2:6" x14ac:dyDescent="0.25">
      <c r="B226" s="333" t="s">
        <v>186</v>
      </c>
      <c r="C226" s="358" t="s">
        <v>432</v>
      </c>
      <c r="D226" s="70">
        <v>198340728</v>
      </c>
      <c r="E226" s="360">
        <v>0</v>
      </c>
    </row>
    <row r="227" spans="2:6" x14ac:dyDescent="0.25">
      <c r="B227" s="98" t="s">
        <v>276</v>
      </c>
      <c r="C227" s="85" t="s">
        <v>166</v>
      </c>
      <c r="D227" s="354">
        <v>88503447</v>
      </c>
      <c r="E227" s="359">
        <v>91318997</v>
      </c>
    </row>
    <row r="228" spans="2:6" x14ac:dyDescent="0.25">
      <c r="B228" s="98" t="s">
        <v>309</v>
      </c>
      <c r="C228" s="85" t="s">
        <v>185</v>
      </c>
      <c r="D228" s="354">
        <v>55187328</v>
      </c>
      <c r="E228" s="92">
        <v>0</v>
      </c>
    </row>
    <row r="229" spans="2:6" x14ac:dyDescent="0.25">
      <c r="B229" s="98" t="s">
        <v>187</v>
      </c>
      <c r="C229" s="85" t="s">
        <v>188</v>
      </c>
      <c r="D229" s="354">
        <v>42276195</v>
      </c>
      <c r="E229" s="92">
        <v>36398597</v>
      </c>
    </row>
    <row r="230" spans="2:6" x14ac:dyDescent="0.25">
      <c r="B230" s="98" t="s">
        <v>276</v>
      </c>
      <c r="C230" s="85" t="s">
        <v>444</v>
      </c>
      <c r="D230" s="355">
        <v>507000</v>
      </c>
      <c r="E230" s="92">
        <v>910550</v>
      </c>
    </row>
    <row r="231" spans="2:6" x14ac:dyDescent="0.25">
      <c r="B231" s="98" t="s">
        <v>185</v>
      </c>
      <c r="C231" s="85" t="s">
        <v>309</v>
      </c>
      <c r="D231" s="355">
        <v>0</v>
      </c>
      <c r="E231" s="92">
        <v>29743420</v>
      </c>
    </row>
    <row r="232" spans="2:6" x14ac:dyDescent="0.25">
      <c r="B232" s="98" t="s">
        <v>445</v>
      </c>
      <c r="C232" s="85" t="s">
        <v>446</v>
      </c>
      <c r="D232" s="355">
        <v>0</v>
      </c>
      <c r="E232" s="126">
        <v>490821854</v>
      </c>
    </row>
    <row r="233" spans="2:6" x14ac:dyDescent="0.25">
      <c r="B233" s="345" t="s">
        <v>176</v>
      </c>
      <c r="C233" s="96"/>
      <c r="D233" s="361">
        <f>SUM(D226:D232)</f>
        <v>384814698</v>
      </c>
      <c r="E233" s="356">
        <f>SUM(E226:E232)</f>
        <v>649193418</v>
      </c>
    </row>
    <row r="235" spans="2:6" x14ac:dyDescent="0.25">
      <c r="B235" s="34"/>
      <c r="D235" s="34"/>
    </row>
    <row r="236" spans="2:6" x14ac:dyDescent="0.25">
      <c r="B236" s="418" t="s">
        <v>299</v>
      </c>
      <c r="C236" s="418"/>
      <c r="D236" s="418"/>
      <c r="E236" s="418"/>
      <c r="F236" s="418"/>
    </row>
    <row r="238" spans="2:6" x14ac:dyDescent="0.25">
      <c r="B238" s="99" t="s">
        <v>167</v>
      </c>
      <c r="C238" s="100" t="s">
        <v>189</v>
      </c>
      <c r="D238" s="99" t="s">
        <v>190</v>
      </c>
      <c r="E238" s="7" t="s">
        <v>191</v>
      </c>
      <c r="F238" s="7" t="s">
        <v>192</v>
      </c>
    </row>
    <row r="239" spans="2:6" x14ac:dyDescent="0.25">
      <c r="B239" s="101" t="s">
        <v>193</v>
      </c>
      <c r="C239" s="334">
        <v>22000000000</v>
      </c>
      <c r="D239" s="102">
        <v>1853700000</v>
      </c>
      <c r="E239" s="103">
        <v>0</v>
      </c>
      <c r="F239" s="104">
        <v>23853700000</v>
      </c>
    </row>
    <row r="240" spans="2:6" x14ac:dyDescent="0.25">
      <c r="B240" s="105" t="s">
        <v>141</v>
      </c>
      <c r="C240" s="335">
        <v>0</v>
      </c>
      <c r="D240" s="106">
        <v>0</v>
      </c>
      <c r="E240" s="107">
        <v>-1853700000</v>
      </c>
      <c r="F240" s="108">
        <v>-1853700000</v>
      </c>
    </row>
    <row r="241" spans="2:6" x14ac:dyDescent="0.25">
      <c r="B241" s="105" t="s">
        <v>194</v>
      </c>
      <c r="C241" s="336">
        <v>1776161524</v>
      </c>
      <c r="D241" s="106">
        <v>0</v>
      </c>
      <c r="E241" s="107">
        <v>0</v>
      </c>
      <c r="F241" s="108">
        <v>1776161524</v>
      </c>
    </row>
    <row r="242" spans="2:6" x14ac:dyDescent="0.25">
      <c r="B242" s="109" t="s">
        <v>195</v>
      </c>
      <c r="C242" s="337">
        <v>0</v>
      </c>
      <c r="D242" s="110">
        <v>7229125243.3333359</v>
      </c>
      <c r="E242" s="107">
        <v>0</v>
      </c>
      <c r="F242" s="108">
        <v>7229125243.3333359</v>
      </c>
    </row>
    <row r="243" spans="2:6" x14ac:dyDescent="0.25">
      <c r="B243" s="111" t="s">
        <v>70</v>
      </c>
      <c r="C243" s="338">
        <v>7229125243.3333359</v>
      </c>
      <c r="D243" s="112">
        <v>2416679699</v>
      </c>
      <c r="E243" s="113">
        <v>-7229125243.3333359</v>
      </c>
      <c r="F243" s="114">
        <v>2416679699</v>
      </c>
    </row>
    <row r="244" spans="2:6" x14ac:dyDescent="0.25">
      <c r="B244" s="115" t="s">
        <v>176</v>
      </c>
      <c r="C244" s="116">
        <f>SUM(C239:C243)</f>
        <v>31005286767.333336</v>
      </c>
      <c r="D244" s="116">
        <f>SUM(D239:D243)</f>
        <v>11499504942.333336</v>
      </c>
      <c r="E244" s="116">
        <f>SUM(E239:E243)</f>
        <v>-9082825243.3333359</v>
      </c>
      <c r="F244" s="116">
        <f>SUM(F239:F243)</f>
        <v>33421966466.333336</v>
      </c>
    </row>
    <row r="246" spans="2:6" x14ac:dyDescent="0.25">
      <c r="B246" s="416" t="s">
        <v>300</v>
      </c>
      <c r="C246" s="416"/>
      <c r="D246" s="416"/>
      <c r="E246" s="416"/>
      <c r="F246" s="416"/>
    </row>
    <row r="248" spans="2:6" x14ac:dyDescent="0.25">
      <c r="B248" s="89" t="s">
        <v>167</v>
      </c>
      <c r="C248" s="50">
        <f>+ER!D7</f>
        <v>45747</v>
      </c>
      <c r="D248" s="50">
        <f>+ER!E7</f>
        <v>45382</v>
      </c>
      <c r="E248" s="117"/>
      <c r="F248" s="117"/>
    </row>
    <row r="249" spans="2:6" x14ac:dyDescent="0.25">
      <c r="B249" s="118" t="s">
        <v>78</v>
      </c>
      <c r="C249" s="119">
        <v>7966376131</v>
      </c>
      <c r="D249" s="119">
        <v>6418915305</v>
      </c>
      <c r="E249" s="117"/>
      <c r="F249" s="339"/>
    </row>
    <row r="250" spans="2:6" x14ac:dyDescent="0.25">
      <c r="B250" s="85" t="s">
        <v>196</v>
      </c>
      <c r="C250" s="92">
        <v>9911727273</v>
      </c>
      <c r="D250" s="92">
        <v>7160522948</v>
      </c>
      <c r="E250" s="117"/>
      <c r="F250" s="117"/>
    </row>
    <row r="251" spans="2:6" x14ac:dyDescent="0.25">
      <c r="B251" s="85" t="s">
        <v>197</v>
      </c>
      <c r="C251" s="120">
        <v>-1945351142</v>
      </c>
      <c r="D251" s="120">
        <v>-741607643</v>
      </c>
      <c r="E251" s="117"/>
      <c r="F251" s="117"/>
    </row>
    <row r="252" spans="2:6" x14ac:dyDescent="0.25">
      <c r="B252" s="93" t="s">
        <v>79</v>
      </c>
      <c r="C252" s="94">
        <v>1158580821</v>
      </c>
      <c r="D252" s="94">
        <v>859558125</v>
      </c>
      <c r="E252" s="117"/>
      <c r="F252" s="117"/>
    </row>
    <row r="253" spans="2:6" x14ac:dyDescent="0.25">
      <c r="B253" s="85" t="s">
        <v>275</v>
      </c>
      <c r="C253" s="92">
        <v>780559674</v>
      </c>
      <c r="D253" s="92">
        <v>70259371</v>
      </c>
      <c r="E253" s="117"/>
      <c r="F253" s="117"/>
    </row>
    <row r="254" spans="2:6" x14ac:dyDescent="0.25">
      <c r="B254" s="85" t="s">
        <v>279</v>
      </c>
      <c r="C254" s="92">
        <v>299646657</v>
      </c>
      <c r="D254" s="92">
        <v>86995192</v>
      </c>
      <c r="E254" s="117"/>
      <c r="F254" s="117"/>
    </row>
    <row r="255" spans="2:6" ht="15.75" customHeight="1" x14ac:dyDescent="0.25">
      <c r="B255" s="41" t="s">
        <v>198</v>
      </c>
      <c r="C255" s="92">
        <v>78374490</v>
      </c>
      <c r="D255" s="92">
        <v>702303562</v>
      </c>
      <c r="E255" s="117"/>
      <c r="F255" s="117"/>
    </row>
    <row r="256" spans="2:6" x14ac:dyDescent="0.25">
      <c r="B256" s="93" t="s">
        <v>81</v>
      </c>
      <c r="C256" s="94">
        <v>408847002</v>
      </c>
      <c r="D256" s="94">
        <v>322850087</v>
      </c>
      <c r="E256" s="117"/>
      <c r="F256" s="117"/>
    </row>
    <row r="257" spans="2:6" x14ac:dyDescent="0.25">
      <c r="B257" s="85" t="s">
        <v>199</v>
      </c>
      <c r="C257" s="92">
        <v>385496021</v>
      </c>
      <c r="D257" s="92">
        <v>310236039</v>
      </c>
      <c r="E257" s="117"/>
      <c r="F257" s="117"/>
    </row>
    <row r="258" spans="2:6" x14ac:dyDescent="0.25">
      <c r="B258" s="85" t="s">
        <v>81</v>
      </c>
      <c r="C258" s="92">
        <v>22843108</v>
      </c>
      <c r="D258" s="92">
        <v>502444</v>
      </c>
      <c r="E258" s="117"/>
      <c r="F258" s="117"/>
    </row>
    <row r="259" spans="2:6" x14ac:dyDescent="0.25">
      <c r="B259" s="85" t="s">
        <v>200</v>
      </c>
      <c r="C259" s="92">
        <v>507873</v>
      </c>
      <c r="D259" s="92">
        <v>12111604</v>
      </c>
      <c r="E259" s="117"/>
      <c r="F259" s="117"/>
    </row>
    <row r="260" spans="2:6" ht="15.75" thickBot="1" x14ac:dyDescent="0.3">
      <c r="B260" s="89" t="s">
        <v>176</v>
      </c>
      <c r="C260" s="352">
        <f>+C249+C252+C256</f>
        <v>9533803954</v>
      </c>
      <c r="D260" s="352">
        <f>+D249+D252+D256</f>
        <v>7601323517</v>
      </c>
      <c r="E260" s="117"/>
      <c r="F260" s="117"/>
    </row>
    <row r="261" spans="2:6" ht="15.75" thickTop="1" x14ac:dyDescent="0.25">
      <c r="E261" s="117"/>
      <c r="F261" s="117"/>
    </row>
    <row r="262" spans="2:6" x14ac:dyDescent="0.25">
      <c r="B262" s="48" t="s">
        <v>301</v>
      </c>
      <c r="C262" s="48"/>
      <c r="D262" s="48"/>
    </row>
    <row r="264" spans="2:6" x14ac:dyDescent="0.25">
      <c r="B264" s="89" t="s">
        <v>167</v>
      </c>
      <c r="C264" s="50">
        <f>+C248</f>
        <v>45747</v>
      </c>
      <c r="D264" s="50">
        <f>+D248</f>
        <v>45382</v>
      </c>
    </row>
    <row r="265" spans="2:6" x14ac:dyDescent="0.25">
      <c r="B265" s="118" t="s">
        <v>201</v>
      </c>
      <c r="C265" s="121">
        <v>92169642</v>
      </c>
      <c r="D265" s="119">
        <v>151509142.33333334</v>
      </c>
      <c r="E265" s="147"/>
    </row>
    <row r="266" spans="2:6" x14ac:dyDescent="0.25">
      <c r="B266" s="85" t="s">
        <v>202</v>
      </c>
      <c r="C266" s="95">
        <v>84813056</v>
      </c>
      <c r="D266" s="92">
        <v>151509142.33333334</v>
      </c>
      <c r="E266" s="147"/>
    </row>
    <row r="267" spans="2:6" x14ac:dyDescent="0.25">
      <c r="B267" s="85" t="s">
        <v>203</v>
      </c>
      <c r="C267" s="95">
        <v>7356586</v>
      </c>
      <c r="D267" s="92">
        <v>0</v>
      </c>
      <c r="E267" s="147"/>
    </row>
    <row r="268" spans="2:6" x14ac:dyDescent="0.25">
      <c r="B268" s="93" t="s">
        <v>85</v>
      </c>
      <c r="C268" s="122">
        <v>1742337628</v>
      </c>
      <c r="D268" s="94">
        <f>SUM(D269:D276)</f>
        <v>869452654.63636398</v>
      </c>
      <c r="E268" s="147"/>
    </row>
    <row r="269" spans="2:6" x14ac:dyDescent="0.25">
      <c r="B269" s="41" t="s">
        <v>205</v>
      </c>
      <c r="C269" s="92">
        <v>630725808</v>
      </c>
      <c r="D269" s="92">
        <v>237384198</v>
      </c>
      <c r="E269" s="147"/>
    </row>
    <row r="270" spans="2:6" x14ac:dyDescent="0.25">
      <c r="B270" s="41" t="s">
        <v>206</v>
      </c>
      <c r="C270" s="92">
        <v>500075615</v>
      </c>
      <c r="D270" s="92">
        <v>101185170</v>
      </c>
      <c r="E270" s="147"/>
    </row>
    <row r="271" spans="2:6" x14ac:dyDescent="0.25">
      <c r="B271" s="41" t="s">
        <v>204</v>
      </c>
      <c r="C271" s="92">
        <v>332084213</v>
      </c>
      <c r="D271" s="92">
        <v>435651643.63636398</v>
      </c>
      <c r="E271" s="147"/>
    </row>
    <row r="272" spans="2:6" x14ac:dyDescent="0.25">
      <c r="B272" s="41" t="s">
        <v>207</v>
      </c>
      <c r="C272" s="92">
        <v>200632769</v>
      </c>
      <c r="D272" s="92">
        <v>52858713</v>
      </c>
      <c r="E272" s="147"/>
    </row>
    <row r="273" spans="2:6" x14ac:dyDescent="0.25">
      <c r="B273" s="41" t="s">
        <v>208</v>
      </c>
      <c r="C273" s="95">
        <v>43421616</v>
      </c>
      <c r="D273" s="92">
        <v>11579058</v>
      </c>
      <c r="E273" s="147"/>
    </row>
    <row r="274" spans="2:6" x14ac:dyDescent="0.25">
      <c r="B274" s="41" t="s">
        <v>209</v>
      </c>
      <c r="C274" s="95">
        <v>27930797</v>
      </c>
      <c r="D274" s="92">
        <v>23618796</v>
      </c>
      <c r="E274" s="147"/>
    </row>
    <row r="275" spans="2:6" x14ac:dyDescent="0.25">
      <c r="B275" s="41" t="s">
        <v>210</v>
      </c>
      <c r="C275" s="95">
        <v>4238000</v>
      </c>
      <c r="D275" s="92">
        <v>4082346</v>
      </c>
      <c r="E275" s="147"/>
    </row>
    <row r="276" spans="2:6" x14ac:dyDescent="0.25">
      <c r="B276" s="41" t="s">
        <v>388</v>
      </c>
      <c r="C276" s="95">
        <v>3228810</v>
      </c>
      <c r="D276" s="92">
        <v>3092730</v>
      </c>
      <c r="E276" s="147"/>
    </row>
    <row r="277" spans="2:6" x14ac:dyDescent="0.25">
      <c r="B277" s="93" t="s">
        <v>86</v>
      </c>
      <c r="C277" s="123">
        <v>194013</v>
      </c>
      <c r="D277" s="368">
        <f>+D278+D279</f>
        <v>307970</v>
      </c>
    </row>
    <row r="278" spans="2:6" x14ac:dyDescent="0.25">
      <c r="B278" s="41" t="s">
        <v>211</v>
      </c>
      <c r="C278" s="124">
        <v>144013</v>
      </c>
      <c r="D278" s="120">
        <v>7970</v>
      </c>
    </row>
    <row r="279" spans="2:6" x14ac:dyDescent="0.25">
      <c r="B279" s="41" t="s">
        <v>212</v>
      </c>
      <c r="C279" s="124">
        <v>50000</v>
      </c>
      <c r="D279" s="120">
        <v>300000</v>
      </c>
    </row>
    <row r="280" spans="2:6" x14ac:dyDescent="0.25">
      <c r="B280" s="125" t="s">
        <v>87</v>
      </c>
      <c r="C280" s="122">
        <v>184806437</v>
      </c>
      <c r="D280" s="94">
        <f>+D282</f>
        <v>618182</v>
      </c>
    </row>
    <row r="281" spans="2:6" x14ac:dyDescent="0.25">
      <c r="B281" s="41" t="s">
        <v>213</v>
      </c>
      <c r="C281" s="95">
        <v>184388255</v>
      </c>
      <c r="D281" s="92">
        <v>0</v>
      </c>
      <c r="E281" s="147"/>
    </row>
    <row r="282" spans="2:6" x14ac:dyDescent="0.25">
      <c r="B282" s="41" t="s">
        <v>280</v>
      </c>
      <c r="C282" s="95">
        <v>418182</v>
      </c>
      <c r="D282" s="92">
        <v>618182</v>
      </c>
    </row>
    <row r="283" spans="2:6" x14ac:dyDescent="0.25">
      <c r="B283" s="93" t="s">
        <v>88</v>
      </c>
      <c r="C283" s="94">
        <v>0</v>
      </c>
      <c r="D283" s="94">
        <v>0</v>
      </c>
    </row>
    <row r="284" spans="2:6" x14ac:dyDescent="0.25">
      <c r="B284" s="308" t="s">
        <v>199</v>
      </c>
      <c r="C284" s="332">
        <v>0</v>
      </c>
      <c r="D284" s="126">
        <v>0</v>
      </c>
    </row>
    <row r="285" spans="2:6" ht="15.75" thickBot="1" x14ac:dyDescent="0.3">
      <c r="B285" s="89" t="s">
        <v>176</v>
      </c>
      <c r="C285" s="353">
        <f>+C265+C268+C277+C280+C283</f>
        <v>2019507720</v>
      </c>
      <c r="D285" s="353">
        <f>+D265+D268+D277+D280+D283</f>
        <v>1021887948.9696974</v>
      </c>
      <c r="E285" s="47"/>
      <c r="F285" s="14"/>
    </row>
    <row r="286" spans="2:6" ht="15.75" thickTop="1" x14ac:dyDescent="0.25">
      <c r="E286" s="48"/>
    </row>
    <row r="287" spans="2:6" ht="30" customHeight="1" x14ac:dyDescent="0.25">
      <c r="B287" s="416" t="s">
        <v>447</v>
      </c>
      <c r="C287" s="416"/>
      <c r="D287" s="416"/>
      <c r="E287" s="48"/>
    </row>
    <row r="288" spans="2:6" x14ac:dyDescent="0.25">
      <c r="B288" s="376">
        <v>45747</v>
      </c>
      <c r="C288" s="48"/>
      <c r="D288" s="48"/>
      <c r="E288" s="48"/>
    </row>
    <row r="289" spans="2:11" x14ac:dyDescent="0.25">
      <c r="B289" s="377" t="s">
        <v>449</v>
      </c>
      <c r="C289" s="377" t="s">
        <v>313</v>
      </c>
      <c r="D289" s="377" t="s">
        <v>450</v>
      </c>
      <c r="E289" s="377" t="s">
        <v>315</v>
      </c>
      <c r="F289" s="377" t="s">
        <v>316</v>
      </c>
    </row>
    <row r="290" spans="2:11" x14ac:dyDescent="0.25">
      <c r="B290" s="378">
        <v>45742</v>
      </c>
      <c r="C290" s="379" t="s">
        <v>454</v>
      </c>
      <c r="D290" s="380" t="s">
        <v>451</v>
      </c>
      <c r="E290" s="389">
        <v>5113695665.999999</v>
      </c>
      <c r="F290" s="381">
        <v>45803</v>
      </c>
    </row>
    <row r="291" spans="2:11" x14ac:dyDescent="0.25">
      <c r="B291" s="378">
        <v>45714</v>
      </c>
      <c r="C291" s="382" t="s">
        <v>453</v>
      </c>
      <c r="D291" s="380" t="s">
        <v>451</v>
      </c>
      <c r="E291" s="390">
        <v>1204269433</v>
      </c>
      <c r="F291" s="381">
        <v>45804</v>
      </c>
    </row>
    <row r="292" spans="2:11" x14ac:dyDescent="0.25">
      <c r="B292" s="378">
        <v>45747</v>
      </c>
      <c r="C292" s="395" t="s">
        <v>454</v>
      </c>
      <c r="D292" s="380" t="s">
        <v>451</v>
      </c>
      <c r="E292" s="390">
        <v>5115781662</v>
      </c>
      <c r="F292" s="381">
        <v>45929</v>
      </c>
    </row>
    <row r="293" spans="2:11" x14ac:dyDescent="0.25">
      <c r="B293" s="378">
        <v>45623</v>
      </c>
      <c r="C293" s="382" t="s">
        <v>453</v>
      </c>
      <c r="D293" s="380" t="s">
        <v>451</v>
      </c>
      <c r="E293" s="390">
        <v>5027626196</v>
      </c>
      <c r="F293" s="381">
        <v>45930</v>
      </c>
    </row>
    <row r="294" spans="2:11" x14ac:dyDescent="0.25">
      <c r="B294" s="378">
        <v>45629</v>
      </c>
      <c r="C294" s="383" t="s">
        <v>453</v>
      </c>
      <c r="D294" s="380" t="s">
        <v>451</v>
      </c>
      <c r="E294" s="391">
        <v>5025306661</v>
      </c>
      <c r="F294" s="381">
        <v>45937</v>
      </c>
    </row>
    <row r="295" spans="2:11" ht="15.75" thickBot="1" x14ac:dyDescent="0.3">
      <c r="B295" s="384" t="s">
        <v>452</v>
      </c>
      <c r="C295" s="385"/>
      <c r="D295" s="386"/>
      <c r="E295" s="394">
        <f>SUM(E290:E294)</f>
        <v>21486679618</v>
      </c>
      <c r="F295" s="386"/>
    </row>
    <row r="296" spans="2:11" ht="15.75" thickTop="1" x14ac:dyDescent="0.25">
      <c r="B296" s="387"/>
      <c r="C296" s="387"/>
      <c r="D296" s="387"/>
      <c r="E296" s="392"/>
      <c r="F296" s="387"/>
      <c r="H296" s="388"/>
      <c r="I296" s="388"/>
      <c r="J296" s="388"/>
      <c r="K296" s="388"/>
    </row>
    <row r="297" spans="2:11" x14ac:dyDescent="0.25">
      <c r="B297" s="376">
        <v>45657</v>
      </c>
      <c r="C297" s="387"/>
      <c r="D297" s="387"/>
      <c r="E297" s="392"/>
      <c r="F297" s="387"/>
      <c r="H297" s="388"/>
      <c r="I297" s="388"/>
      <c r="J297" s="388"/>
      <c r="K297" s="388"/>
    </row>
    <row r="298" spans="2:11" x14ac:dyDescent="0.25">
      <c r="B298" s="377" t="s">
        <v>449</v>
      </c>
      <c r="C298" s="377" t="s">
        <v>313</v>
      </c>
      <c r="D298" s="377" t="s">
        <v>450</v>
      </c>
      <c r="E298" s="393" t="s">
        <v>315</v>
      </c>
      <c r="F298" s="377" t="s">
        <v>316</v>
      </c>
    </row>
    <row r="299" spans="2:11" x14ac:dyDescent="0.25">
      <c r="B299" s="378">
        <v>45624</v>
      </c>
      <c r="C299" s="379" t="s">
        <v>453</v>
      </c>
      <c r="D299" s="380" t="s">
        <v>451</v>
      </c>
      <c r="E299" s="389">
        <v>1311439832</v>
      </c>
      <c r="F299" s="381">
        <v>45714</v>
      </c>
    </row>
    <row r="300" spans="2:11" x14ac:dyDescent="0.25">
      <c r="B300" s="378">
        <v>45623</v>
      </c>
      <c r="C300" s="382" t="s">
        <v>453</v>
      </c>
      <c r="D300" s="380" t="s">
        <v>451</v>
      </c>
      <c r="E300" s="390">
        <v>5049399257</v>
      </c>
      <c r="F300" s="381">
        <v>45930</v>
      </c>
    </row>
    <row r="301" spans="2:11" x14ac:dyDescent="0.25">
      <c r="B301" s="378">
        <v>45629</v>
      </c>
      <c r="C301" s="382" t="s">
        <v>453</v>
      </c>
      <c r="D301" s="380" t="s">
        <v>451</v>
      </c>
      <c r="E301" s="390">
        <v>5049951285</v>
      </c>
      <c r="F301" s="381">
        <v>45936</v>
      </c>
    </row>
    <row r="302" spans="2:11" ht="15.75" thickBot="1" x14ac:dyDescent="0.3">
      <c r="B302" s="384" t="s">
        <v>452</v>
      </c>
      <c r="C302" s="385"/>
      <c r="D302" s="386"/>
      <c r="E302" s="394">
        <f>SUM(E299:E301)</f>
        <v>11410790374</v>
      </c>
      <c r="F302" s="386"/>
    </row>
    <row r="303" spans="2:11" ht="15.75" thickTop="1" x14ac:dyDescent="0.25">
      <c r="E303" s="48"/>
      <c r="I303" s="1"/>
    </row>
    <row r="304" spans="2:11" ht="15" customHeight="1" x14ac:dyDescent="0.25">
      <c r="B304" s="419" t="s">
        <v>214</v>
      </c>
      <c r="C304" s="419"/>
      <c r="D304" s="419"/>
      <c r="E304" s="14"/>
      <c r="F304" s="127"/>
    </row>
    <row r="305" spans="2:6" x14ac:dyDescent="0.25">
      <c r="B305" s="48" t="s">
        <v>215</v>
      </c>
      <c r="C305" s="48"/>
      <c r="D305" s="48"/>
      <c r="F305" s="14"/>
    </row>
    <row r="306" spans="2:6" ht="15" customHeight="1" x14ac:dyDescent="0.25">
      <c r="B306" s="420" t="s">
        <v>216</v>
      </c>
      <c r="C306" s="420"/>
      <c r="D306" s="420"/>
      <c r="E306" s="127"/>
    </row>
    <row r="307" spans="2:6" x14ac:dyDescent="0.25">
      <c r="E307" s="14"/>
      <c r="F307" s="48"/>
    </row>
    <row r="308" spans="2:6" x14ac:dyDescent="0.25">
      <c r="B308" s="127" t="s">
        <v>217</v>
      </c>
      <c r="C308" s="127"/>
      <c r="D308" s="127"/>
    </row>
    <row r="309" spans="2:6" ht="15" customHeight="1" x14ac:dyDescent="0.25">
      <c r="B309" s="420" t="s">
        <v>218</v>
      </c>
      <c r="C309" s="420"/>
      <c r="D309" s="420"/>
      <c r="E309" s="420"/>
      <c r="F309" s="420"/>
    </row>
    <row r="311" spans="2:6" ht="15" customHeight="1" x14ac:dyDescent="0.25">
      <c r="B311" s="416" t="s">
        <v>219</v>
      </c>
      <c r="C311" s="416"/>
      <c r="D311" s="48"/>
      <c r="E311" s="14"/>
      <c r="F311" s="48"/>
    </row>
    <row r="312" spans="2:6" x14ac:dyDescent="0.25">
      <c r="F312" s="48"/>
    </row>
    <row r="313" spans="2:6" ht="15" customHeight="1" x14ac:dyDescent="0.25">
      <c r="B313" s="420" t="s">
        <v>220</v>
      </c>
      <c r="C313" s="420"/>
      <c r="D313" s="420"/>
      <c r="E313" s="420"/>
      <c r="F313" s="420"/>
    </row>
    <row r="315" spans="2:6" ht="15" customHeight="1" x14ac:dyDescent="0.25">
      <c r="B315" s="127" t="s">
        <v>221</v>
      </c>
      <c r="C315" s="48"/>
      <c r="D315" s="48"/>
      <c r="E315" s="14"/>
      <c r="F315" s="14"/>
    </row>
    <row r="316" spans="2:6" x14ac:dyDescent="0.25">
      <c r="B316" s="48"/>
      <c r="C316" s="48"/>
      <c r="D316" s="48"/>
      <c r="E316" s="14"/>
      <c r="F316" s="14"/>
    </row>
    <row r="317" spans="2:6" ht="15" customHeight="1" x14ac:dyDescent="0.25">
      <c r="B317" s="420" t="s">
        <v>222</v>
      </c>
      <c r="C317" s="420"/>
      <c r="D317" s="420"/>
      <c r="E317" s="420"/>
      <c r="F317" s="420"/>
    </row>
    <row r="318" spans="2:6" x14ac:dyDescent="0.25">
      <c r="B318" s="420"/>
      <c r="C318" s="420"/>
      <c r="D318" s="420"/>
      <c r="E318" s="420"/>
      <c r="F318" s="420"/>
    </row>
    <row r="319" spans="2:6" x14ac:dyDescent="0.25">
      <c r="B319" s="14"/>
      <c r="C319" s="14"/>
      <c r="D319" s="14"/>
      <c r="E319" s="14"/>
      <c r="F319" s="14"/>
    </row>
    <row r="320" spans="2:6" x14ac:dyDescent="0.25">
      <c r="B320" s="48" t="s">
        <v>223</v>
      </c>
      <c r="C320" s="48"/>
      <c r="D320" s="48"/>
      <c r="E320" s="14"/>
      <c r="F320" s="14"/>
    </row>
    <row r="321" spans="1:9" x14ac:dyDescent="0.25">
      <c r="E321" s="14"/>
      <c r="F321" s="14"/>
    </row>
    <row r="322" spans="1:9" ht="15" customHeight="1" x14ac:dyDescent="0.25">
      <c r="B322" s="420" t="s">
        <v>224</v>
      </c>
      <c r="C322" s="420"/>
      <c r="D322" s="420"/>
      <c r="E322" s="420"/>
      <c r="F322" s="420"/>
    </row>
    <row r="323" spans="1:9" x14ac:dyDescent="0.25">
      <c r="B323" s="420"/>
      <c r="C323" s="420"/>
      <c r="D323" s="420"/>
      <c r="E323" s="420"/>
      <c r="F323" s="420"/>
    </row>
    <row r="325" spans="1:9" x14ac:dyDescent="0.25">
      <c r="A325" s="2"/>
      <c r="B325" s="215" t="s">
        <v>225</v>
      </c>
      <c r="C325" s="215"/>
      <c r="D325" s="215"/>
      <c r="E325" s="215"/>
      <c r="F325" s="215"/>
      <c r="G325" s="215"/>
      <c r="H325" s="215"/>
      <c r="I325" s="215"/>
    </row>
    <row r="326" spans="1:9" x14ac:dyDescent="0.25">
      <c r="B326" s="214" t="s">
        <v>226</v>
      </c>
      <c r="C326" s="214"/>
      <c r="D326" s="214"/>
      <c r="E326" s="214"/>
      <c r="F326" s="214"/>
      <c r="G326" s="214"/>
      <c r="H326" s="214"/>
      <c r="I326" s="214"/>
    </row>
    <row r="327" spans="1:9" x14ac:dyDescent="0.25">
      <c r="B327" s="216" t="s">
        <v>227</v>
      </c>
      <c r="C327" s="216"/>
      <c r="D327" s="216"/>
      <c r="E327" s="216"/>
      <c r="F327" s="216"/>
      <c r="G327" s="216"/>
      <c r="H327" s="216"/>
      <c r="I327" s="216"/>
    </row>
    <row r="328" spans="1:9" x14ac:dyDescent="0.25">
      <c r="B328" s="33" t="s">
        <v>265</v>
      </c>
      <c r="C328" s="218"/>
      <c r="D328" s="218"/>
      <c r="E328" s="218"/>
      <c r="F328" s="218"/>
      <c r="G328" s="218"/>
      <c r="H328" s="218"/>
      <c r="I328" s="218"/>
    </row>
    <row r="329" spans="1:9" x14ac:dyDescent="0.25">
      <c r="B329" s="1" t="s">
        <v>228</v>
      </c>
      <c r="C329" s="1" t="s">
        <v>264</v>
      </c>
      <c r="D329" s="33"/>
      <c r="E329" s="33"/>
      <c r="F329" s="33"/>
      <c r="G329" s="33"/>
      <c r="H329" s="33"/>
      <c r="I329" s="33"/>
    </row>
    <row r="330" spans="1:9" x14ac:dyDescent="0.25">
      <c r="B330" s="1" t="s">
        <v>229</v>
      </c>
      <c r="C330" s="1" t="s">
        <v>366</v>
      </c>
      <c r="D330" s="33"/>
      <c r="E330" s="33"/>
      <c r="F330" s="33"/>
      <c r="G330" s="33"/>
      <c r="H330" s="33"/>
      <c r="I330" s="33"/>
    </row>
    <row r="331" spans="1:9" x14ac:dyDescent="0.25">
      <c r="B331" s="1" t="s">
        <v>230</v>
      </c>
      <c r="C331" s="1" t="s">
        <v>366</v>
      </c>
      <c r="D331" s="33"/>
      <c r="E331" s="33"/>
      <c r="F331" s="33"/>
      <c r="G331" s="33"/>
      <c r="H331" s="33"/>
      <c r="I331" s="33"/>
    </row>
    <row r="332" spans="1:9" x14ac:dyDescent="0.25">
      <c r="B332" s="1" t="s">
        <v>231</v>
      </c>
      <c r="C332" s="1" t="s">
        <v>232</v>
      </c>
      <c r="D332" s="33"/>
      <c r="E332" s="33"/>
      <c r="F332" s="33"/>
      <c r="G332" s="33"/>
      <c r="H332" s="33"/>
      <c r="I332" s="33"/>
    </row>
    <row r="333" spans="1:9" x14ac:dyDescent="0.25">
      <c r="H333" s="1"/>
      <c r="I333" s="1"/>
    </row>
    <row r="334" spans="1:9" x14ac:dyDescent="0.25">
      <c r="A334" s="34"/>
      <c r="B334" s="219" t="s">
        <v>233</v>
      </c>
      <c r="C334" s="220"/>
      <c r="D334" s="220"/>
      <c r="E334" s="220"/>
      <c r="F334" s="220"/>
      <c r="G334" s="220"/>
      <c r="H334" s="220"/>
      <c r="I334" s="221"/>
    </row>
    <row r="335" spans="1:9" x14ac:dyDescent="0.25">
      <c r="A335" s="35"/>
      <c r="B335" s="430" t="s">
        <v>234</v>
      </c>
      <c r="C335" s="430" t="s">
        <v>235</v>
      </c>
      <c r="D335" s="430" t="s">
        <v>236</v>
      </c>
      <c r="E335" s="430" t="s">
        <v>237</v>
      </c>
      <c r="F335" s="430" t="s">
        <v>238</v>
      </c>
      <c r="G335" s="430" t="s">
        <v>193</v>
      </c>
      <c r="H335" s="430" t="s">
        <v>239</v>
      </c>
      <c r="I335" s="430" t="s">
        <v>311</v>
      </c>
    </row>
    <row r="336" spans="1:9" x14ac:dyDescent="0.25">
      <c r="A336" s="35"/>
      <c r="B336" s="432"/>
      <c r="C336" s="431"/>
      <c r="D336" s="431"/>
      <c r="E336" s="431"/>
      <c r="F336" s="431"/>
      <c r="G336" s="431"/>
      <c r="H336" s="431"/>
      <c r="I336" s="431"/>
    </row>
    <row r="337" spans="1:9" x14ac:dyDescent="0.25">
      <c r="B337" s="36" t="s">
        <v>288</v>
      </c>
      <c r="C337" s="38">
        <v>11076</v>
      </c>
      <c r="D337" s="39" t="s">
        <v>310</v>
      </c>
      <c r="E337" s="37">
        <v>21300</v>
      </c>
      <c r="F337" s="37">
        <v>100000</v>
      </c>
      <c r="G337" s="38">
        <v>1107600000</v>
      </c>
      <c r="H337" s="40">
        <v>5.0345454545454547E-2</v>
      </c>
      <c r="I337" s="40">
        <v>5.0714285714285712E-2</v>
      </c>
    </row>
    <row r="338" spans="1:9" x14ac:dyDescent="0.25">
      <c r="B338" s="41" t="s">
        <v>289</v>
      </c>
      <c r="C338" s="43">
        <v>11076</v>
      </c>
      <c r="D338" s="44" t="s">
        <v>310</v>
      </c>
      <c r="E338" s="42">
        <v>21300</v>
      </c>
      <c r="F338" s="42">
        <v>100000</v>
      </c>
      <c r="G338" s="43">
        <v>1107600000</v>
      </c>
      <c r="H338" s="45">
        <v>5.0345454545454547E-2</v>
      </c>
      <c r="I338" s="45">
        <v>5.0714285714285712E-2</v>
      </c>
    </row>
    <row r="339" spans="1:9" x14ac:dyDescent="0.25">
      <c r="B339" s="41" t="s">
        <v>290</v>
      </c>
      <c r="C339" s="43">
        <v>186772</v>
      </c>
      <c r="D339" s="44" t="s">
        <v>310</v>
      </c>
      <c r="E339" s="42">
        <v>356100</v>
      </c>
      <c r="F339" s="42">
        <v>100000</v>
      </c>
      <c r="G339" s="43">
        <v>18677200000</v>
      </c>
      <c r="H339" s="45">
        <v>0.84896363636363636</v>
      </c>
      <c r="I339" s="45">
        <v>0.84785714285714286</v>
      </c>
    </row>
    <row r="340" spans="1:9" x14ac:dyDescent="0.25">
      <c r="B340" s="232" t="s">
        <v>28</v>
      </c>
      <c r="C340" s="233">
        <v>11076</v>
      </c>
      <c r="D340" s="234" t="s">
        <v>310</v>
      </c>
      <c r="E340" s="235">
        <v>21300</v>
      </c>
      <c r="F340" s="235">
        <v>100000</v>
      </c>
      <c r="G340" s="233">
        <v>1107600000</v>
      </c>
      <c r="H340" s="236">
        <v>5.0345454545454547E-2</v>
      </c>
      <c r="I340" s="236">
        <v>5.0714285714285712E-2</v>
      </c>
    </row>
    <row r="341" spans="1:9" x14ac:dyDescent="0.25">
      <c r="A341" s="34"/>
      <c r="B341" s="22" t="s">
        <v>184</v>
      </c>
      <c r="C341" s="240">
        <f>SUM(C337:C340)</f>
        <v>220000</v>
      </c>
      <c r="D341" s="217"/>
      <c r="E341" s="240">
        <f>SUM(E337:E340)</f>
        <v>420000</v>
      </c>
      <c r="F341" s="23"/>
      <c r="G341" s="237">
        <f>SUM(G337:G340)</f>
        <v>22000000000</v>
      </c>
      <c r="H341" s="239">
        <f>SUM(H337:H340)</f>
        <v>1</v>
      </c>
      <c r="I341" s="238">
        <f>SUM(I337:I340)</f>
        <v>1</v>
      </c>
    </row>
    <row r="342" spans="1:9" x14ac:dyDescent="0.25">
      <c r="H342" s="1"/>
      <c r="I342" s="1"/>
    </row>
    <row r="343" spans="1:9" x14ac:dyDescent="0.25">
      <c r="A343" s="2"/>
      <c r="B343" s="427" t="s">
        <v>240</v>
      </c>
      <c r="C343" s="427"/>
      <c r="D343" s="427"/>
      <c r="E343" s="427"/>
      <c r="F343" s="427"/>
      <c r="G343" s="427"/>
      <c r="H343" s="427"/>
      <c r="I343" s="1"/>
    </row>
    <row r="344" spans="1:9" x14ac:dyDescent="0.25">
      <c r="B344" s="424" t="s">
        <v>1</v>
      </c>
      <c r="C344" s="424"/>
      <c r="D344" s="424"/>
      <c r="E344" s="424"/>
      <c r="F344" s="424"/>
      <c r="G344" s="424"/>
      <c r="H344" s="424"/>
      <c r="I344" s="424"/>
    </row>
    <row r="345" spans="1:9" x14ac:dyDescent="0.25">
      <c r="B345" s="433" t="s">
        <v>443</v>
      </c>
      <c r="C345" s="433"/>
      <c r="D345" s="433"/>
      <c r="E345" s="433"/>
      <c r="F345" s="433"/>
      <c r="G345" s="433"/>
      <c r="H345" s="433"/>
      <c r="I345" s="1"/>
    </row>
    <row r="346" spans="1:9" x14ac:dyDescent="0.25">
      <c r="B346" s="420" t="s">
        <v>322</v>
      </c>
      <c r="C346" s="420"/>
      <c r="D346" s="420"/>
      <c r="E346" s="420"/>
      <c r="F346" s="420"/>
      <c r="G346" s="420"/>
      <c r="H346" s="420"/>
      <c r="I346" s="1"/>
    </row>
    <row r="347" spans="1:9" x14ac:dyDescent="0.25">
      <c r="H347" s="1"/>
      <c r="I347" s="1"/>
    </row>
    <row r="348" spans="1:9" ht="30" x14ac:dyDescent="0.25">
      <c r="B348" s="3" t="s">
        <v>158</v>
      </c>
      <c r="C348" s="15" t="s">
        <v>241</v>
      </c>
      <c r="D348" s="15" t="s">
        <v>369</v>
      </c>
      <c r="E348" s="7" t="s">
        <v>242</v>
      </c>
      <c r="F348" s="15" t="s">
        <v>243</v>
      </c>
      <c r="G348" s="7" t="s">
        <v>244</v>
      </c>
      <c r="H348" s="7" t="s">
        <v>245</v>
      </c>
      <c r="I348" s="279" t="s">
        <v>246</v>
      </c>
    </row>
    <row r="349" spans="1:9" x14ac:dyDescent="0.25">
      <c r="B349" s="16" t="s">
        <v>247</v>
      </c>
      <c r="C349" s="17"/>
      <c r="D349" s="17"/>
      <c r="E349" s="18"/>
      <c r="F349" s="17"/>
      <c r="G349" s="4"/>
      <c r="H349" s="4"/>
      <c r="I349" s="280"/>
    </row>
    <row r="350" spans="1:9" x14ac:dyDescent="0.25">
      <c r="B350" s="19" t="s">
        <v>335</v>
      </c>
      <c r="C350" s="19" t="s">
        <v>336</v>
      </c>
      <c r="D350" s="19"/>
      <c r="E350" s="281">
        <v>6389281644</v>
      </c>
      <c r="F350" s="281">
        <v>6389281644</v>
      </c>
      <c r="G350" s="282">
        <v>500000</v>
      </c>
      <c r="H350" s="281">
        <v>29160359726</v>
      </c>
      <c r="I350" s="346">
        <v>45841</v>
      </c>
    </row>
    <row r="351" spans="1:9" x14ac:dyDescent="0.25">
      <c r="B351" s="19" t="s">
        <v>433</v>
      </c>
      <c r="C351" s="283" t="s">
        <v>338</v>
      </c>
      <c r="D351" s="19"/>
      <c r="E351" s="284">
        <v>10229041096</v>
      </c>
      <c r="F351" s="281">
        <v>10229041096</v>
      </c>
      <c r="G351" s="282">
        <v>1000000</v>
      </c>
      <c r="H351" s="281">
        <v>10229041096</v>
      </c>
      <c r="I351" s="346">
        <v>45714</v>
      </c>
    </row>
    <row r="352" spans="1:9" x14ac:dyDescent="0.25">
      <c r="B352" s="19" t="s">
        <v>433</v>
      </c>
      <c r="C352" s="283" t="s">
        <v>338</v>
      </c>
      <c r="D352" s="19"/>
      <c r="E352" s="284">
        <v>11426312329</v>
      </c>
      <c r="F352" s="281">
        <v>11426312329</v>
      </c>
      <c r="G352" s="282">
        <v>1000000</v>
      </c>
      <c r="H352" s="281">
        <v>11426312329</v>
      </c>
      <c r="I352" s="346">
        <v>45623</v>
      </c>
    </row>
    <row r="353" spans="2:9" x14ac:dyDescent="0.25">
      <c r="B353" s="19" t="s">
        <v>433</v>
      </c>
      <c r="C353" s="283" t="s">
        <v>434</v>
      </c>
      <c r="D353" s="19"/>
      <c r="E353" s="284">
        <v>2478588493</v>
      </c>
      <c r="F353" s="281">
        <v>2478588493</v>
      </c>
      <c r="G353" s="282">
        <v>1000000</v>
      </c>
      <c r="H353" s="281">
        <v>2478588493</v>
      </c>
      <c r="I353" s="346">
        <v>45695</v>
      </c>
    </row>
    <row r="354" spans="2:9" x14ac:dyDescent="0.25">
      <c r="B354" s="19" t="s">
        <v>433</v>
      </c>
      <c r="C354" s="283" t="s">
        <v>435</v>
      </c>
      <c r="D354" s="283"/>
      <c r="E354" s="284">
        <v>5026417808</v>
      </c>
      <c r="F354" s="281">
        <v>5026417808</v>
      </c>
      <c r="G354" s="282">
        <v>1000000</v>
      </c>
      <c r="H354" s="281">
        <v>5026417808</v>
      </c>
      <c r="I354" s="346">
        <v>45687</v>
      </c>
    </row>
    <row r="355" spans="2:9" x14ac:dyDescent="0.25">
      <c r="B355" s="434" t="s">
        <v>372</v>
      </c>
      <c r="C355" s="435"/>
      <c r="D355" s="283"/>
      <c r="E355" s="285">
        <f>SUM(E350:E354)</f>
        <v>35549641370</v>
      </c>
      <c r="F355" s="285">
        <f>SUM(F350:F354)</f>
        <v>35549641370</v>
      </c>
      <c r="G355" s="25"/>
      <c r="H355" s="24"/>
      <c r="I355" s="286"/>
    </row>
    <row r="356" spans="2:9" x14ac:dyDescent="0.25">
      <c r="B356" s="19" t="s">
        <v>337</v>
      </c>
      <c r="C356" s="283" t="s">
        <v>338</v>
      </c>
      <c r="D356" s="283"/>
      <c r="E356" s="287">
        <v>216594.74</v>
      </c>
      <c r="F356" s="287">
        <v>216594.74</v>
      </c>
      <c r="G356" s="28">
        <v>1000</v>
      </c>
      <c r="H356" s="287">
        <v>216594.74</v>
      </c>
      <c r="I356" s="20">
        <v>47297</v>
      </c>
    </row>
    <row r="357" spans="2:9" x14ac:dyDescent="0.25">
      <c r="B357" s="19" t="s">
        <v>337</v>
      </c>
      <c r="C357" s="283" t="s">
        <v>371</v>
      </c>
      <c r="D357" s="283" t="s">
        <v>436</v>
      </c>
      <c r="E357" s="287">
        <v>1001.34</v>
      </c>
      <c r="F357" s="287">
        <v>1001.34</v>
      </c>
      <c r="G357" s="28">
        <v>1000</v>
      </c>
      <c r="H357" s="287">
        <v>1001.34</v>
      </c>
      <c r="I357" s="20">
        <v>46931</v>
      </c>
    </row>
    <row r="358" spans="2:9" x14ac:dyDescent="0.25">
      <c r="B358" s="19" t="s">
        <v>337</v>
      </c>
      <c r="C358" s="283" t="s">
        <v>371</v>
      </c>
      <c r="D358" s="283" t="s">
        <v>436</v>
      </c>
      <c r="E358" s="288">
        <v>34048.9</v>
      </c>
      <c r="F358" s="288">
        <v>34048.9</v>
      </c>
      <c r="G358" s="28">
        <v>1000</v>
      </c>
      <c r="H358" s="288">
        <v>34048.9</v>
      </c>
      <c r="I358" s="20">
        <v>48026</v>
      </c>
    </row>
    <row r="359" spans="2:9" x14ac:dyDescent="0.25">
      <c r="B359" s="19" t="s">
        <v>337</v>
      </c>
      <c r="C359" s="283" t="s">
        <v>371</v>
      </c>
      <c r="D359" s="283" t="s">
        <v>436</v>
      </c>
      <c r="E359" s="289">
        <v>5062.5</v>
      </c>
      <c r="F359" s="290">
        <v>5062.5</v>
      </c>
      <c r="G359" s="28">
        <v>1000</v>
      </c>
      <c r="H359" s="290">
        <v>5062.5</v>
      </c>
      <c r="I359" s="20">
        <v>45947</v>
      </c>
    </row>
    <row r="360" spans="2:9" x14ac:dyDescent="0.25">
      <c r="B360" s="19" t="s">
        <v>337</v>
      </c>
      <c r="C360" s="283" t="s">
        <v>362</v>
      </c>
      <c r="D360" s="283"/>
      <c r="E360" s="289">
        <v>16076.93</v>
      </c>
      <c r="F360" s="289">
        <v>16076.93</v>
      </c>
      <c r="G360" s="28">
        <v>1000</v>
      </c>
      <c r="H360" s="289">
        <v>16076.93</v>
      </c>
      <c r="I360" s="20">
        <v>45947</v>
      </c>
    </row>
    <row r="361" spans="2:9" x14ac:dyDescent="0.25">
      <c r="B361" s="19" t="s">
        <v>337</v>
      </c>
      <c r="C361" s="283" t="s">
        <v>373</v>
      </c>
      <c r="D361" s="283" t="s">
        <v>436</v>
      </c>
      <c r="E361" s="287">
        <v>20308.22</v>
      </c>
      <c r="F361" s="287">
        <v>20308.22</v>
      </c>
      <c r="G361" s="28">
        <v>1000</v>
      </c>
      <c r="H361" s="287">
        <v>20308.22</v>
      </c>
      <c r="I361" s="20">
        <v>45714</v>
      </c>
    </row>
    <row r="362" spans="2:9" x14ac:dyDescent="0.25">
      <c r="B362" s="19" t="s">
        <v>337</v>
      </c>
      <c r="C362" s="283" t="s">
        <v>373</v>
      </c>
      <c r="D362" s="283" t="s">
        <v>436</v>
      </c>
      <c r="E362" s="287">
        <v>316774.87</v>
      </c>
      <c r="F362" s="290">
        <v>316774.87</v>
      </c>
      <c r="G362" s="28">
        <v>1000</v>
      </c>
      <c r="H362" s="26">
        <v>316774.87</v>
      </c>
      <c r="I362" s="20">
        <v>47050</v>
      </c>
    </row>
    <row r="363" spans="2:9" x14ac:dyDescent="0.25">
      <c r="B363" s="19" t="s">
        <v>337</v>
      </c>
      <c r="C363" s="283" t="s">
        <v>373</v>
      </c>
      <c r="D363" s="283" t="s">
        <v>436</v>
      </c>
      <c r="E363" s="291">
        <v>104312.19</v>
      </c>
      <c r="F363" s="291">
        <v>104312.19</v>
      </c>
      <c r="G363" s="28">
        <v>1000</v>
      </c>
      <c r="H363" s="291">
        <v>104312.19</v>
      </c>
      <c r="I363" s="20">
        <v>47781</v>
      </c>
    </row>
    <row r="364" spans="2:9" x14ac:dyDescent="0.25">
      <c r="B364" s="19" t="s">
        <v>337</v>
      </c>
      <c r="C364" s="283" t="s">
        <v>374</v>
      </c>
      <c r="D364" s="283"/>
      <c r="E364" s="291">
        <v>114101.51</v>
      </c>
      <c r="F364" s="291">
        <v>114101.51</v>
      </c>
      <c r="G364" s="28">
        <v>1000</v>
      </c>
      <c r="H364" s="291">
        <v>114101.51</v>
      </c>
      <c r="I364" s="20">
        <v>47753</v>
      </c>
    </row>
    <row r="365" spans="2:9" x14ac:dyDescent="0.25">
      <c r="B365" s="19" t="s">
        <v>337</v>
      </c>
      <c r="C365" s="283" t="s">
        <v>374</v>
      </c>
      <c r="D365" s="283"/>
      <c r="E365" s="291">
        <v>931000</v>
      </c>
      <c r="F365" s="291">
        <v>931000</v>
      </c>
      <c r="G365" s="28">
        <v>1000</v>
      </c>
      <c r="H365" s="291">
        <v>931000</v>
      </c>
      <c r="I365" s="20">
        <v>48208</v>
      </c>
    </row>
    <row r="366" spans="2:9" x14ac:dyDescent="0.25">
      <c r="B366" s="434" t="s">
        <v>372</v>
      </c>
      <c r="C366" s="435"/>
      <c r="D366" s="29"/>
      <c r="E366" s="26"/>
      <c r="F366" s="27">
        <f>SUM(F356:F365)</f>
        <v>1759281.2</v>
      </c>
      <c r="G366" s="28"/>
      <c r="H366" s="26"/>
      <c r="I366" s="20"/>
    </row>
    <row r="367" spans="2:9" x14ac:dyDescent="0.25">
      <c r="B367" s="434" t="s">
        <v>375</v>
      </c>
      <c r="C367" s="435"/>
      <c r="D367" s="29"/>
      <c r="E367" s="24"/>
      <c r="F367" s="269">
        <f>+C157</f>
        <v>7973.54</v>
      </c>
      <c r="G367" s="25"/>
      <c r="H367" s="24"/>
      <c r="I367" s="286"/>
    </row>
    <row r="368" spans="2:9" x14ac:dyDescent="0.25">
      <c r="B368" s="434"/>
      <c r="C368" s="435" t="s">
        <v>376</v>
      </c>
      <c r="D368" s="29"/>
      <c r="E368" s="24"/>
      <c r="F368" s="24">
        <f>+F366*F367</f>
        <v>14027699019.448</v>
      </c>
      <c r="G368" s="25"/>
      <c r="H368" s="24"/>
      <c r="I368" s="286"/>
    </row>
    <row r="369" spans="1:9" x14ac:dyDescent="0.25">
      <c r="B369" s="444" t="s">
        <v>437</v>
      </c>
      <c r="C369" s="445"/>
      <c r="D369" s="292"/>
      <c r="E369" s="30"/>
      <c r="F369" s="30">
        <f>+F355+F368</f>
        <v>49577340389.447998</v>
      </c>
      <c r="G369" s="293"/>
      <c r="H369" s="31"/>
      <c r="I369" s="294"/>
    </row>
    <row r="370" spans="1:9" x14ac:dyDescent="0.25">
      <c r="B370" s="444" t="s">
        <v>367</v>
      </c>
      <c r="C370" s="445"/>
      <c r="D370" s="292"/>
      <c r="E370" s="30"/>
      <c r="F370" s="30">
        <v>38681088710.5504</v>
      </c>
      <c r="G370" s="293"/>
      <c r="H370" s="31"/>
      <c r="I370" s="294"/>
    </row>
    <row r="371" spans="1:9" x14ac:dyDescent="0.25">
      <c r="B371" s="16" t="s">
        <v>377</v>
      </c>
      <c r="C371" s="17"/>
      <c r="D371" s="17"/>
      <c r="E371" s="18"/>
      <c r="F371" s="17"/>
      <c r="G371" s="4"/>
      <c r="H371" s="4"/>
      <c r="I371" s="280"/>
    </row>
    <row r="372" spans="1:9" x14ac:dyDescent="0.25">
      <c r="B372" s="436" t="s">
        <v>378</v>
      </c>
      <c r="C372" s="437"/>
      <c r="D372" s="437"/>
      <c r="E372" s="437"/>
      <c r="F372" s="437"/>
      <c r="G372" s="437"/>
      <c r="H372" s="437"/>
      <c r="I372" s="438"/>
    </row>
    <row r="373" spans="1:9" x14ac:dyDescent="0.25">
      <c r="B373" s="439"/>
      <c r="C373" s="425"/>
      <c r="D373" s="425"/>
      <c r="E373" s="425"/>
      <c r="F373" s="425"/>
      <c r="G373" s="425"/>
      <c r="H373" s="425"/>
      <c r="I373" s="440"/>
    </row>
    <row r="374" spans="1:9" x14ac:dyDescent="0.25">
      <c r="B374" s="439"/>
      <c r="C374" s="425"/>
      <c r="D374" s="425"/>
      <c r="E374" s="425"/>
      <c r="F374" s="425"/>
      <c r="G374" s="425"/>
      <c r="H374" s="425"/>
      <c r="I374" s="440"/>
    </row>
    <row r="375" spans="1:9" ht="9.75" customHeight="1" x14ac:dyDescent="0.25">
      <c r="B375" s="439"/>
      <c r="C375" s="425"/>
      <c r="D375" s="425"/>
      <c r="E375" s="425"/>
      <c r="F375" s="425"/>
      <c r="G375" s="425"/>
      <c r="H375" s="425"/>
      <c r="I375" s="440"/>
    </row>
    <row r="376" spans="1:9" hidden="1" x14ac:dyDescent="0.25">
      <c r="B376" s="439"/>
      <c r="C376" s="425"/>
      <c r="D376" s="425"/>
      <c r="E376" s="425"/>
      <c r="F376" s="425"/>
      <c r="G376" s="425"/>
      <c r="H376" s="425"/>
      <c r="I376" s="440"/>
    </row>
    <row r="377" spans="1:9" hidden="1" x14ac:dyDescent="0.25">
      <c r="B377" s="441"/>
      <c r="C377" s="442"/>
      <c r="D377" s="442"/>
      <c r="E377" s="442"/>
      <c r="F377" s="442"/>
      <c r="G377" s="442"/>
      <c r="H377" s="442"/>
      <c r="I377" s="443"/>
    </row>
    <row r="378" spans="1:9" x14ac:dyDescent="0.25">
      <c r="B378" s="444" t="s">
        <v>437</v>
      </c>
      <c r="C378" s="445"/>
      <c r="D378" s="292"/>
      <c r="E378" s="30">
        <v>0</v>
      </c>
      <c r="F378" s="30">
        <v>0</v>
      </c>
      <c r="G378" s="31"/>
      <c r="H378" s="31"/>
      <c r="I378" s="294"/>
    </row>
    <row r="379" spans="1:9" x14ac:dyDescent="0.25">
      <c r="B379" s="444" t="s">
        <v>367</v>
      </c>
      <c r="C379" s="445"/>
      <c r="D379" s="292"/>
      <c r="E379" s="30">
        <v>0</v>
      </c>
      <c r="F379" s="30">
        <v>0</v>
      </c>
      <c r="G379" s="31"/>
      <c r="H379" s="31"/>
      <c r="I379" s="294"/>
    </row>
    <row r="380" spans="1:9" x14ac:dyDescent="0.25">
      <c r="H380" s="1"/>
      <c r="I380" s="1"/>
    </row>
    <row r="381" spans="1:9" x14ac:dyDescent="0.25">
      <c r="A381" s="2"/>
      <c r="B381" s="215" t="s">
        <v>248</v>
      </c>
      <c r="C381" s="215"/>
      <c r="D381" s="215"/>
      <c r="E381" s="215"/>
      <c r="F381" s="215"/>
    </row>
    <row r="382" spans="1:9" x14ac:dyDescent="0.25">
      <c r="B382" s="214" t="s">
        <v>1</v>
      </c>
      <c r="C382" s="214"/>
      <c r="D382" s="214"/>
      <c r="E382" s="214"/>
      <c r="F382" s="214"/>
    </row>
    <row r="383" spans="1:9" x14ac:dyDescent="0.25">
      <c r="B383" s="222" t="s">
        <v>317</v>
      </c>
      <c r="C383" s="222"/>
      <c r="D383" s="222"/>
      <c r="E383" s="222"/>
      <c r="F383" s="222"/>
    </row>
    <row r="384" spans="1:9" x14ac:dyDescent="0.25">
      <c r="B384" s="241">
        <v>45747</v>
      </c>
      <c r="C384" s="222"/>
      <c r="D384" s="222"/>
      <c r="E384" s="222"/>
      <c r="F384" s="222"/>
    </row>
    <row r="386" spans="1:13" x14ac:dyDescent="0.25">
      <c r="B386" s="255" t="s">
        <v>312</v>
      </c>
      <c r="C386" s="5" t="s">
        <v>313</v>
      </c>
      <c r="D386" s="6" t="s">
        <v>314</v>
      </c>
      <c r="E386" s="5" t="s">
        <v>315</v>
      </c>
      <c r="F386" s="7" t="s">
        <v>316</v>
      </c>
    </row>
    <row r="387" spans="1:13" x14ac:dyDescent="0.25">
      <c r="B387" s="347">
        <v>45607</v>
      </c>
      <c r="C387" s="348" t="s">
        <v>389</v>
      </c>
      <c r="D387" s="349">
        <v>17190027</v>
      </c>
      <c r="E387" s="350">
        <v>17346892</v>
      </c>
      <c r="F387" s="351">
        <v>45762</v>
      </c>
    </row>
    <row r="388" spans="1:13" x14ac:dyDescent="0.25">
      <c r="B388" s="347">
        <v>45642</v>
      </c>
      <c r="C388" s="348" t="s">
        <v>389</v>
      </c>
      <c r="D388" s="349">
        <v>18421274</v>
      </c>
      <c r="E388" s="350">
        <v>18410818</v>
      </c>
      <c r="F388" s="351">
        <v>45821</v>
      </c>
    </row>
    <row r="389" spans="1:13" x14ac:dyDescent="0.25">
      <c r="B389" s="347">
        <v>45709</v>
      </c>
      <c r="C389" s="348" t="s">
        <v>438</v>
      </c>
      <c r="D389" s="349">
        <v>44168767</v>
      </c>
      <c r="E389" s="350">
        <v>44664304</v>
      </c>
      <c r="F389" s="351">
        <v>45775</v>
      </c>
    </row>
    <row r="390" spans="1:13" x14ac:dyDescent="0.25">
      <c r="B390" s="11">
        <f>+B384</f>
        <v>45747</v>
      </c>
      <c r="C390" s="256">
        <v>0</v>
      </c>
      <c r="D390" s="256">
        <v>0</v>
      </c>
      <c r="E390" s="257">
        <f>SUM(E387:E389)</f>
        <v>80422014</v>
      </c>
      <c r="F390" s="256">
        <v>0</v>
      </c>
    </row>
    <row r="391" spans="1:13" x14ac:dyDescent="0.25">
      <c r="B391" s="11">
        <v>45657</v>
      </c>
      <c r="C391" s="12">
        <v>0</v>
      </c>
      <c r="D391" s="12">
        <v>0</v>
      </c>
      <c r="E391" s="12">
        <v>272588657</v>
      </c>
      <c r="F391" s="12">
        <v>0</v>
      </c>
    </row>
    <row r="393" spans="1:13" x14ac:dyDescent="0.25">
      <c r="A393" s="2"/>
      <c r="B393" s="215" t="s">
        <v>318</v>
      </c>
      <c r="C393" s="215"/>
      <c r="D393" s="215"/>
      <c r="E393" s="215"/>
      <c r="F393" s="215"/>
      <c r="G393" s="215"/>
      <c r="H393" s="215"/>
      <c r="I393" s="215"/>
      <c r="J393" s="215"/>
      <c r="K393" s="215"/>
      <c r="L393" s="215"/>
      <c r="M393" s="215"/>
    </row>
    <row r="394" spans="1:13" x14ac:dyDescent="0.25">
      <c r="B394" s="214" t="s">
        <v>1</v>
      </c>
      <c r="C394" s="214"/>
      <c r="D394" s="214"/>
      <c r="E394" s="214"/>
      <c r="F394" s="214"/>
      <c r="G394" s="214"/>
      <c r="H394" s="214"/>
      <c r="I394" s="214"/>
      <c r="J394" s="214"/>
      <c r="K394" s="214"/>
      <c r="L394" s="214"/>
      <c r="M394" s="214"/>
    </row>
    <row r="395" spans="1:13" x14ac:dyDescent="0.25">
      <c r="B395" s="222" t="s">
        <v>368</v>
      </c>
      <c r="C395" s="222"/>
      <c r="D395" s="222"/>
      <c r="E395" s="222"/>
      <c r="F395" s="222"/>
      <c r="G395" s="222"/>
      <c r="H395" s="222"/>
      <c r="I395" s="222"/>
      <c r="J395" s="222"/>
      <c r="K395" s="222"/>
      <c r="L395" s="222"/>
      <c r="M395" s="222"/>
    </row>
    <row r="396" spans="1:13" x14ac:dyDescent="0.25">
      <c r="H396" s="1"/>
      <c r="I396" s="1"/>
      <c r="J396" s="1"/>
      <c r="K396" s="1"/>
    </row>
    <row r="397" spans="1:13" x14ac:dyDescent="0.25">
      <c r="B397" s="446" t="s">
        <v>127</v>
      </c>
      <c r="C397" s="223" t="s">
        <v>249</v>
      </c>
      <c r="D397" s="224"/>
      <c r="E397" s="224"/>
      <c r="F397" s="224"/>
      <c r="G397" s="225"/>
      <c r="H397" s="226" t="s">
        <v>250</v>
      </c>
      <c r="I397" s="227"/>
      <c r="J397" s="227"/>
      <c r="K397" s="227"/>
      <c r="L397" s="228"/>
      <c r="M397" s="447" t="s">
        <v>251</v>
      </c>
    </row>
    <row r="398" spans="1:13" ht="45" x14ac:dyDescent="0.25">
      <c r="B398" s="446"/>
      <c r="C398" s="5" t="s">
        <v>252</v>
      </c>
      <c r="D398" s="6" t="s">
        <v>253</v>
      </c>
      <c r="E398" s="5" t="s">
        <v>254</v>
      </c>
      <c r="F398" s="7" t="s">
        <v>255</v>
      </c>
      <c r="G398" s="7" t="s">
        <v>256</v>
      </c>
      <c r="H398" s="7" t="s">
        <v>257</v>
      </c>
      <c r="I398" s="7" t="s">
        <v>253</v>
      </c>
      <c r="J398" s="7" t="s">
        <v>254</v>
      </c>
      <c r="K398" s="7" t="s">
        <v>258</v>
      </c>
      <c r="L398" s="7" t="s">
        <v>259</v>
      </c>
      <c r="M398" s="448"/>
    </row>
    <row r="399" spans="1:13" x14ac:dyDescent="0.25">
      <c r="B399" s="8" t="s">
        <v>260</v>
      </c>
      <c r="C399" s="9">
        <v>642735976</v>
      </c>
      <c r="D399" s="9">
        <v>9420000</v>
      </c>
      <c r="E399" s="9">
        <v>0</v>
      </c>
      <c r="F399" s="10">
        <v>0</v>
      </c>
      <c r="G399" s="114">
        <v>652155976</v>
      </c>
      <c r="H399" s="10">
        <v>-496330900</v>
      </c>
      <c r="I399" s="10">
        <v>0</v>
      </c>
      <c r="J399" s="10">
        <v>0</v>
      </c>
      <c r="K399" s="10">
        <v>-13157601</v>
      </c>
      <c r="L399" s="114">
        <v>-509488501</v>
      </c>
      <c r="M399" s="114">
        <v>142667475</v>
      </c>
    </row>
    <row r="400" spans="1:13" x14ac:dyDescent="0.25">
      <c r="B400" s="11">
        <v>45747</v>
      </c>
      <c r="C400" s="12">
        <v>642735976</v>
      </c>
      <c r="D400" s="12">
        <v>9420000</v>
      </c>
      <c r="E400" s="12">
        <v>0</v>
      </c>
      <c r="F400" s="12">
        <v>0</v>
      </c>
      <c r="G400" s="12">
        <v>652155976</v>
      </c>
      <c r="H400" s="12">
        <v>-496330900</v>
      </c>
      <c r="I400" s="12">
        <v>0</v>
      </c>
      <c r="J400" s="12">
        <v>0</v>
      </c>
      <c r="K400" s="12">
        <v>-13157601</v>
      </c>
      <c r="L400" s="12">
        <v>-509488501</v>
      </c>
      <c r="M400" s="12">
        <v>142667475</v>
      </c>
    </row>
    <row r="401" spans="1:13" x14ac:dyDescent="0.25">
      <c r="B401" s="11">
        <v>45657</v>
      </c>
      <c r="C401" s="13">
        <v>611165095</v>
      </c>
      <c r="D401" s="13">
        <v>31570881</v>
      </c>
      <c r="E401" s="13">
        <v>0</v>
      </c>
      <c r="F401" s="13">
        <v>0</v>
      </c>
      <c r="G401" s="12">
        <v>642735976</v>
      </c>
      <c r="H401" s="13">
        <v>-450014668</v>
      </c>
      <c r="I401" s="13">
        <v>0</v>
      </c>
      <c r="J401" s="13">
        <v>0</v>
      </c>
      <c r="K401" s="13">
        <v>-46316232</v>
      </c>
      <c r="L401" s="12">
        <v>-496330900</v>
      </c>
      <c r="M401" s="13">
        <v>146405076</v>
      </c>
    </row>
    <row r="402" spans="1:13" x14ac:dyDescent="0.25">
      <c r="H402" s="1"/>
      <c r="I402" s="1"/>
      <c r="J402" s="1"/>
      <c r="K402" s="1"/>
    </row>
    <row r="403" spans="1:13" x14ac:dyDescent="0.25">
      <c r="H403" s="1"/>
      <c r="I403" s="1"/>
      <c r="J403" s="1"/>
      <c r="K403" s="1"/>
    </row>
    <row r="404" spans="1:13" x14ac:dyDescent="0.25">
      <c r="B404" s="449" t="s">
        <v>392</v>
      </c>
      <c r="C404" s="451" t="s">
        <v>393</v>
      </c>
      <c r="D404" s="451"/>
      <c r="E404" s="451"/>
      <c r="F404" s="451"/>
      <c r="G404" s="451"/>
      <c r="H404" s="451" t="s">
        <v>250</v>
      </c>
      <c r="I404" s="451"/>
      <c r="J404" s="451"/>
      <c r="K404" s="451"/>
      <c r="L404" s="451"/>
      <c r="M404" s="452" t="s">
        <v>251</v>
      </c>
    </row>
    <row r="405" spans="1:13" ht="30" x14ac:dyDescent="0.25">
      <c r="B405" s="450"/>
      <c r="C405" s="311" t="s">
        <v>394</v>
      </c>
      <c r="D405" s="312" t="s">
        <v>395</v>
      </c>
      <c r="E405" s="312" t="s">
        <v>396</v>
      </c>
      <c r="F405" s="311" t="s">
        <v>397</v>
      </c>
      <c r="G405" s="312" t="s">
        <v>398</v>
      </c>
      <c r="H405" s="310" t="s">
        <v>399</v>
      </c>
      <c r="I405" s="310" t="s">
        <v>395</v>
      </c>
      <c r="J405" s="313" t="s">
        <v>396</v>
      </c>
      <c r="K405" s="311" t="s">
        <v>400</v>
      </c>
      <c r="L405" s="313" t="s">
        <v>401</v>
      </c>
      <c r="M405" s="453"/>
    </row>
    <row r="406" spans="1:13" x14ac:dyDescent="0.25">
      <c r="B406" s="314" t="s">
        <v>402</v>
      </c>
      <c r="C406" s="315"/>
      <c r="D406" s="315"/>
      <c r="E406" s="315"/>
      <c r="F406" s="315"/>
      <c r="G406" s="315"/>
      <c r="H406" s="316"/>
      <c r="I406" s="315"/>
      <c r="J406" s="315"/>
      <c r="K406" s="315"/>
      <c r="L406" s="315"/>
      <c r="M406" s="315"/>
    </row>
    <row r="407" spans="1:13" x14ac:dyDescent="0.25">
      <c r="B407" s="317" t="s">
        <v>406</v>
      </c>
      <c r="C407" s="318">
        <v>491193237</v>
      </c>
      <c r="D407" s="318">
        <v>20776956</v>
      </c>
      <c r="E407" s="319" t="s">
        <v>370</v>
      </c>
      <c r="F407" s="318" t="s">
        <v>370</v>
      </c>
      <c r="G407" s="318">
        <v>511970193</v>
      </c>
      <c r="H407" s="318">
        <v>0</v>
      </c>
      <c r="I407" s="319">
        <v>0</v>
      </c>
      <c r="J407" s="318">
        <v>0</v>
      </c>
      <c r="K407" s="318">
        <v>-9881625</v>
      </c>
      <c r="L407" s="318">
        <v>-9881625</v>
      </c>
      <c r="M407" s="318">
        <f>+G407+L407</f>
        <v>502088568</v>
      </c>
    </row>
    <row r="408" spans="1:13" x14ac:dyDescent="0.25">
      <c r="B408" s="317" t="s">
        <v>403</v>
      </c>
      <c r="C408" s="318">
        <v>377190909</v>
      </c>
      <c r="D408" s="318">
        <v>0</v>
      </c>
      <c r="E408" s="319" t="s">
        <v>370</v>
      </c>
      <c r="F408" s="318" t="s">
        <v>370</v>
      </c>
      <c r="G408" s="318">
        <v>377190909</v>
      </c>
      <c r="H408" s="318">
        <v>0</v>
      </c>
      <c r="I408" s="319">
        <v>0</v>
      </c>
      <c r="J408" s="318">
        <v>0</v>
      </c>
      <c r="K408" s="318">
        <v>-18859545</v>
      </c>
      <c r="L408" s="318">
        <v>-18859545</v>
      </c>
      <c r="M408" s="318">
        <f t="shared" ref="M408:M410" si="0">+G408+L408</f>
        <v>358331364</v>
      </c>
    </row>
    <row r="409" spans="1:13" x14ac:dyDescent="0.25">
      <c r="B409" s="317" t="s">
        <v>404</v>
      </c>
      <c r="C409" s="318">
        <v>26114909</v>
      </c>
      <c r="D409" s="318">
        <v>0</v>
      </c>
      <c r="E409" s="319" t="s">
        <v>370</v>
      </c>
      <c r="F409" s="318" t="s">
        <v>370</v>
      </c>
      <c r="G409" s="318">
        <v>26114909</v>
      </c>
      <c r="H409" s="318">
        <v>0</v>
      </c>
      <c r="I409" s="319">
        <v>0</v>
      </c>
      <c r="J409" s="318">
        <v>0</v>
      </c>
      <c r="K409" s="318">
        <v>-1305744</v>
      </c>
      <c r="L409" s="318">
        <v>-1305744</v>
      </c>
      <c r="M409" s="318">
        <f t="shared" si="0"/>
        <v>24809165</v>
      </c>
    </row>
    <row r="410" spans="1:13" x14ac:dyDescent="0.25">
      <c r="B410" s="317" t="s">
        <v>407</v>
      </c>
      <c r="C410" s="318">
        <v>3473636</v>
      </c>
      <c r="D410" s="318">
        <v>0</v>
      </c>
      <c r="E410" s="319" t="s">
        <v>370</v>
      </c>
      <c r="F410" s="318" t="s">
        <v>370</v>
      </c>
      <c r="G410" s="318">
        <v>3473636</v>
      </c>
      <c r="H410" s="318">
        <v>0</v>
      </c>
      <c r="I410" s="319">
        <v>0</v>
      </c>
      <c r="J410" s="318">
        <v>0</v>
      </c>
      <c r="K410" s="318">
        <v>-217101</v>
      </c>
      <c r="L410" s="318">
        <v>-217101</v>
      </c>
      <c r="M410" s="318">
        <f t="shared" si="0"/>
        <v>3256535</v>
      </c>
    </row>
    <row r="411" spans="1:13" x14ac:dyDescent="0.25">
      <c r="B411" s="11">
        <v>45747</v>
      </c>
      <c r="C411" s="320">
        <v>897972691</v>
      </c>
      <c r="D411" s="320">
        <v>20776956</v>
      </c>
      <c r="E411" s="320">
        <v>0</v>
      </c>
      <c r="F411" s="320">
        <v>0</v>
      </c>
      <c r="G411" s="320">
        <v>918749647</v>
      </c>
      <c r="H411" s="320">
        <v>-897972691</v>
      </c>
      <c r="I411" s="320">
        <v>0</v>
      </c>
      <c r="J411" s="320">
        <v>0</v>
      </c>
      <c r="K411" s="320">
        <v>-30264015</v>
      </c>
      <c r="L411" s="320">
        <v>-30264015</v>
      </c>
      <c r="M411" s="320">
        <v>888485632</v>
      </c>
    </row>
    <row r="412" spans="1:13" x14ac:dyDescent="0.25">
      <c r="B412" s="11">
        <v>45657</v>
      </c>
      <c r="C412" s="320">
        <v>0</v>
      </c>
      <c r="D412" s="320">
        <v>897972691</v>
      </c>
      <c r="E412" s="320">
        <v>0</v>
      </c>
      <c r="F412" s="320">
        <v>0</v>
      </c>
      <c r="G412" s="320">
        <v>897972691</v>
      </c>
      <c r="H412" s="320">
        <v>0</v>
      </c>
      <c r="I412" s="320">
        <v>0</v>
      </c>
      <c r="J412" s="320">
        <v>0</v>
      </c>
      <c r="K412" s="320">
        <v>0</v>
      </c>
      <c r="L412" s="320">
        <v>0</v>
      </c>
      <c r="M412" s="320">
        <v>897972691</v>
      </c>
    </row>
    <row r="413" spans="1:13" x14ac:dyDescent="0.25">
      <c r="H413" s="1"/>
      <c r="I413" s="1"/>
      <c r="J413" s="1"/>
      <c r="K413" s="1"/>
    </row>
    <row r="414" spans="1:13" x14ac:dyDescent="0.25">
      <c r="A414" s="2"/>
      <c r="B414" s="215" t="s">
        <v>328</v>
      </c>
      <c r="C414" s="215"/>
      <c r="D414" s="215"/>
      <c r="E414" s="215"/>
      <c r="F414" s="215"/>
    </row>
    <row r="415" spans="1:13" x14ac:dyDescent="0.25">
      <c r="B415" s="214" t="s">
        <v>1</v>
      </c>
      <c r="C415" s="214"/>
      <c r="D415" s="214"/>
      <c r="E415" s="214"/>
      <c r="F415" s="214"/>
    </row>
    <row r="416" spans="1:13" x14ac:dyDescent="0.25">
      <c r="B416" s="222" t="s">
        <v>331</v>
      </c>
      <c r="C416" s="222"/>
      <c r="D416" s="222"/>
      <c r="E416" s="222"/>
      <c r="F416" s="222"/>
    </row>
    <row r="418" spans="2:6" x14ac:dyDescent="0.25">
      <c r="B418" s="77" t="s">
        <v>48</v>
      </c>
      <c r="C418" s="77"/>
      <c r="D418" s="77"/>
    </row>
    <row r="419" spans="2:6" x14ac:dyDescent="0.25">
      <c r="B419" s="1" t="s">
        <v>323</v>
      </c>
    </row>
    <row r="420" spans="2:6" x14ac:dyDescent="0.25">
      <c r="B420" s="49" t="s">
        <v>37</v>
      </c>
      <c r="C420" s="49" t="s">
        <v>332</v>
      </c>
      <c r="D420" s="49" t="s">
        <v>333</v>
      </c>
      <c r="E420" s="50">
        <f>+BG!D7</f>
        <v>45747</v>
      </c>
      <c r="F420" s="50">
        <f>+BG!E7</f>
        <v>45657</v>
      </c>
    </row>
    <row r="421" spans="2:6" x14ac:dyDescent="0.25">
      <c r="B421" s="243" t="s">
        <v>441</v>
      </c>
      <c r="C421" s="243" t="s">
        <v>442</v>
      </c>
      <c r="D421" s="243" t="s">
        <v>344</v>
      </c>
      <c r="E421" s="244">
        <v>200259838</v>
      </c>
      <c r="F421" s="245">
        <v>0</v>
      </c>
    </row>
    <row r="422" spans="2:6" x14ac:dyDescent="0.25">
      <c r="B422" s="243" t="s">
        <v>342</v>
      </c>
      <c r="C422" s="243" t="s">
        <v>343</v>
      </c>
      <c r="D422" s="243" t="s">
        <v>344</v>
      </c>
      <c r="E422" s="244">
        <v>192916095</v>
      </c>
      <c r="F422" s="245">
        <v>172813693</v>
      </c>
    </row>
    <row r="423" spans="2:6" x14ac:dyDescent="0.25">
      <c r="B423" s="243" t="s">
        <v>339</v>
      </c>
      <c r="C423" s="243" t="s">
        <v>340</v>
      </c>
      <c r="D423" s="243" t="s">
        <v>348</v>
      </c>
      <c r="E423" s="244">
        <v>113499753</v>
      </c>
      <c r="F423" s="245">
        <v>0</v>
      </c>
    </row>
    <row r="424" spans="2:6" x14ac:dyDescent="0.25">
      <c r="B424" s="243" t="s">
        <v>36</v>
      </c>
      <c r="C424" s="243" t="s">
        <v>35</v>
      </c>
      <c r="D424" s="243" t="s">
        <v>344</v>
      </c>
      <c r="E424" s="244">
        <v>35579865</v>
      </c>
      <c r="F424" s="245">
        <v>0</v>
      </c>
    </row>
    <row r="425" spans="2:6" x14ac:dyDescent="0.25">
      <c r="B425" s="243" t="s">
        <v>342</v>
      </c>
      <c r="C425" s="243" t="s">
        <v>343</v>
      </c>
      <c r="D425" s="243" t="s">
        <v>382</v>
      </c>
      <c r="E425" s="244">
        <v>13820000</v>
      </c>
      <c r="F425" s="245">
        <v>0</v>
      </c>
    </row>
    <row r="426" spans="2:6" x14ac:dyDescent="0.25">
      <c r="B426" s="243" t="s">
        <v>383</v>
      </c>
      <c r="C426" s="243" t="s">
        <v>384</v>
      </c>
      <c r="D426" s="243" t="s">
        <v>382</v>
      </c>
      <c r="E426" s="244">
        <v>3422500</v>
      </c>
      <c r="F426" s="245">
        <v>5603182</v>
      </c>
    </row>
    <row r="427" spans="2:6" x14ac:dyDescent="0.25">
      <c r="B427" s="243" t="s">
        <v>34</v>
      </c>
      <c r="C427" s="243" t="s">
        <v>381</v>
      </c>
      <c r="D427" s="243" t="s">
        <v>382</v>
      </c>
      <c r="E427" s="244">
        <v>2768000</v>
      </c>
      <c r="F427" s="245">
        <v>687979</v>
      </c>
    </row>
    <row r="428" spans="2:6" x14ac:dyDescent="0.25">
      <c r="B428" s="243" t="s">
        <v>36</v>
      </c>
      <c r="C428" s="243" t="s">
        <v>35</v>
      </c>
      <c r="D428" s="243" t="s">
        <v>382</v>
      </c>
      <c r="E428" s="244">
        <v>1893000</v>
      </c>
      <c r="F428" s="245">
        <v>1200000</v>
      </c>
    </row>
    <row r="429" spans="2:6" x14ac:dyDescent="0.25">
      <c r="B429" s="243" t="s">
        <v>36</v>
      </c>
      <c r="C429" s="243" t="s">
        <v>35</v>
      </c>
      <c r="D429" s="243" t="s">
        <v>345</v>
      </c>
      <c r="E429" s="244">
        <v>1636365</v>
      </c>
      <c r="F429" s="245">
        <v>3272730</v>
      </c>
    </row>
    <row r="430" spans="2:6" x14ac:dyDescent="0.25">
      <c r="B430" s="243" t="s">
        <v>385</v>
      </c>
      <c r="C430" s="243" t="s">
        <v>351</v>
      </c>
      <c r="D430" s="243" t="s">
        <v>382</v>
      </c>
      <c r="E430" s="244">
        <v>1250000</v>
      </c>
      <c r="F430" s="245">
        <v>155000</v>
      </c>
    </row>
    <row r="431" spans="2:6" x14ac:dyDescent="0.25">
      <c r="B431" s="243" t="s">
        <v>303</v>
      </c>
      <c r="C431" s="243" t="s">
        <v>302</v>
      </c>
      <c r="D431" s="243" t="s">
        <v>344</v>
      </c>
      <c r="E431" s="244">
        <v>0</v>
      </c>
      <c r="F431" s="245">
        <v>10160072</v>
      </c>
    </row>
    <row r="432" spans="2:6" x14ac:dyDescent="0.25">
      <c r="B432" s="246" t="s">
        <v>324</v>
      </c>
      <c r="C432" s="246"/>
      <c r="D432" s="246"/>
      <c r="E432" s="247">
        <f>SUM(E421:E431)</f>
        <v>567045416</v>
      </c>
      <c r="F432" s="247">
        <f>SUM(F421:F431)</f>
        <v>193892656</v>
      </c>
    </row>
    <row r="434" spans="2:7" x14ac:dyDescent="0.25">
      <c r="B434" s="77" t="s">
        <v>50</v>
      </c>
      <c r="C434" s="77"/>
      <c r="D434" s="77"/>
      <c r="E434" s="21"/>
    </row>
    <row r="435" spans="2:7" x14ac:dyDescent="0.25">
      <c r="B435" s="1" t="s">
        <v>55</v>
      </c>
    </row>
    <row r="436" spans="2:7" x14ac:dyDescent="0.25">
      <c r="B436" s="248" t="s">
        <v>37</v>
      </c>
      <c r="C436" s="49" t="s">
        <v>332</v>
      </c>
      <c r="D436" s="49" t="s">
        <v>333</v>
      </c>
      <c r="E436" s="249">
        <f>+E420</f>
        <v>45747</v>
      </c>
      <c r="F436" s="249">
        <f>+F420</f>
        <v>45657</v>
      </c>
    </row>
    <row r="437" spans="2:7" x14ac:dyDescent="0.25">
      <c r="B437" s="300" t="s">
        <v>386</v>
      </c>
      <c r="C437" s="36" t="s">
        <v>340</v>
      </c>
      <c r="D437" s="301" t="s">
        <v>346</v>
      </c>
      <c r="E437" s="302">
        <v>135788693</v>
      </c>
      <c r="F437" s="302">
        <v>16759295</v>
      </c>
    </row>
    <row r="438" spans="2:7" x14ac:dyDescent="0.25">
      <c r="B438" s="243" t="s">
        <v>386</v>
      </c>
      <c r="C438" s="41" t="s">
        <v>340</v>
      </c>
      <c r="D438" s="243" t="s">
        <v>382</v>
      </c>
      <c r="E438" s="245">
        <v>0</v>
      </c>
      <c r="F438" s="245">
        <v>73020851</v>
      </c>
    </row>
    <row r="439" spans="2:7" x14ac:dyDescent="0.25">
      <c r="B439" s="243" t="s">
        <v>386</v>
      </c>
      <c r="C439" s="41" t="s">
        <v>340</v>
      </c>
      <c r="D439" s="1" t="s">
        <v>341</v>
      </c>
      <c r="E439" s="110">
        <v>1610461570</v>
      </c>
      <c r="F439" s="110">
        <v>1414260059</v>
      </c>
    </row>
    <row r="440" spans="2:7" x14ac:dyDescent="0.25">
      <c r="B440" s="303" t="s">
        <v>385</v>
      </c>
      <c r="C440" s="232" t="s">
        <v>351</v>
      </c>
      <c r="D440" s="304" t="s">
        <v>382</v>
      </c>
      <c r="E440" s="305">
        <v>0</v>
      </c>
      <c r="F440" s="305">
        <v>87300000</v>
      </c>
    </row>
    <row r="441" spans="2:7" x14ac:dyDescent="0.25">
      <c r="B441" s="22" t="s">
        <v>324</v>
      </c>
      <c r="C441" s="22"/>
      <c r="D441" s="22"/>
      <c r="E441" s="266">
        <f>SUM(E437:E440)</f>
        <v>1746250263</v>
      </c>
      <c r="F441" s="266">
        <f>SUM(F437:F440)</f>
        <v>1591340205</v>
      </c>
    </row>
    <row r="443" spans="2:7" x14ac:dyDescent="0.25">
      <c r="B443" s="34" t="s">
        <v>325</v>
      </c>
      <c r="C443" s="34"/>
      <c r="D443" s="34"/>
    </row>
    <row r="444" spans="2:7" x14ac:dyDescent="0.25">
      <c r="B444" s="250" t="s">
        <v>325</v>
      </c>
      <c r="C444" s="49" t="s">
        <v>332</v>
      </c>
      <c r="D444" s="49" t="s">
        <v>333</v>
      </c>
      <c r="E444" s="265">
        <f>+ER!D7</f>
        <v>45747</v>
      </c>
      <c r="F444" s="265">
        <f>+ER!E7</f>
        <v>45382</v>
      </c>
    </row>
    <row r="445" spans="2:7" x14ac:dyDescent="0.25">
      <c r="B445" s="243" t="s">
        <v>339</v>
      </c>
      <c r="C445" s="36" t="s">
        <v>340</v>
      </c>
      <c r="D445" s="243" t="s">
        <v>382</v>
      </c>
      <c r="E445" s="302">
        <v>1363636</v>
      </c>
      <c r="F445" s="110">
        <v>0</v>
      </c>
    </row>
    <row r="446" spans="2:7" x14ac:dyDescent="0.25">
      <c r="B446" s="243" t="s">
        <v>36</v>
      </c>
      <c r="C446" s="41" t="s">
        <v>35</v>
      </c>
      <c r="D446" s="243" t="s">
        <v>382</v>
      </c>
      <c r="E446" s="110">
        <v>6335948</v>
      </c>
      <c r="F446" s="110">
        <v>0</v>
      </c>
    </row>
    <row r="447" spans="2:7" x14ac:dyDescent="0.25">
      <c r="B447" s="303" t="s">
        <v>440</v>
      </c>
      <c r="C447" s="232" t="s">
        <v>343</v>
      </c>
      <c r="D447" s="303" t="s">
        <v>382</v>
      </c>
      <c r="E447" s="112">
        <v>882727</v>
      </c>
      <c r="F447" s="110">
        <v>0</v>
      </c>
      <c r="G447" s="268"/>
    </row>
    <row r="448" spans="2:7" x14ac:dyDescent="0.25">
      <c r="B448" s="22" t="s">
        <v>324</v>
      </c>
      <c r="C448" s="22"/>
      <c r="D448" s="22"/>
      <c r="E448" s="266">
        <f>SUM(E445:E447)</f>
        <v>8582311</v>
      </c>
      <c r="F448" s="266">
        <f>SUM(F445:F447)</f>
        <v>0</v>
      </c>
    </row>
    <row r="450" spans="2:6" x14ac:dyDescent="0.25">
      <c r="B450" s="34" t="s">
        <v>83</v>
      </c>
      <c r="C450" s="34"/>
      <c r="D450" s="34"/>
    </row>
    <row r="451" spans="2:6" x14ac:dyDescent="0.25">
      <c r="B451" s="369" t="s">
        <v>326</v>
      </c>
      <c r="C451" s="54" t="s">
        <v>332</v>
      </c>
      <c r="D451" s="54" t="s">
        <v>333</v>
      </c>
      <c r="E451" s="267">
        <f>+E444</f>
        <v>45747</v>
      </c>
      <c r="F451" s="267">
        <f>+F444</f>
        <v>45382</v>
      </c>
    </row>
    <row r="452" spans="2:6" x14ac:dyDescent="0.25">
      <c r="B452" s="300" t="s">
        <v>339</v>
      </c>
      <c r="C452" s="36" t="s">
        <v>340</v>
      </c>
      <c r="D452" s="36" t="s">
        <v>341</v>
      </c>
      <c r="E452" s="306">
        <v>4526429899</v>
      </c>
      <c r="F452" s="373">
        <v>3521056563</v>
      </c>
    </row>
    <row r="453" spans="2:6" x14ac:dyDescent="0.25">
      <c r="B453" s="243" t="s">
        <v>339</v>
      </c>
      <c r="C453" s="41" t="s">
        <v>340</v>
      </c>
      <c r="D453" s="41" t="s">
        <v>361</v>
      </c>
      <c r="E453" s="271">
        <v>339768947</v>
      </c>
      <c r="F453" s="307">
        <v>318398938</v>
      </c>
    </row>
    <row r="454" spans="2:6" x14ac:dyDescent="0.25">
      <c r="B454" s="243" t="s">
        <v>339</v>
      </c>
      <c r="C454" s="41" t="s">
        <v>340</v>
      </c>
      <c r="D454" s="41" t="s">
        <v>347</v>
      </c>
      <c r="E454" s="342">
        <v>240000000</v>
      </c>
      <c r="F454" s="307"/>
    </row>
    <row r="455" spans="2:6" x14ac:dyDescent="0.25">
      <c r="B455" s="243" t="s">
        <v>412</v>
      </c>
      <c r="C455" s="41" t="s">
        <v>25</v>
      </c>
      <c r="D455" s="41" t="s">
        <v>382</v>
      </c>
      <c r="E455" s="342">
        <v>0</v>
      </c>
      <c r="F455" s="307">
        <v>91000000</v>
      </c>
    </row>
    <row r="456" spans="2:6" x14ac:dyDescent="0.25">
      <c r="B456" s="243" t="s">
        <v>413</v>
      </c>
      <c r="C456" s="41" t="s">
        <v>25</v>
      </c>
      <c r="D456" s="41" t="s">
        <v>382</v>
      </c>
      <c r="E456" s="342">
        <v>0</v>
      </c>
      <c r="F456" s="307">
        <v>91227273</v>
      </c>
    </row>
    <row r="457" spans="2:6" x14ac:dyDescent="0.25">
      <c r="B457" s="243" t="s">
        <v>414</v>
      </c>
      <c r="C457" s="41" t="s">
        <v>29</v>
      </c>
      <c r="D457" s="41" t="s">
        <v>382</v>
      </c>
      <c r="E457" s="342">
        <v>0</v>
      </c>
      <c r="F457" s="307">
        <v>63877273</v>
      </c>
    </row>
    <row r="458" spans="2:6" x14ac:dyDescent="0.25">
      <c r="B458" s="243" t="s">
        <v>415</v>
      </c>
      <c r="C458" s="41" t="s">
        <v>302</v>
      </c>
      <c r="D458" s="41" t="s">
        <v>382</v>
      </c>
      <c r="E458" s="342">
        <v>0</v>
      </c>
      <c r="F458" s="307">
        <v>19026042</v>
      </c>
    </row>
    <row r="459" spans="2:6" x14ac:dyDescent="0.25">
      <c r="B459" s="243" t="s">
        <v>36</v>
      </c>
      <c r="C459" s="41" t="s">
        <v>35</v>
      </c>
      <c r="D459" s="41" t="s">
        <v>382</v>
      </c>
      <c r="E459" s="342">
        <v>0</v>
      </c>
      <c r="F459" s="307">
        <v>15715909</v>
      </c>
    </row>
    <row r="460" spans="2:6" x14ac:dyDescent="0.25">
      <c r="B460" s="243" t="s">
        <v>416</v>
      </c>
      <c r="C460" s="41" t="s">
        <v>417</v>
      </c>
      <c r="D460" s="41" t="s">
        <v>382</v>
      </c>
      <c r="E460" s="342">
        <v>0</v>
      </c>
      <c r="F460" s="307">
        <v>5940000</v>
      </c>
    </row>
    <row r="461" spans="2:6" x14ac:dyDescent="0.25">
      <c r="B461" s="243" t="s">
        <v>34</v>
      </c>
      <c r="C461" s="41" t="s">
        <v>350</v>
      </c>
      <c r="D461" s="41" t="s">
        <v>382</v>
      </c>
      <c r="E461" s="342">
        <v>0</v>
      </c>
      <c r="F461" s="307">
        <v>16250000</v>
      </c>
    </row>
    <row r="462" spans="2:6" x14ac:dyDescent="0.25">
      <c r="B462" s="243" t="s">
        <v>383</v>
      </c>
      <c r="C462" s="41" t="s">
        <v>384</v>
      </c>
      <c r="D462" s="41" t="s">
        <v>382</v>
      </c>
      <c r="E462" s="342">
        <v>0</v>
      </c>
      <c r="F462" s="307">
        <v>14625000</v>
      </c>
    </row>
    <row r="463" spans="2:6" x14ac:dyDescent="0.25">
      <c r="B463" s="303" t="s">
        <v>448</v>
      </c>
      <c r="C463" s="232" t="s">
        <v>384</v>
      </c>
      <c r="D463" s="41" t="s">
        <v>382</v>
      </c>
      <c r="E463" s="375"/>
      <c r="F463" s="374">
        <f>15325682-1</f>
        <v>15325681</v>
      </c>
    </row>
    <row r="464" spans="2:6" x14ac:dyDescent="0.25">
      <c r="B464" s="370" t="s">
        <v>327</v>
      </c>
      <c r="C464" s="371"/>
      <c r="D464" s="251"/>
      <c r="E464" s="372">
        <f>SUM(E452:E463)</f>
        <v>5106198846</v>
      </c>
      <c r="F464" s="372">
        <f>SUM(F452:F463)</f>
        <v>4172442679</v>
      </c>
    </row>
    <row r="465" spans="5:5" x14ac:dyDescent="0.25">
      <c r="E465" s="268"/>
    </row>
  </sheetData>
  <sortState xmlns:xlrd2="http://schemas.microsoft.com/office/spreadsheetml/2017/richdata2" ref="B299:F301">
    <sortCondition ref="F299:F301"/>
  </sortState>
  <mergeCells count="88">
    <mergeCell ref="B397:B398"/>
    <mergeCell ref="M397:M398"/>
    <mergeCell ref="B404:B405"/>
    <mergeCell ref="C404:G404"/>
    <mergeCell ref="H404:L404"/>
    <mergeCell ref="M404:M405"/>
    <mergeCell ref="B378:C378"/>
    <mergeCell ref="B379:C379"/>
    <mergeCell ref="B344:I344"/>
    <mergeCell ref="B366:C366"/>
    <mergeCell ref="B367:C367"/>
    <mergeCell ref="B368:C368"/>
    <mergeCell ref="B369:C369"/>
    <mergeCell ref="B370:C370"/>
    <mergeCell ref="B343:H343"/>
    <mergeCell ref="B345:H345"/>
    <mergeCell ref="B346:H346"/>
    <mergeCell ref="B355:C355"/>
    <mergeCell ref="B372:I377"/>
    <mergeCell ref="G335:G336"/>
    <mergeCell ref="H335:H336"/>
    <mergeCell ref="I335:I336"/>
    <mergeCell ref="B335:B336"/>
    <mergeCell ref="C335:C336"/>
    <mergeCell ref="D335:D336"/>
    <mergeCell ref="E335:E336"/>
    <mergeCell ref="F335:F336"/>
    <mergeCell ref="C72:F72"/>
    <mergeCell ref="C73:F73"/>
    <mergeCell ref="C70:F70"/>
    <mergeCell ref="C67:F67"/>
    <mergeCell ref="C68:F68"/>
    <mergeCell ref="C69:F69"/>
    <mergeCell ref="B68:B70"/>
    <mergeCell ref="C71:F71"/>
    <mergeCell ref="C61:D61"/>
    <mergeCell ref="C51:D51"/>
    <mergeCell ref="C52:D52"/>
    <mergeCell ref="C53:D53"/>
    <mergeCell ref="C54:D54"/>
    <mergeCell ref="C56:D56"/>
    <mergeCell ref="C9:F9"/>
    <mergeCell ref="C7:F7"/>
    <mergeCell ref="C8:F8"/>
    <mergeCell ref="C49:D49"/>
    <mergeCell ref="C10:F10"/>
    <mergeCell ref="C11:F11"/>
    <mergeCell ref="C12:F12"/>
    <mergeCell ref="C13:F13"/>
    <mergeCell ref="B15:F15"/>
    <mergeCell ref="B17:F45"/>
    <mergeCell ref="B203:F203"/>
    <mergeCell ref="B223:F223"/>
    <mergeCell ref="B236:F236"/>
    <mergeCell ref="B246:F246"/>
    <mergeCell ref="B306:D306"/>
    <mergeCell ref="B304:D304"/>
    <mergeCell ref="B287:D287"/>
    <mergeCell ref="B113:F113"/>
    <mergeCell ref="B83:F83"/>
    <mergeCell ref="B84:F84"/>
    <mergeCell ref="B85:F85"/>
    <mergeCell ref="B86:F86"/>
    <mergeCell ref="B88:F111"/>
    <mergeCell ref="B322:F323"/>
    <mergeCell ref="B317:F318"/>
    <mergeCell ref="B313:F313"/>
    <mergeCell ref="B309:F309"/>
    <mergeCell ref="B139:F139"/>
    <mergeCell ref="B140:F142"/>
    <mergeCell ref="B144:F144"/>
    <mergeCell ref="B146:F147"/>
    <mergeCell ref="B149:F149"/>
    <mergeCell ref="B151:F152"/>
    <mergeCell ref="B164:B165"/>
    <mergeCell ref="C164:D164"/>
    <mergeCell ref="B311:C311"/>
    <mergeCell ref="B178:F178"/>
    <mergeCell ref="B188:F188"/>
    <mergeCell ref="B190:F190"/>
    <mergeCell ref="E164:E165"/>
    <mergeCell ref="F164:F165"/>
    <mergeCell ref="B162:F162"/>
    <mergeCell ref="B154:F154"/>
    <mergeCell ref="B115:F120"/>
    <mergeCell ref="B122:F122"/>
    <mergeCell ref="B123:F124"/>
    <mergeCell ref="B125:F138"/>
  </mergeCells>
  <pageMargins left="0.70866141732283472" right="0.70866141732283472" top="0.74803149606299213" bottom="0.74803149606299213" header="0.31496062992125984" footer="0.31496062992125984"/>
  <pageSetup paperSize="9" scale="62" fitToHeight="5" orientation="portrait" r:id="rId1"/>
  <ignoredErrors>
    <ignoredError sqref="D233:E233" formulaRange="1"/>
    <ignoredError sqref="D268 E39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L19"/>
  <sheetViews>
    <sheetView showGridLines="0" zoomScale="70" zoomScaleNormal="70" workbookViewId="0">
      <selection activeCell="L16" sqref="L16"/>
    </sheetView>
  </sheetViews>
  <sheetFormatPr baseColWidth="10" defaultColWidth="11.42578125" defaultRowHeight="15" x14ac:dyDescent="0.25"/>
  <cols>
    <col min="1" max="1" width="3.5703125" style="1" customWidth="1"/>
    <col min="2" max="2" width="38" style="1" bestFit="1" customWidth="1"/>
    <col min="3" max="3" width="22.140625" style="1" bestFit="1" customWidth="1"/>
    <col min="4" max="4" width="16.28515625" style="1" customWidth="1"/>
    <col min="5" max="5" width="22.140625" style="1" bestFit="1" customWidth="1"/>
    <col min="6" max="6" width="20.7109375" style="1" bestFit="1" customWidth="1"/>
    <col min="7" max="7" width="16.5703125" style="1" customWidth="1"/>
    <col min="8" max="8" width="16.85546875" style="1" bestFit="1" customWidth="1"/>
    <col min="9" max="12" width="22.140625" style="1" bestFit="1" customWidth="1"/>
    <col min="13" max="13" width="3.5703125" style="1" customWidth="1"/>
    <col min="14" max="16384" width="11.42578125" style="1"/>
  </cols>
  <sheetData>
    <row r="1" spans="1:12" x14ac:dyDescent="0.25">
      <c r="A1" s="2" t="s">
        <v>4</v>
      </c>
    </row>
    <row r="2" spans="1:12" x14ac:dyDescent="0.25">
      <c r="B2" s="409" t="s">
        <v>1</v>
      </c>
      <c r="C2" s="409"/>
      <c r="D2" s="409"/>
      <c r="E2" s="409"/>
      <c r="F2" s="409"/>
      <c r="G2" s="409"/>
      <c r="H2" s="409"/>
      <c r="I2" s="409"/>
      <c r="J2" s="409"/>
      <c r="K2" s="409"/>
      <c r="L2" s="409"/>
    </row>
    <row r="3" spans="1:12" x14ac:dyDescent="0.25">
      <c r="B3" s="410" t="s">
        <v>286</v>
      </c>
      <c r="C3" s="410"/>
      <c r="D3" s="410"/>
      <c r="E3" s="410"/>
      <c r="F3" s="410"/>
      <c r="G3" s="410"/>
      <c r="H3" s="410"/>
      <c r="I3" s="410"/>
      <c r="J3" s="410"/>
      <c r="K3" s="410"/>
      <c r="L3" s="410"/>
    </row>
    <row r="4" spans="1:12" x14ac:dyDescent="0.25">
      <c r="B4" s="411" t="s">
        <v>419</v>
      </c>
      <c r="C4" s="411"/>
      <c r="D4" s="411"/>
      <c r="E4" s="411"/>
      <c r="F4" s="411"/>
      <c r="G4" s="411"/>
      <c r="H4" s="411"/>
      <c r="I4" s="411"/>
      <c r="J4" s="411"/>
      <c r="K4" s="411"/>
      <c r="L4" s="411"/>
    </row>
    <row r="5" spans="1:12" x14ac:dyDescent="0.25">
      <c r="B5" s="128"/>
      <c r="C5" s="128"/>
      <c r="D5" s="128"/>
      <c r="E5" s="128"/>
      <c r="F5" s="128"/>
      <c r="G5" s="128"/>
      <c r="H5" s="128"/>
      <c r="I5" s="117"/>
      <c r="J5" s="117"/>
    </row>
    <row r="6" spans="1:12" x14ac:dyDescent="0.25">
      <c r="B6" s="454" t="s">
        <v>127</v>
      </c>
      <c r="C6" s="456" t="s">
        <v>128</v>
      </c>
      <c r="D6" s="457"/>
      <c r="E6" s="458"/>
      <c r="F6" s="456" t="s">
        <v>129</v>
      </c>
      <c r="G6" s="457"/>
      <c r="H6" s="458"/>
      <c r="I6" s="456" t="s">
        <v>130</v>
      </c>
      <c r="J6" s="458"/>
      <c r="K6" s="459" t="s">
        <v>64</v>
      </c>
      <c r="L6" s="460"/>
    </row>
    <row r="7" spans="1:12" x14ac:dyDescent="0.25">
      <c r="B7" s="455"/>
      <c r="C7" s="129" t="s">
        <v>131</v>
      </c>
      <c r="D7" s="129" t="s">
        <v>132</v>
      </c>
      <c r="E7" s="129" t="s">
        <v>133</v>
      </c>
      <c r="F7" s="129" t="s">
        <v>134</v>
      </c>
      <c r="G7" s="129" t="s">
        <v>135</v>
      </c>
      <c r="H7" s="129" t="s">
        <v>136</v>
      </c>
      <c r="I7" s="129" t="s">
        <v>137</v>
      </c>
      <c r="J7" s="129" t="s">
        <v>138</v>
      </c>
      <c r="K7" s="130">
        <v>45747</v>
      </c>
      <c r="L7" s="131">
        <v>45382</v>
      </c>
    </row>
    <row r="8" spans="1:12" s="34" customFormat="1" x14ac:dyDescent="0.25">
      <c r="B8" s="132" t="s">
        <v>139</v>
      </c>
      <c r="C8" s="12">
        <v>22000000000</v>
      </c>
      <c r="D8" s="12">
        <v>0</v>
      </c>
      <c r="E8" s="12">
        <v>22000000000</v>
      </c>
      <c r="F8" s="12">
        <v>1725629491</v>
      </c>
      <c r="G8" s="12">
        <v>0</v>
      </c>
      <c r="H8" s="12">
        <v>50532033</v>
      </c>
      <c r="I8" s="12">
        <v>0</v>
      </c>
      <c r="J8" s="12">
        <v>7229125243.3333359</v>
      </c>
      <c r="K8" s="12">
        <v>31005286767.333336</v>
      </c>
      <c r="L8" s="13">
        <v>28206342442.333336</v>
      </c>
    </row>
    <row r="9" spans="1:12" x14ac:dyDescent="0.25">
      <c r="B9" s="134" t="s">
        <v>140</v>
      </c>
      <c r="C9" s="135">
        <v>0</v>
      </c>
      <c r="D9" s="135">
        <v>0</v>
      </c>
      <c r="E9" s="135"/>
      <c r="F9" s="135"/>
      <c r="G9" s="135">
        <v>0</v>
      </c>
      <c r="H9" s="135">
        <v>0</v>
      </c>
      <c r="I9" s="135">
        <v>7229125243</v>
      </c>
      <c r="J9" s="135">
        <v>-7229125243.3333359</v>
      </c>
      <c r="K9" s="81">
        <v>-0.33333587646484375</v>
      </c>
      <c r="L9" s="81">
        <v>0</v>
      </c>
    </row>
    <row r="10" spans="1:12" x14ac:dyDescent="0.25">
      <c r="B10" s="134" t="s">
        <v>141</v>
      </c>
      <c r="C10" s="135">
        <v>0</v>
      </c>
      <c r="D10" s="135"/>
      <c r="E10" s="135"/>
      <c r="F10" s="135"/>
      <c r="G10" s="135"/>
      <c r="H10" s="135"/>
      <c r="I10" s="135">
        <v>0</v>
      </c>
      <c r="J10" s="135">
        <v>0</v>
      </c>
      <c r="K10" s="81">
        <v>0</v>
      </c>
      <c r="L10" s="81"/>
    </row>
    <row r="11" spans="1:12" x14ac:dyDescent="0.25">
      <c r="B11" s="134" t="s">
        <v>142</v>
      </c>
      <c r="C11" s="135">
        <v>0</v>
      </c>
      <c r="D11" s="135">
        <v>0</v>
      </c>
      <c r="E11" s="135">
        <v>0</v>
      </c>
      <c r="F11" s="135"/>
      <c r="G11" s="135"/>
      <c r="H11" s="135"/>
      <c r="I11" s="135">
        <v>0</v>
      </c>
      <c r="J11" s="135">
        <v>0</v>
      </c>
      <c r="K11" s="81">
        <v>0</v>
      </c>
      <c r="L11" s="81">
        <v>0</v>
      </c>
    </row>
    <row r="12" spans="1:12" x14ac:dyDescent="0.25">
      <c r="B12" s="134" t="s">
        <v>143</v>
      </c>
      <c r="C12" s="135">
        <v>0</v>
      </c>
      <c r="D12" s="135">
        <v>0</v>
      </c>
      <c r="E12" s="135">
        <v>0</v>
      </c>
      <c r="F12" s="135"/>
      <c r="G12" s="135"/>
      <c r="H12" s="135"/>
      <c r="I12" s="135">
        <v>0</v>
      </c>
      <c r="J12" s="135">
        <v>0</v>
      </c>
      <c r="K12" s="81">
        <v>0</v>
      </c>
      <c r="L12" s="81"/>
    </row>
    <row r="13" spans="1:12" x14ac:dyDescent="0.25">
      <c r="B13" s="134" t="s">
        <v>144</v>
      </c>
      <c r="C13" s="135">
        <v>0</v>
      </c>
      <c r="D13" s="135">
        <v>0</v>
      </c>
      <c r="E13" s="135">
        <v>0</v>
      </c>
      <c r="F13" s="135">
        <v>0</v>
      </c>
      <c r="G13" s="135">
        <v>0</v>
      </c>
      <c r="H13" s="135">
        <v>0</v>
      </c>
      <c r="I13" s="135">
        <v>0</v>
      </c>
      <c r="J13" s="135">
        <v>0</v>
      </c>
      <c r="K13" s="81">
        <v>0</v>
      </c>
      <c r="L13" s="81">
        <v>0</v>
      </c>
    </row>
    <row r="14" spans="1:12" x14ac:dyDescent="0.25">
      <c r="B14" s="134" t="s">
        <v>145</v>
      </c>
      <c r="C14" s="136">
        <v>0</v>
      </c>
      <c r="D14" s="136">
        <v>0</v>
      </c>
      <c r="E14" s="136">
        <v>0</v>
      </c>
      <c r="F14" s="136">
        <v>0</v>
      </c>
      <c r="G14" s="136">
        <v>0</v>
      </c>
      <c r="H14" s="136">
        <v>0</v>
      </c>
      <c r="I14" s="136">
        <v>0</v>
      </c>
      <c r="J14" s="136">
        <v>0</v>
      </c>
      <c r="K14" s="261">
        <v>0</v>
      </c>
      <c r="L14" s="81">
        <v>-4430180918</v>
      </c>
    </row>
    <row r="15" spans="1:12" x14ac:dyDescent="0.25">
      <c r="B15" s="134" t="s">
        <v>146</v>
      </c>
      <c r="C15" s="136">
        <v>0</v>
      </c>
      <c r="D15" s="136">
        <v>0</v>
      </c>
      <c r="E15" s="136">
        <v>0</v>
      </c>
      <c r="F15" s="136">
        <v>0</v>
      </c>
      <c r="G15" s="136">
        <v>0</v>
      </c>
      <c r="H15" s="136">
        <v>0</v>
      </c>
      <c r="I15" s="136">
        <v>0</v>
      </c>
      <c r="J15" s="136">
        <v>2416679699</v>
      </c>
      <c r="K15" s="261">
        <v>2416679699</v>
      </c>
      <c r="L15" s="81">
        <v>2406992889</v>
      </c>
    </row>
    <row r="16" spans="1:12" x14ac:dyDescent="0.25">
      <c r="A16" s="34"/>
      <c r="B16" s="137">
        <f>+EFE!D7</f>
        <v>45747</v>
      </c>
      <c r="C16" s="12">
        <v>22000000000</v>
      </c>
      <c r="D16" s="12">
        <v>0</v>
      </c>
      <c r="E16" s="12">
        <v>22000000000</v>
      </c>
      <c r="F16" s="12">
        <v>1725629491</v>
      </c>
      <c r="G16" s="12">
        <v>0</v>
      </c>
      <c r="H16" s="12">
        <v>50532033</v>
      </c>
      <c r="I16" s="12">
        <v>7229125243</v>
      </c>
      <c r="J16" s="12">
        <v>2416679699</v>
      </c>
      <c r="K16" s="12">
        <v>33421966466</v>
      </c>
      <c r="L16" s="81"/>
    </row>
    <row r="17" spans="2:12" x14ac:dyDescent="0.25">
      <c r="B17" s="137">
        <f>+EFE!E7</f>
        <v>45382</v>
      </c>
      <c r="C17" s="12">
        <v>22000000000</v>
      </c>
      <c r="D17" s="12">
        <v>0</v>
      </c>
      <c r="E17" s="12">
        <v>22000000000</v>
      </c>
      <c r="F17" s="12">
        <v>1725629491</v>
      </c>
      <c r="G17" s="12">
        <v>0</v>
      </c>
      <c r="H17" s="12">
        <v>50532033</v>
      </c>
      <c r="I17" s="12">
        <v>0</v>
      </c>
      <c r="J17" s="12">
        <v>2406992889.3333359</v>
      </c>
      <c r="K17" s="12">
        <v>0</v>
      </c>
      <c r="L17" s="133">
        <v>26183154413.333336</v>
      </c>
    </row>
    <row r="18" spans="2:12" x14ac:dyDescent="0.25">
      <c r="B18" s="340"/>
      <c r="C18" s="341"/>
      <c r="D18" s="341"/>
      <c r="E18" s="341"/>
      <c r="F18" s="341"/>
      <c r="G18" s="341"/>
      <c r="H18" s="341"/>
      <c r="I18" s="341"/>
      <c r="J18" s="341"/>
      <c r="K18" s="341"/>
      <c r="L18" s="67"/>
    </row>
    <row r="19" spans="2:12" x14ac:dyDescent="0.25">
      <c r="B19" s="344" t="s">
        <v>418</v>
      </c>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0866141732283472" right="0.70866141732283472" top="0.74803149606299213" bottom="0.74803149606299213" header="0.31496062992125984" footer="0.31496062992125984"/>
  <pageSetup paperSize="9" scale="54" fitToHeight="5"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36nd2uFnBUa3Wec5uAz4L7KYuJN8wgS+/rh3IIkxlmw=</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rMle4wHx6Z3NZMUAVzKlyKovB9iN8FIwAh3QqA5+P0I=</DigestValue>
    </Reference>
  </SignedInfo>
  <SignatureValue>DJsBQszMU/wYxEPZmpXNDX5SEUwra9dHgynJ5APvNXmVJ3zmXsroLe5Crh8QD2KvDQrlTa7Xs++N
cBYIuqeGfQoWkixhAX83JfkeMDKZC/4QzZW0h6pIiMjIZaFg32mrWwIhuJkEIO3HKeBnL3bAUQZL
haw2wjfscvRV51jHABscsCXL1nzFrGW3CeuMx8K8mqZvI4UNbqqFqOS5+5IlkAwTgeI9/o1v0jXn
ed/eI21h13CFmm6ZwJmGmXX70rBa9dGyUP5XhlEhckZC/O/X58KTA4XEuvSH6fUmUe6UhH1pX3IO
4NWyXyPf+U7Vto3Q86oPKBkdiBnS5UxLFNpQlg==</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/6dni2NcTQQeAKL7LAnR1gs6iAeB5rwpayj3jG6A5Qc=</DigestValue>
      </Reference>
      <Reference URI="/xl/calcChain.xml?ContentType=application/vnd.openxmlformats-officedocument.spreadsheetml.calcChain+xml">
        <DigestMethod Algorithm="http://www.w3.org/2001/04/xmlenc#sha256"/>
        <DigestValue>1VMB59CZU/vjasZST/lCmoX95+I4iVT6222y2xahpUg=</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3QNbyFhuHUAABjPMoPr5++g9+9+ZfjhCH3R1jxT7iIo=</DigestValue>
      </Reference>
      <Reference URI="/xl/sharedStrings.xml?ContentType=application/vnd.openxmlformats-officedocument.spreadsheetml.sharedStrings+xml">
        <DigestMethod Algorithm="http://www.w3.org/2001/04/xmlenc#sha256"/>
        <DigestValue>z1rUNcK79GI7BmU5tp3+jDVLyFVw7CmAfftIlPzRhYs=</DigestValue>
      </Reference>
      <Reference URI="/xl/styles.xml?ContentType=application/vnd.openxmlformats-officedocument.spreadsheetml.styles+xml">
        <DigestMethod Algorithm="http://www.w3.org/2001/04/xmlenc#sha256"/>
        <DigestValue>seW8tE8kWyKIAgovtOTadnxLt89YJ59AwH2ui+vKxIo=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OS/LhsKh6uAxOn2m+8m+uD5ZRZ+r7ssoRwVTtLQcPt4=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sB1FodwkpYhRuadcI6QVbGa7WC5hU7YqW8dXLD86/7Y=</DigestValue>
      </Reference>
      <Reference URI="/xl/worksheets/sheet2.xml?ContentType=application/vnd.openxmlformats-officedocument.spreadsheetml.worksheet+xml">
        <DigestMethod Algorithm="http://www.w3.org/2001/04/xmlenc#sha256"/>
        <DigestValue>5uxFZsw7CsgH6rBzuZ0OMyPhgwpJBSfWaKF5C2mKJys=</DigestValue>
      </Reference>
      <Reference URI="/xl/worksheets/sheet3.xml?ContentType=application/vnd.openxmlformats-officedocument.spreadsheetml.worksheet+xml">
        <DigestMethod Algorithm="http://www.w3.org/2001/04/xmlenc#sha256"/>
        <DigestValue>zvQsOLucLIPbXOh8fh9k18qYKMLJkQHYhLokL8Q638s=</DigestValue>
      </Reference>
      <Reference URI="/xl/worksheets/sheet4.xml?ContentType=application/vnd.openxmlformats-officedocument.spreadsheetml.worksheet+xml">
        <DigestMethod Algorithm="http://www.w3.org/2001/04/xmlenc#sha256"/>
        <DigestValue>hvZOenRsXBvBEyI5wvVpJXR8SNxYAJtYDBK2JZQ4gBk=</DigestValue>
      </Reference>
      <Reference URI="/xl/worksheets/sheet5.xml?ContentType=application/vnd.openxmlformats-officedocument.spreadsheetml.worksheet+xml">
        <DigestMethod Algorithm="http://www.w3.org/2001/04/xmlenc#sha256"/>
        <DigestValue>itAWJ0ahOA7e18PtxqX17LNya5h9DfkvpibCix5jOrs=</DigestValue>
      </Reference>
    </Manifest>
    <SignatureProperties>
      <SignatureProperty Id="idSignatureTime" Target="#idPackageSignature">
        <mdssi:SignatureTime xmlns:mdssi="http://schemas.openxmlformats.org/package/2006/digital-signature">
          <mdssi:Format>YYYY-MM-DDThh:mm:ssTZD</mdssi:Format>
          <mdssi:Value>2025-05-16T17:18:17Z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2025-05-16T17:18:17Z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9D45C-077F-4CF4-872A-CF9866040FC7}">
  <ds:schemaRefs>
    <ds:schemaRef ds:uri="http://purl.org/dc/dcmitype/"/>
    <ds:schemaRef ds:uri="http://purl.org/dc/elements/1.1/"/>
    <ds:schemaRef ds:uri="50cd21ce-157e-4cef-a9e1-719e8f6c805e"/>
    <ds:schemaRef ds:uri="http://schemas.microsoft.com/office/2006/documentManagement/types"/>
    <ds:schemaRef ds:uri="http://www.w3.org/XML/1998/namespace"/>
    <ds:schemaRef ds:uri="http://schemas.microsoft.com/office/infopath/2007/PartnerControls"/>
    <ds:schemaRef ds:uri="e22f4d1c-4a35-40b6-96d5-1a9c7e49af38"/>
    <ds:schemaRef ds:uri="http://schemas.microsoft.com/office/2006/metadata/properties"/>
    <ds:schemaRef ds:uri="http://purl.org/dc/terms/"/>
    <ds:schemaRef ds:uri="http://schemas.openxmlformats.org/package/2006/metadata/core-properties"/>
  </ds:schemaRefs>
</ds:datastoreItem>
</file>

<file path=customXml/itemProps2.xml><?xml version="1.0" encoding="utf-8"?>
<ds:datastoreItem xmlns:ds="http://schemas.openxmlformats.org/officeDocument/2006/customXml" ds:itemID="{BEE32C2A-12E0-495D-8093-26C1B12D7014}">
  <ds:schemaRefs>
    <ds:schemaRef ds:uri="http://schemas.microsoft.com/sharepoint/v3/contenttype/forms"/>
  </ds:schemaRefs>
</ds:datastoreItem>
</file>

<file path=customXml/itemProps3.xml><?xml version="1.0" encoding="utf-8"?>
<ds:datastoreItem xmlns:ds="http://schemas.openxmlformats.org/officeDocument/2006/customXml" ds:itemID="{28EA7360-C0A8-47CA-ACA9-42A151F57B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NOTAS</vt:lpstr>
      <vt:lpstr>EEPN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2025-05-16T17:18:09Z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