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filterPrivacy="1"/>
  <xr:revisionPtr revIDLastSave="181" documentId="10_ncr:200_{BE461B97-9229-48F8-854B-29F8412EC264}" xr6:coauthVersionLast="47" xr6:coauthVersionMax="47" xr10:uidLastSave="{230C6B5A-3921-4A86-969B-9E401B054988}"/>
  <bookViews>
    <workbookView xWindow="-120" yWindow="-120" windowWidth="20730" windowHeight="11160" tabRatio="696" activeTab="4" xr2:uid="{00000000-000D-0000-FFFF-FFFF00000000}"/>
  </bookViews>
  <sheets>
    <sheet name="EAN" sheetId="14" r:id="rId1"/>
    <sheet name="EIE" sheetId="16" r:id="rId2"/>
    <sheet name="EVA" sheetId="19" r:id="rId3"/>
    <sheet name="EFE" sheetId="20" r:id="rId4"/>
    <sheet name="NOTAS" sheetId="21"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7" i="20" l="1"/>
  <c r="C21" i="20"/>
  <c r="C18" i="14"/>
  <c r="C14" i="14"/>
  <c r="C19" i="14" s="1"/>
  <c r="C21" i="14" s="1"/>
  <c r="D120" i="21" l="1"/>
  <c r="C120" i="21"/>
  <c r="D158" i="21" l="1"/>
  <c r="G170" i="21" l="1"/>
  <c r="C113" i="21" l="1"/>
  <c r="D113" i="21"/>
  <c r="D14" i="14" l="1"/>
  <c r="B4" i="16" l="1"/>
  <c r="B4" i="20" l="1"/>
  <c r="D107" i="21" l="1"/>
  <c r="D136" i="21" l="1"/>
  <c r="C136" i="21"/>
  <c r="B129" i="21"/>
  <c r="B128" i="21"/>
  <c r="K128" i="21"/>
  <c r="J128" i="21"/>
  <c r="I128" i="21"/>
  <c r="H128" i="21"/>
  <c r="F128" i="21"/>
  <c r="E128" i="21"/>
  <c r="D128" i="21"/>
  <c r="C128" i="21"/>
  <c r="L127" i="21"/>
  <c r="L128" i="21" s="1"/>
  <c r="M127" i="21" l="1"/>
  <c r="M128" i="21" s="1"/>
  <c r="G128" i="21"/>
  <c r="B164" i="21" l="1"/>
  <c r="G169" i="21"/>
  <c r="H172" i="21"/>
  <c r="I172" i="21"/>
  <c r="B178" i="21"/>
  <c r="D21" i="20"/>
  <c r="G172" i="21" l="1"/>
  <c r="D25" i="20"/>
  <c r="D11" i="16"/>
  <c r="C158" i="21" l="1"/>
  <c r="C148" i="21"/>
  <c r="C11" i="16"/>
  <c r="C107" i="21" l="1"/>
  <c r="D18" i="14"/>
  <c r="D142" i="21"/>
  <c r="C142" i="21"/>
  <c r="D19" i="14" l="1"/>
  <c r="E82" i="21" l="1"/>
  <c r="D16" i="16"/>
  <c r="D7" i="20"/>
  <c r="D17" i="16" l="1"/>
  <c r="D27" i="20"/>
  <c r="C16" i="16" l="1"/>
  <c r="C17" i="16" l="1"/>
  <c r="D82" i="21" l="1"/>
  <c r="C7" i="20" l="1"/>
  <c r="C12" i="19"/>
</calcChain>
</file>

<file path=xl/sharedStrings.xml><?xml version="1.0" encoding="utf-8"?>
<sst xmlns="http://schemas.openxmlformats.org/spreadsheetml/2006/main" count="238" uniqueCount="170">
  <si>
    <t>ESTADO DEL ACTIVO NETO</t>
  </si>
  <si>
    <t>ESTADO DE VARIACIÓN DEL ACTIVO NETO</t>
  </si>
  <si>
    <t>ESTADO DE FLUJO DE EFECTIVO</t>
  </si>
  <si>
    <t>NOTAS A LOS ESTADOS FINANCIEROS</t>
  </si>
  <si>
    <t>ÍNDICE</t>
  </si>
  <si>
    <t>FONDO DE INVERSIÓN ECO FORESTAL I</t>
  </si>
  <si>
    <t>En Gs.</t>
  </si>
  <si>
    <t>ACTIVO</t>
  </si>
  <si>
    <t>TOTAL ACTIVO BRUTO</t>
  </si>
  <si>
    <t>PASIVO</t>
  </si>
  <si>
    <t>TOTAL PASIVO</t>
  </si>
  <si>
    <t xml:space="preserve">TOTAL ACTIVO NETO </t>
  </si>
  <si>
    <t>CUOTAS PARTES EN CIRCULACIÓN</t>
  </si>
  <si>
    <t xml:space="preserve">VALOR CUOTA PARTE AL CIERRE </t>
  </si>
  <si>
    <t>ESTADO DE INGRESOS Y EGRESOS</t>
  </si>
  <si>
    <t>INGRESO</t>
  </si>
  <si>
    <t>TOTAL INGRESOS</t>
  </si>
  <si>
    <t>EGRESOS</t>
  </si>
  <si>
    <t>Comisión por Administración</t>
  </si>
  <si>
    <t>TOTAL EGRESOS</t>
  </si>
  <si>
    <t>RESULTADO DEL EJERCICIO</t>
  </si>
  <si>
    <t>CUENTA</t>
  </si>
  <si>
    <t>APORTANTES</t>
  </si>
  <si>
    <t>RESULTADO</t>
  </si>
  <si>
    <t>SALDO AL INICIO</t>
  </si>
  <si>
    <t>MOVIMIENTO DEL PERÍODO</t>
  </si>
  <si>
    <t>Suscripciones</t>
  </si>
  <si>
    <t>Rescates</t>
  </si>
  <si>
    <t>Resultado del período</t>
  </si>
  <si>
    <t>SALDO AL FINAL DEL PERÍODO</t>
  </si>
  <si>
    <t>CONCEPTO</t>
  </si>
  <si>
    <t>Efectivo al inicio del periodo</t>
  </si>
  <si>
    <t>Causas de las variaciones del efectivo</t>
  </si>
  <si>
    <t>Actividades Operativas</t>
  </si>
  <si>
    <t>Cambios en activos y pasivos operativos</t>
  </si>
  <si>
    <t>(Aumento) Disminución Deudores por operaciones</t>
  </si>
  <si>
    <t>Comisiones pagadas</t>
  </si>
  <si>
    <t>Flujo neto de efectivo generado por actividades operativas</t>
  </si>
  <si>
    <t>Actividades de financiación</t>
  </si>
  <si>
    <t xml:space="preserve">Rescates </t>
  </si>
  <si>
    <t>Flujo neto de efectivo generado por (utilizado) en actividades de financiación</t>
  </si>
  <si>
    <t>Saldo Final de efectivo</t>
  </si>
  <si>
    <t>1) Información Básica del Fondo</t>
  </si>
  <si>
    <t>LA ADMINISTRADORA será responsable de la administración del FONDO DE INVERSIÓN ECO FORESTAL I, que en adelante se denominará FONDO ECO FORESTAL I, registrado en la Comisión Nacional de Valores de conformidad con la Resolución N.º 39E/21 de fecha 13/10/2021, el cual se regirá por el REGLAMENTO INTERNO, aprobado por Resolución 39E/21 de fecha 13/10/2021. El objeto del FONDO ECO FORESTAL I será invertir en desarrollar plantaciones forestales para la producción de madera de alta calidad destinada a madera aserrada para la construcción o para hacer laminas destinadas a la producción de contrachapados. El FONDO también invertirá en desarrollar plantaciones forestales para la producción de madera de menor calidad para la industria de
la celulosa.. Está dirigido a personas físicas y jurídicas. El riesgo de las Cuotas de Participación estará dado por la naturaleza de los activos que invierta el FONDO, de acuerdo a lo expuesto en la política de inversiones.</t>
  </si>
  <si>
    <t>2) Información sobre la Administradora</t>
  </si>
  <si>
    <t xml:space="preserve">    2.1) Información General</t>
  </si>
  <si>
    <t xml:space="preserve">    2.2) Entidad encargada de la Custodia</t>
  </si>
  <si>
    <t>3) Criterios Contables Aplicados</t>
  </si>
  <si>
    <t>La entidad aplica el principio de lo devengado para el reconocimiento de los ingresos y la imputación de costos.</t>
  </si>
  <si>
    <t>Tipo de cambio comprador</t>
  </si>
  <si>
    <t xml:space="preserve">Tipo de cambio vendedor       </t>
  </si>
  <si>
    <t>a) Posición en Moneda Extranjera:</t>
  </si>
  <si>
    <t>TOTAL</t>
  </si>
  <si>
    <t>_Información Estadística</t>
  </si>
  <si>
    <t>MES</t>
  </si>
  <si>
    <t>VALOR CUOTA</t>
  </si>
  <si>
    <t>PATRIMONIO NETO DEL FONDO</t>
  </si>
  <si>
    <t>N° DE PARTICIPES</t>
  </si>
  <si>
    <t>ENERO</t>
  </si>
  <si>
    <t>FEBRERO</t>
  </si>
  <si>
    <t>MARZO</t>
  </si>
  <si>
    <t>4) Composición de las Cuentas</t>
  </si>
  <si>
    <t>CUENTAS</t>
  </si>
  <si>
    <t>Banco GNB Paraguay</t>
  </si>
  <si>
    <t>ANEXO I</t>
  </si>
  <si>
    <t>COMPOSICION DE LAS INVERSIONES DEL FONDO</t>
  </si>
  <si>
    <t>(GUARANÍES)</t>
  </si>
  <si>
    <t>Instrumento</t>
  </si>
  <si>
    <t>Sector</t>
  </si>
  <si>
    <t>País</t>
  </si>
  <si>
    <t>Fecha
Compra</t>
  </si>
  <si>
    <t>Moneda</t>
  </si>
  <si>
    <t>Monto</t>
  </si>
  <si>
    <t>Val. Compra</t>
  </si>
  <si>
    <t>Val. Contable</t>
  </si>
  <si>
    <t>%
De las Inversiones con Relac. al Pat. Neto del Fondo</t>
  </si>
  <si>
    <t>Proyecto Forestal I</t>
  </si>
  <si>
    <t>Forestal</t>
  </si>
  <si>
    <t>Paraguay</t>
  </si>
  <si>
    <t>Gs</t>
  </si>
  <si>
    <t>TOTAL DISPONIBILIDADES</t>
  </si>
  <si>
    <t xml:space="preserve">-   </t>
  </si>
  <si>
    <t>TOTAL COMISION ACUMULADA</t>
  </si>
  <si>
    <t>(-) TOTAL DEVOLUCION DE COMISION</t>
  </si>
  <si>
    <t>TOTAL GENERAL</t>
  </si>
  <si>
    <t>b) Diferencia de Cambio en Moneda Extranjera:</t>
  </si>
  <si>
    <t>Resultado por Tenencia</t>
  </si>
  <si>
    <t>Comité de Vigilancia</t>
  </si>
  <si>
    <r>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t>
    </r>
    <r>
      <rPr>
        <b/>
        <sz val="11"/>
        <color theme="1"/>
        <rFont val="Gantari"/>
      </rPr>
      <t xml:space="preserve"> </t>
    </r>
    <r>
      <rPr>
        <sz val="11"/>
        <color theme="1"/>
        <rFont val="Gantari"/>
      </rPr>
      <t>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r>
  </si>
  <si>
    <r>
      <t xml:space="preserve">El Fondo Eco Forestal I solo opera en moneda local, por eso no cuenta con reporte sobre </t>
    </r>
    <r>
      <rPr>
        <i/>
        <u/>
        <sz val="11"/>
        <color theme="1"/>
        <rFont val="Gantari"/>
      </rPr>
      <t>Posición en Moneda Extranjera.</t>
    </r>
  </si>
  <si>
    <r>
      <t xml:space="preserve">El Fondo Eco Forestal Mantiene sus operaciones exclusivamente en moneda local, razón por la cual no arroja saldo con </t>
    </r>
    <r>
      <rPr>
        <i/>
        <u/>
        <sz val="11"/>
        <color theme="1"/>
        <rFont val="Gantari"/>
      </rPr>
      <t>Diferencia de Cambio en Moneda Extranjera</t>
    </r>
  </si>
  <si>
    <r>
      <t xml:space="preserve">    </t>
    </r>
    <r>
      <rPr>
        <b/>
        <sz val="11"/>
        <color theme="1"/>
        <rFont val="Gantari"/>
      </rPr>
      <t xml:space="preserve">4.1) </t>
    </r>
    <r>
      <rPr>
        <b/>
        <u/>
        <sz val="11"/>
        <color theme="1"/>
        <rFont val="Gantari"/>
      </rPr>
      <t>Disponibilidades:</t>
    </r>
    <r>
      <rPr>
        <sz val="11"/>
        <color theme="1"/>
        <rFont val="Gantari"/>
      </rPr>
      <t xml:space="preserve"> Esta cuenta esta compuesta por los saldos en los bancos a la fecha de estos estados financieros</t>
    </r>
  </si>
  <si>
    <r>
      <t xml:space="preserve">Disponibilidades </t>
    </r>
    <r>
      <rPr>
        <b/>
        <sz val="11"/>
        <color rgb="FF000000"/>
        <rFont val="Gantari"/>
      </rPr>
      <t>Nota 4.1</t>
    </r>
  </si>
  <si>
    <t>Cadiem AFPISA, es la encargada de la custodia de activos del Fondo. Si hubiese títulos físicos serán resguardados en una Caja de Valores del Paraguay.</t>
  </si>
  <si>
    <t>La comisión de administración que se está utilizando es de 2,0% anual más IVA. Esta comisión se calcula diariamente de los fondos bajo manejo y se pagan mensualmente a la administradora, generalmente el primer día hábil siguiente al cierre del mes anterior.</t>
  </si>
  <si>
    <t>Los estados financieros se han preparado de acuerdo con normas contables y criterios de valuación dictados por la Superintendencia de Valores y con normas de información financiera vigentes en el Paraguay dictadas por el Consejo de Contadores Públicos del Paraguay.</t>
  </si>
  <si>
    <t>Inversión Forestal</t>
  </si>
  <si>
    <t>Alquiler de Pasturas</t>
  </si>
  <si>
    <t>OTROS EGRESOS</t>
  </si>
  <si>
    <r>
      <t xml:space="preserve">Inversiones </t>
    </r>
    <r>
      <rPr>
        <b/>
        <u/>
        <sz val="11"/>
        <rFont val="Gantari"/>
      </rPr>
      <t>Anexo I</t>
    </r>
  </si>
  <si>
    <t>IVA Crédito</t>
  </si>
  <si>
    <t>TOTAL AL 31/12/2024</t>
  </si>
  <si>
    <t>OTROS INGRESOS</t>
  </si>
  <si>
    <t>Ingresos Varios</t>
  </si>
  <si>
    <t>Otros Gastos Administrativos</t>
  </si>
  <si>
    <t>Retetención de Impuestos</t>
  </si>
  <si>
    <t>Ingresos Ordinarios</t>
  </si>
  <si>
    <t>Proveedores</t>
  </si>
  <si>
    <t>Crédito Fiscal</t>
  </si>
  <si>
    <t>Fondo Mutuo</t>
  </si>
  <si>
    <t>La valorización de las inversiones aplicadas en el fondo están constituidas su valor de costo histórico.</t>
  </si>
  <si>
    <t>(Aumento) Disminución Intereses a Cobrar</t>
  </si>
  <si>
    <t>Aumento (Disminución) en Otros Pasivos</t>
  </si>
  <si>
    <t>Gastos de Asamblea</t>
  </si>
  <si>
    <t>Depreciacion Rodados</t>
  </si>
  <si>
    <t>Multas y Recargos</t>
  </si>
  <si>
    <t>VALORES DE ORIGEN</t>
  </si>
  <si>
    <t>DEPRECIACIONES</t>
  </si>
  <si>
    <t>NETO RESULTANTE</t>
  </si>
  <si>
    <t>VALORES AL INCIO</t>
  </si>
  <si>
    <t>ALTAS</t>
  </si>
  <si>
    <t>BAJAS</t>
  </si>
  <si>
    <t>REVALUO DEL PERIODO</t>
  </si>
  <si>
    <t>VALORES AL CIERRE</t>
  </si>
  <si>
    <t>ACUMULADA AL INICIO</t>
  </si>
  <si>
    <t>DEPRECIACIÓN DEL PERIODO</t>
  </si>
  <si>
    <t>ACUMULADAS AL CIERRE</t>
  </si>
  <si>
    <t>c) Gastos Operacionales y comisión de la Sociedad Administradora:</t>
  </si>
  <si>
    <t>Las 4 Notas  y el Anexo I que acompañan son parte integrante de estos Estados Financieros</t>
  </si>
  <si>
    <t>1ER. TRIMESTRE</t>
  </si>
  <si>
    <t>2DO. TRIMESTRE</t>
  </si>
  <si>
    <t>ABRIL</t>
  </si>
  <si>
    <t>MAYO</t>
  </si>
  <si>
    <t>JUNIO</t>
  </si>
  <si>
    <t>Fondo Disponible Gs.</t>
  </si>
  <si>
    <t>Seguros Pagados</t>
  </si>
  <si>
    <t>Papeleria y Utiles de Oficina</t>
  </si>
  <si>
    <t>Tasa, Patente e Impuesto</t>
  </si>
  <si>
    <t>-</t>
  </si>
  <si>
    <t>Tipo de cambio BCP</t>
  </si>
  <si>
    <t>Las partidas de activos y pasivos en moneda extranjera fueron valuadas al tipo de cambio de cierre proporcionado por la Dirección Nacional de Ingresos Tributarios (DNIT), hasta el mes de diciembre del 2024, el cual no difiere significativamente respecto del vigente en el mercado libre de cambios, y de acuerdo a la Resolución SV. SG.N° 00003/2024 se considera la cotización Referencial Mensual, publicada por el Banco Central del Paraguay.</t>
  </si>
  <si>
    <t>Correspondiente al 30/09/2025 comparativo con el periodo 30/09/2024</t>
  </si>
  <si>
    <t>Correspondiente al 30/09/2025 comparativo con el periodo 31/12/2024</t>
  </si>
  <si>
    <t>TOTAL AL 30/09/2025</t>
  </si>
  <si>
    <t xml:space="preserve">El período que cubre los Estados Contables es del 01 de enero al 30 de septiembre del 2025 de forma comparativa con el mismo periodo del año anterior. </t>
  </si>
  <si>
    <t>3ER. TRIMESTRE</t>
  </si>
  <si>
    <t>JULIO</t>
  </si>
  <si>
    <t>AGOSTO</t>
  </si>
  <si>
    <t>SETIEMBRE</t>
  </si>
  <si>
    <t>Anticipo a Proveedores</t>
  </si>
  <si>
    <t>1er Semestre 2022</t>
  </si>
  <si>
    <t>MULA E.A.S</t>
  </si>
  <si>
    <r>
      <t xml:space="preserve">    </t>
    </r>
    <r>
      <rPr>
        <b/>
        <sz val="11"/>
        <color theme="1"/>
        <rFont val="Gantari"/>
      </rPr>
      <t>4.2) Cuentas por Cobrar:</t>
    </r>
    <r>
      <rPr>
        <sz val="11"/>
        <color theme="1"/>
        <rFont val="Gantari"/>
      </rPr>
      <t xml:space="preserve"> Esta cuenta esta compuesta por los saldos en los bancos a la fecha de estos estados financieros</t>
    </r>
  </si>
  <si>
    <r>
      <t xml:space="preserve">    </t>
    </r>
    <r>
      <rPr>
        <b/>
        <sz val="11"/>
        <color theme="1"/>
        <rFont val="Gantari"/>
      </rPr>
      <t>4.3) Otros Créditos:</t>
    </r>
    <r>
      <rPr>
        <sz val="11"/>
        <color theme="1"/>
        <rFont val="Gantari"/>
      </rPr>
      <t xml:space="preserve"> Esta compuesta por los saldos IVA que se acumulan por las compras realizadas hasta la fecha.</t>
    </r>
  </si>
  <si>
    <t>Seguro a Devengar</t>
  </si>
  <si>
    <t>Licencias</t>
  </si>
  <si>
    <t>Comisiones a pagar a la administradora</t>
  </si>
  <si>
    <t>Tipo de cambio único</t>
  </si>
  <si>
    <t>Comisión por Administración Nota 3.C</t>
  </si>
  <si>
    <r>
      <t xml:space="preserve">Cuentas a cobrar </t>
    </r>
    <r>
      <rPr>
        <b/>
        <sz val="11"/>
        <color rgb="FF000000"/>
        <rFont val="Gantari"/>
      </rPr>
      <t>Nota 4.2</t>
    </r>
  </si>
  <si>
    <r>
      <t xml:space="preserve">Otros Créditos </t>
    </r>
    <r>
      <rPr>
        <b/>
        <sz val="11"/>
        <color theme="1"/>
        <rFont val="Gantari"/>
      </rPr>
      <t>Nota 4.3</t>
    </r>
  </si>
  <si>
    <r>
      <t xml:space="preserve">Rodados </t>
    </r>
    <r>
      <rPr>
        <b/>
        <sz val="11"/>
        <color theme="1"/>
        <rFont val="Gantari"/>
      </rPr>
      <t>Nota 4.4</t>
    </r>
  </si>
  <si>
    <r>
      <t xml:space="preserve">    </t>
    </r>
    <r>
      <rPr>
        <b/>
        <sz val="11"/>
        <color theme="1"/>
        <rFont val="Gantari"/>
      </rPr>
      <t xml:space="preserve">4.4) Bienes de uso: </t>
    </r>
    <r>
      <rPr>
        <sz val="11"/>
        <color theme="1"/>
        <rFont val="Gantari"/>
      </rPr>
      <t>Los bienes de uso están registrados de acuerdo a los siguientes criterios:</t>
    </r>
  </si>
  <si>
    <r>
      <t xml:space="preserve">Comisiones a pagar a la administradora </t>
    </r>
    <r>
      <rPr>
        <b/>
        <sz val="11"/>
        <color rgb="FF000000"/>
        <rFont val="Gantari"/>
      </rPr>
      <t>Nota 4.5</t>
    </r>
  </si>
  <si>
    <r>
      <t xml:space="preserve">    </t>
    </r>
    <r>
      <rPr>
        <b/>
        <sz val="11"/>
        <color theme="1"/>
        <rFont val="Gantari"/>
      </rPr>
      <t xml:space="preserve">4.5) </t>
    </r>
    <r>
      <rPr>
        <b/>
        <u/>
        <sz val="11"/>
        <color theme="1"/>
        <rFont val="Gantari"/>
      </rPr>
      <t>Comisión a Pagar a la Administradora</t>
    </r>
    <r>
      <rPr>
        <u/>
        <sz val="11"/>
        <color theme="1"/>
        <rFont val="Gantari"/>
      </rPr>
      <t>:</t>
    </r>
    <r>
      <rPr>
        <sz val="11"/>
        <color theme="1"/>
        <rFont val="Gantari"/>
      </rPr>
      <t xml:space="preserve"> Incluye las comisiones de administración, las cuales se liquidan el primer día hábil del mes siguiente.</t>
    </r>
  </si>
  <si>
    <r>
      <t>Resultado por tenencia de inversiones</t>
    </r>
    <r>
      <rPr>
        <b/>
        <sz val="11"/>
        <color theme="1"/>
        <rFont val="Gantari"/>
      </rPr>
      <t xml:space="preserve"> Nota 4.6</t>
    </r>
  </si>
  <si>
    <r>
      <t xml:space="preserve">    </t>
    </r>
    <r>
      <rPr>
        <b/>
        <sz val="11"/>
        <color theme="1"/>
        <rFont val="Gantari"/>
      </rPr>
      <t xml:space="preserve">4.6) </t>
    </r>
    <r>
      <rPr>
        <b/>
        <u/>
        <sz val="11"/>
        <color theme="1"/>
        <rFont val="Gantari"/>
      </rPr>
      <t>Resultado por Tenencia de Inversiones</t>
    </r>
    <r>
      <rPr>
        <u/>
        <sz val="11"/>
        <color theme="1"/>
        <rFont val="Gantari"/>
      </rPr>
      <t>:</t>
    </r>
    <r>
      <rPr>
        <sz val="11"/>
        <color theme="1"/>
        <rFont val="Gantari"/>
      </rPr>
      <t xml:space="preserve"> Esta cuenta refleja los rendimientos obtenidos por el fondo a partir de la inversión de su liquidez en participaciones de otros fondos durante el período.</t>
    </r>
  </si>
  <si>
    <r>
      <t xml:space="preserve">    </t>
    </r>
    <r>
      <rPr>
        <b/>
        <sz val="11"/>
        <color theme="1"/>
        <rFont val="Gantari"/>
      </rPr>
      <t xml:space="preserve">4.7) </t>
    </r>
    <r>
      <rPr>
        <b/>
        <u/>
        <sz val="11"/>
        <color theme="1"/>
        <rFont val="Gantari"/>
      </rPr>
      <t>Otros Ingresos / Otros Egresos</t>
    </r>
    <r>
      <rPr>
        <u/>
        <sz val="11"/>
        <color theme="1"/>
        <rFont val="Gantari"/>
      </rPr>
      <t>:</t>
    </r>
    <r>
      <rPr>
        <sz val="11"/>
        <color theme="1"/>
        <rFont val="Gantari"/>
      </rPr>
      <t xml:space="preserve"> Esta cuenta se compone por importes que no son parte de las operaciones ordinarias.</t>
    </r>
  </si>
  <si>
    <r>
      <t xml:space="preserve">Otros Ingresos </t>
    </r>
    <r>
      <rPr>
        <b/>
        <sz val="11"/>
        <color theme="1"/>
        <rFont val="Gantari"/>
      </rPr>
      <t>Nota 4.7</t>
    </r>
  </si>
  <si>
    <r>
      <t>Otros Egresos</t>
    </r>
    <r>
      <rPr>
        <b/>
        <sz val="11"/>
        <color theme="1"/>
        <rFont val="Gantari"/>
      </rPr>
      <t xml:space="preserve"> Nota 4.7</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</si>
</sst>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 #,##0_ ;_ * \-#,##0_ ;_ * &quot;-&quot;_ ;_ @_ "/>
    <numFmt numFmtId="43" formatCode="_ * #,##0.00_ ;_ * \-#,##0.00_ ;_ * &quot;-&quot;??_ ;_ @_ "/>
    <numFmt numFmtId="164" formatCode="_ * #,##0.00_ ;_ * \-#,##0.00_ ;_ * &quot;-&quot;_ ;_ @_ "/>
    <numFmt numFmtId="165" formatCode="_(* #,##0.00_);_(* \(#,##0.00\);_(* &quot;-&quot;??_);_(@_)"/>
    <numFmt numFmtId="166" formatCode="#,##0_);\(#,##0\);\ &quot;-&quot;_)"/>
    <numFmt numFmtId="167" formatCode="[$-409]mmm\-yy;@"/>
    <numFmt numFmtId="168" formatCode="_(* #,##0.00_);_(* \(#,##0.00\);_(* &quot;-&quot;_);_(@_)"/>
  </numFmts>
  <fonts count="24" x14ac:knownFonts="1">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sz val="11"/>
      <color theme="1"/>
      <name val="Gantari"/>
    </font>
    <font>
      <u/>
      <sz val="11"/>
      <color theme="10"/>
      <name val="Gantari"/>
    </font>
    <font>
      <b/>
      <sz val="11"/>
      <name val="Gantari"/>
    </font>
    <font>
      <b/>
      <sz val="11"/>
      <color indexed="72"/>
      <name val="Gantari"/>
    </font>
    <font>
      <sz val="11"/>
      <color indexed="8"/>
      <name val="Gantari"/>
    </font>
    <font>
      <b/>
      <sz val="11"/>
      <color indexed="8"/>
      <name val="Gantari"/>
    </font>
    <font>
      <sz val="11"/>
      <name val="Gantari"/>
    </font>
    <font>
      <b/>
      <u/>
      <sz val="11"/>
      <color indexed="8"/>
      <name val="Gantari"/>
    </font>
    <font>
      <b/>
      <sz val="11"/>
      <color theme="1"/>
      <name val="Gantari"/>
    </font>
    <font>
      <b/>
      <u/>
      <sz val="11"/>
      <color theme="1"/>
      <name val="Gantari"/>
    </font>
    <font>
      <i/>
      <u/>
      <sz val="11"/>
      <color theme="1"/>
      <name val="Gantari"/>
    </font>
    <font>
      <sz val="11"/>
      <color rgb="FF000000"/>
      <name val="Gantari"/>
    </font>
    <font>
      <u/>
      <sz val="11"/>
      <color theme="1"/>
      <name val="Gantari"/>
    </font>
    <font>
      <b/>
      <sz val="11"/>
      <color rgb="FF000000"/>
      <name val="Gantari"/>
    </font>
    <font>
      <sz val="11"/>
      <color rgb="FFFF0000"/>
      <name val="Gantari"/>
    </font>
    <font>
      <u/>
      <sz val="11"/>
      <name val="Gantari"/>
    </font>
    <font>
      <b/>
      <u/>
      <sz val="11"/>
      <name val="Gantari"/>
    </font>
  </fonts>
  <fills count="5">
    <fill>
      <patternFill patternType="none"/>
    </fill>
    <fill>
      <patternFill patternType="gray125"/>
    </fill>
    <fill>
      <patternFill patternType="solid">
        <fgColor rgb="FFFFFFFF"/>
        <bgColor indexed="64"/>
      </patternFill>
    </fill>
    <fill>
      <patternFill patternType="solid">
        <fgColor theme="9" tint="0.59999389629810485"/>
        <bgColor indexed="64"/>
      </patternFill>
    </fill>
    <fill>
      <patternFill patternType="solid">
        <fgColor theme="9" tint="0.399975585192419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4">
    <xf numFmtId="0" fontId="0" fillId="0" borderId="0"/>
    <xf numFmtId="41" fontId="1" fillId="0" borderId="0" applyFont="0" applyFill="0" applyBorder="0" applyAlignment="0" applyProtection="0"/>
    <xf numFmtId="0" fontId="2" fillId="0" borderId="0" applyNumberFormat="0" applyFont="0" applyFill="0" applyBorder="0" applyAlignment="0" applyProtection="0"/>
    <xf numFmtId="41" fontId="1" fillId="0" borderId="0" applyFont="0" applyFill="0" applyBorder="0" applyAlignment="0" applyProtection="0"/>
    <xf numFmtId="0" fontId="3" fillId="0" borderId="0"/>
    <xf numFmtId="0" fontId="3" fillId="0" borderId="0"/>
    <xf numFmtId="9" fontId="4" fillId="0" borderId="0" applyFont="0" applyFill="0" applyBorder="0" applyAlignment="0" applyProtection="0"/>
    <xf numFmtId="165" fontId="4" fillId="0" borderId="0" applyFont="0" applyFill="0" applyBorder="0" applyAlignment="0" applyProtection="0"/>
    <xf numFmtId="0" fontId="5" fillId="0" borderId="0"/>
    <xf numFmtId="0" fontId="6" fillId="0" borderId="0" applyNumberFormat="0" applyFill="0" applyBorder="0" applyAlignment="0" applyProtection="0"/>
    <xf numFmtId="9" fontId="1" fillId="0" borderId="0" applyFont="0" applyFill="0" applyBorder="0" applyAlignment="0" applyProtection="0"/>
    <xf numFmtId="0" fontId="2" fillId="0" borderId="0"/>
    <xf numFmtId="0" fontId="2" fillId="0" borderId="0"/>
    <xf numFmtId="0" fontId="2" fillId="0" borderId="0"/>
  </cellStyleXfs>
  <cellXfs count="227">
    <xf numFmtId="0" fontId="0" fillId="0" borderId="0" xfId="0"/>
    <xf numFmtId="0" fontId="7" fillId="0" borderId="0" xfId="0" applyFont="1"/>
    <xf numFmtId="0" fontId="8" fillId="0" borderId="0" xfId="9" applyFont="1"/>
    <xf numFmtId="0" fontId="9" fillId="0" borderId="14" xfId="2" applyFont="1" applyBorder="1" applyAlignment="1">
      <alignment horizontal="centerContinuous" vertical="top"/>
    </xf>
    <xf numFmtId="0" fontId="10" fillId="0" borderId="5" xfId="2" applyFont="1" applyBorder="1" applyAlignment="1">
      <alignment horizontal="centerContinuous" vertical="top"/>
    </xf>
    <xf numFmtId="0" fontId="10" fillId="0" borderId="6" xfId="2" applyFont="1" applyBorder="1" applyAlignment="1">
      <alignment horizontal="centerContinuous" vertical="top"/>
    </xf>
    <xf numFmtId="0" fontId="10" fillId="0" borderId="7" xfId="2" applyFont="1" applyBorder="1" applyAlignment="1">
      <alignment horizontal="centerContinuous" vertical="top"/>
    </xf>
    <xf numFmtId="14" fontId="10" fillId="0" borderId="5" xfId="2" applyNumberFormat="1" applyFont="1" applyBorder="1" applyAlignment="1">
      <alignment horizontal="centerContinuous" vertical="top"/>
    </xf>
    <xf numFmtId="0" fontId="10" fillId="0" borderId="2" xfId="2" applyFont="1" applyBorder="1" applyAlignment="1">
      <alignment horizontal="center" vertical="center" wrapText="1"/>
    </xf>
    <xf numFmtId="0" fontId="11" fillId="0" borderId="10" xfId="0" applyFont="1" applyBorder="1" applyAlignment="1">
      <alignment horizontal="left" vertical="top"/>
    </xf>
    <xf numFmtId="0" fontId="11" fillId="0" borderId="11" xfId="0" applyFont="1" applyBorder="1" applyAlignment="1">
      <alignment vertical="top"/>
    </xf>
    <xf numFmtId="14" fontId="11" fillId="0" borderId="11" xfId="0" applyNumberFormat="1" applyFont="1" applyBorder="1" applyAlignment="1">
      <alignment horizontal="center" vertical="top"/>
    </xf>
    <xf numFmtId="0" fontId="11" fillId="0" borderId="11" xfId="0" applyFont="1" applyBorder="1" applyAlignment="1">
      <alignment horizontal="center" vertical="top"/>
    </xf>
    <xf numFmtId="41" fontId="11" fillId="0" borderId="11" xfId="1" applyFont="1" applyBorder="1" applyAlignment="1">
      <alignment horizontal="right" vertical="top"/>
    </xf>
    <xf numFmtId="0" fontId="11" fillId="0" borderId="13" xfId="0" applyFont="1" applyBorder="1" applyAlignment="1">
      <alignment horizontal="left" vertical="top"/>
    </xf>
    <xf numFmtId="0" fontId="11" fillId="0" borderId="14" xfId="0" applyFont="1" applyBorder="1" applyAlignment="1">
      <alignment horizontal="center" vertical="top"/>
    </xf>
    <xf numFmtId="0" fontId="11" fillId="0" borderId="14" xfId="0" applyFont="1" applyBorder="1" applyAlignment="1">
      <alignment vertical="top"/>
    </xf>
    <xf numFmtId="14" fontId="11" fillId="0" borderId="14" xfId="0" applyNumberFormat="1" applyFont="1" applyBorder="1" applyAlignment="1">
      <alignment horizontal="center" vertical="top"/>
    </xf>
    <xf numFmtId="41" fontId="11" fillId="0" borderId="14" xfId="1" applyFont="1" applyBorder="1" applyAlignment="1">
      <alignment horizontal="right" vertical="top"/>
    </xf>
    <xf numFmtId="0" fontId="11" fillId="0" borderId="14" xfId="0" applyFont="1" applyBorder="1" applyAlignment="1">
      <alignment horizontal="left" vertical="top"/>
    </xf>
    <xf numFmtId="0" fontId="11" fillId="0" borderId="8" xfId="0" applyFont="1" applyBorder="1" applyAlignment="1">
      <alignment horizontal="left" vertical="top"/>
    </xf>
    <xf numFmtId="0" fontId="11" fillId="0" borderId="0" xfId="0" applyFont="1" applyAlignment="1">
      <alignment horizontal="left" vertical="top"/>
    </xf>
    <xf numFmtId="0" fontId="12" fillId="0" borderId="0" xfId="0" applyFont="1" applyAlignment="1">
      <alignment vertical="top"/>
    </xf>
    <xf numFmtId="41" fontId="12" fillId="0" borderId="0" xfId="1" applyFont="1" applyBorder="1" applyAlignment="1" applyProtection="1">
      <alignment horizontal="right" vertical="top"/>
    </xf>
    <xf numFmtId="0" fontId="11" fillId="0" borderId="9" xfId="0" applyFont="1" applyBorder="1" applyAlignment="1">
      <alignment horizontal="left" vertical="top"/>
    </xf>
    <xf numFmtId="0" fontId="14" fillId="0" borderId="14" xfId="0" applyFont="1" applyBorder="1" applyAlignment="1">
      <alignment vertical="top"/>
    </xf>
    <xf numFmtId="41" fontId="12" fillId="0" borderId="14" xfId="1" applyFont="1" applyBorder="1" applyAlignment="1" applyProtection="1">
      <alignment horizontal="right" vertical="top"/>
    </xf>
    <xf numFmtId="41" fontId="7" fillId="0" borderId="0" xfId="0" applyNumberFormat="1" applyFont="1"/>
    <xf numFmtId="43" fontId="7" fillId="0" borderId="0" xfId="0" applyNumberFormat="1" applyFont="1"/>
    <xf numFmtId="10" fontId="7" fillId="0" borderId="0" xfId="10" applyNumberFormat="1" applyFont="1"/>
    <xf numFmtId="0" fontId="15" fillId="0" borderId="0" xfId="0" applyFont="1" applyAlignment="1">
      <alignment horizontal="left" wrapText="1"/>
    </xf>
    <xf numFmtId="0" fontId="7" fillId="0" borderId="0" xfId="0" applyFont="1" applyAlignment="1">
      <alignment horizontal="left" vertical="top" wrapText="1"/>
    </xf>
    <xf numFmtId="0" fontId="15" fillId="0" borderId="0" xfId="0" applyFont="1" applyAlignment="1">
      <alignment horizontal="left" vertical="center" wrapText="1"/>
    </xf>
    <xf numFmtId="0" fontId="7" fillId="0" borderId="0" xfId="0" applyFont="1" applyAlignment="1">
      <alignment horizontal="left" wrapText="1"/>
    </xf>
    <xf numFmtId="0" fontId="15" fillId="0" borderId="1" xfId="0" applyFont="1" applyBorder="1" applyAlignment="1">
      <alignment horizontal="center" vertical="center"/>
    </xf>
    <xf numFmtId="14" fontId="15" fillId="0" borderId="1" xfId="0" applyNumberFormat="1" applyFont="1" applyBorder="1" applyAlignment="1">
      <alignment horizontal="center" vertical="center"/>
    </xf>
    <xf numFmtId="0" fontId="7" fillId="0" borderId="1" xfId="0" applyFont="1" applyBorder="1" applyAlignment="1">
      <alignment horizontal="justify" vertical="center"/>
    </xf>
    <xf numFmtId="164" fontId="7" fillId="0" borderId="1" xfId="1" applyNumberFormat="1" applyFont="1" applyBorder="1" applyAlignment="1">
      <alignment horizontal="center" vertical="center"/>
    </xf>
    <xf numFmtId="0" fontId="15" fillId="0" borderId="0" xfId="0" applyFont="1"/>
    <xf numFmtId="0" fontId="15" fillId="0" borderId="0" xfId="0" applyFont="1" applyAlignment="1">
      <alignment wrapText="1"/>
    </xf>
    <xf numFmtId="41" fontId="7" fillId="0" borderId="2" xfId="1" applyFont="1" applyBorder="1" applyAlignment="1">
      <alignment horizontal="center" vertical="center"/>
    </xf>
    <xf numFmtId="41" fontId="15" fillId="0" borderId="1" xfId="1" applyFont="1" applyFill="1" applyBorder="1" applyAlignment="1">
      <alignment horizontal="center" vertical="center"/>
    </xf>
    <xf numFmtId="0" fontId="15" fillId="0" borderId="1" xfId="0" applyFont="1" applyBorder="1" applyAlignment="1">
      <alignment horizontal="center" vertical="center" wrapText="1"/>
    </xf>
    <xf numFmtId="0" fontId="7" fillId="0" borderId="8" xfId="0" applyFont="1" applyBorder="1"/>
    <xf numFmtId="0" fontId="7" fillId="0" borderId="3" xfId="0" applyFont="1" applyBorder="1"/>
    <xf numFmtId="41" fontId="7" fillId="0" borderId="2" xfId="1" applyFont="1" applyBorder="1"/>
    <xf numFmtId="41" fontId="7" fillId="0" borderId="3" xfId="1" applyFont="1" applyBorder="1"/>
    <xf numFmtId="41" fontId="7" fillId="0" borderId="4" xfId="1" applyFont="1" applyBorder="1"/>
    <xf numFmtId="41" fontId="7" fillId="0" borderId="0" xfId="1" applyFont="1" applyFill="1" applyBorder="1" applyAlignment="1">
      <alignment horizontal="center" vertical="center"/>
    </xf>
    <xf numFmtId="0" fontId="15" fillId="0" borderId="2" xfId="0" applyFont="1" applyBorder="1" applyAlignment="1">
      <alignment horizontal="center" vertical="center"/>
    </xf>
    <xf numFmtId="41" fontId="15" fillId="0" borderId="1" xfId="1" applyFont="1" applyFill="1" applyBorder="1"/>
    <xf numFmtId="0" fontId="15" fillId="0" borderId="0" xfId="0" applyFont="1" applyAlignment="1">
      <alignment horizontal="center" vertical="center"/>
    </xf>
    <xf numFmtId="164" fontId="15" fillId="0" borderId="0" xfId="1" applyNumberFormat="1" applyFont="1" applyFill="1" applyBorder="1"/>
    <xf numFmtId="0" fontId="7" fillId="0" borderId="1" xfId="0" applyFont="1" applyBorder="1"/>
    <xf numFmtId="41" fontId="7" fillId="0" borderId="12" xfId="1" applyFont="1" applyBorder="1"/>
    <xf numFmtId="41" fontId="7" fillId="0" borderId="0" xfId="0" applyNumberFormat="1" applyFont="1" applyAlignment="1">
      <alignment horizontal="left" vertical="top" wrapText="1"/>
    </xf>
    <xf numFmtId="41" fontId="15" fillId="0" borderId="7" xfId="1" applyFont="1" applyBorder="1"/>
    <xf numFmtId="41" fontId="7" fillId="0" borderId="1" xfId="1" applyFont="1" applyBorder="1"/>
    <xf numFmtId="41" fontId="15" fillId="0" borderId="1" xfId="1" applyFont="1" applyBorder="1" applyAlignment="1">
      <alignment horizontal="center" vertical="center"/>
    </xf>
    <xf numFmtId="0" fontId="15" fillId="0" borderId="0" xfId="0" applyFont="1" applyAlignment="1">
      <alignment horizontal="center"/>
    </xf>
    <xf numFmtId="0" fontId="15" fillId="0" borderId="1" xfId="0" applyFont="1" applyBorder="1"/>
    <xf numFmtId="41" fontId="15" fillId="0" borderId="1" xfId="1" applyFont="1" applyBorder="1"/>
    <xf numFmtId="0" fontId="16" fillId="0" borderId="8" xfId="0" applyFont="1" applyBorder="1"/>
    <xf numFmtId="0" fontId="15" fillId="0" borderId="8" xfId="0" applyFont="1" applyBorder="1"/>
    <xf numFmtId="0" fontId="15" fillId="0" borderId="1" xfId="0" applyFont="1" applyBorder="1" applyAlignment="1">
      <alignment horizontal="left" vertical="center" wrapText="1"/>
    </xf>
    <xf numFmtId="0" fontId="15" fillId="0" borderId="1" xfId="0" applyFont="1" applyBorder="1" applyAlignment="1">
      <alignment horizontal="left" wrapText="1"/>
    </xf>
    <xf numFmtId="41" fontId="7" fillId="0" borderId="0" xfId="1" applyFont="1"/>
    <xf numFmtId="0" fontId="15" fillId="0" borderId="1" xfId="0" applyFont="1" applyBorder="1" applyAlignment="1">
      <alignment horizontal="center"/>
    </xf>
    <xf numFmtId="14" fontId="15" fillId="0" borderId="1" xfId="0" applyNumberFormat="1" applyFont="1" applyBorder="1" applyAlignment="1">
      <alignment horizontal="center"/>
    </xf>
    <xf numFmtId="164" fontId="7" fillId="0" borderId="0" xfId="1" applyNumberFormat="1" applyFont="1"/>
    <xf numFmtId="0" fontId="15" fillId="0" borderId="2" xfId="0" applyFont="1" applyBorder="1"/>
    <xf numFmtId="41" fontId="7" fillId="0" borderId="3" xfId="1" applyFont="1" applyFill="1" applyBorder="1"/>
    <xf numFmtId="0" fontId="15" fillId="0" borderId="4" xfId="0" applyFont="1" applyBorder="1"/>
    <xf numFmtId="41" fontId="15" fillId="0" borderId="4" xfId="1" applyFont="1" applyBorder="1"/>
    <xf numFmtId="0" fontId="20" fillId="2" borderId="1" xfId="0" applyFont="1" applyFill="1" applyBorder="1" applyAlignment="1">
      <alignment vertical="center"/>
    </xf>
    <xf numFmtId="0" fontId="18" fillId="2" borderId="3" xfId="0" applyFont="1" applyFill="1" applyBorder="1" applyAlignment="1">
      <alignment horizontal="left" vertical="center"/>
    </xf>
    <xf numFmtId="0" fontId="18" fillId="2" borderId="3" xfId="0" applyFont="1" applyFill="1" applyBorder="1" applyAlignment="1">
      <alignment vertical="center"/>
    </xf>
    <xf numFmtId="164" fontId="7" fillId="0" borderId="0" xfId="0" applyNumberFormat="1" applyFont="1"/>
    <xf numFmtId="0" fontId="15" fillId="3" borderId="0" xfId="0" applyFont="1" applyFill="1" applyAlignment="1">
      <alignment horizontal="centerContinuous"/>
    </xf>
    <xf numFmtId="0" fontId="16" fillId="0" borderId="0" xfId="0" applyFont="1" applyAlignment="1">
      <alignment horizontal="centerContinuous"/>
    </xf>
    <xf numFmtId="0" fontId="15" fillId="0" borderId="0" xfId="0" applyFont="1" applyAlignment="1">
      <alignment horizontal="centerContinuous"/>
    </xf>
    <xf numFmtId="9" fontId="14" fillId="0" borderId="15" xfId="10" applyFont="1" applyBorder="1" applyAlignment="1">
      <alignment vertical="top"/>
    </xf>
    <xf numFmtId="2" fontId="12" fillId="0" borderId="9" xfId="0" applyNumberFormat="1" applyFont="1" applyBorder="1" applyAlignment="1">
      <alignment vertical="top"/>
    </xf>
    <xf numFmtId="0" fontId="18" fillId="0" borderId="3" xfId="0" applyFont="1" applyBorder="1" applyAlignment="1">
      <alignment horizontal="left" vertical="top"/>
    </xf>
    <xf numFmtId="41" fontId="7" fillId="0" borderId="0" xfId="1" applyFont="1" applyFill="1"/>
    <xf numFmtId="41" fontId="21" fillId="0" borderId="0" xfId="1" applyFont="1"/>
    <xf numFmtId="10" fontId="11" fillId="0" borderId="12" xfId="10" applyNumberFormat="1" applyFont="1" applyFill="1" applyBorder="1" applyAlignment="1" applyProtection="1">
      <alignment vertical="top"/>
    </xf>
    <xf numFmtId="10" fontId="11" fillId="0" borderId="15" xfId="10" applyNumberFormat="1" applyFont="1" applyFill="1" applyBorder="1" applyAlignment="1" applyProtection="1">
      <alignment vertical="top"/>
    </xf>
    <xf numFmtId="0" fontId="20" fillId="2" borderId="2" xfId="0" applyFont="1" applyFill="1" applyBorder="1" applyAlignment="1">
      <alignment horizontal="center" vertical="center"/>
    </xf>
    <xf numFmtId="0" fontId="20" fillId="2" borderId="4" xfId="0" applyFont="1" applyFill="1" applyBorder="1" applyAlignment="1">
      <alignment vertical="center"/>
    </xf>
    <xf numFmtId="0" fontId="18" fillId="2" borderId="10" xfId="0" applyFont="1" applyFill="1" applyBorder="1" applyAlignment="1">
      <alignment vertical="center"/>
    </xf>
    <xf numFmtId="0" fontId="22" fillId="2" borderId="8" xfId="9" applyFont="1" applyFill="1" applyBorder="1" applyAlignment="1">
      <alignment vertical="center"/>
    </xf>
    <xf numFmtId="0" fontId="13" fillId="2" borderId="8" xfId="9" applyFont="1" applyFill="1" applyBorder="1" applyAlignment="1">
      <alignment vertical="center"/>
    </xf>
    <xf numFmtId="0" fontId="7" fillId="0" borderId="13" xfId="0" applyFont="1" applyBorder="1"/>
    <xf numFmtId="164" fontId="15" fillId="0" borderId="7" xfId="1" applyNumberFormat="1" applyFont="1" applyBorder="1"/>
    <xf numFmtId="0" fontId="7" fillId="0" borderId="10" xfId="0" applyFont="1" applyBorder="1"/>
    <xf numFmtId="164" fontId="7" fillId="0" borderId="12" xfId="1" applyNumberFormat="1" applyFont="1" applyBorder="1"/>
    <xf numFmtId="41" fontId="7" fillId="0" borderId="9" xfId="1" applyFont="1" applyBorder="1" applyAlignment="1">
      <alignment horizontal="center" vertical="center"/>
    </xf>
    <xf numFmtId="41" fontId="7" fillId="0" borderId="3" xfId="1" applyFont="1" applyBorder="1" applyAlignment="1">
      <alignment horizontal="center" vertical="center"/>
    </xf>
    <xf numFmtId="41" fontId="7" fillId="0" borderId="4" xfId="1" applyFont="1" applyBorder="1" applyAlignment="1">
      <alignment horizontal="center" vertical="center"/>
    </xf>
    <xf numFmtId="41" fontId="18" fillId="0" borderId="0" xfId="1" applyFont="1" applyBorder="1"/>
    <xf numFmtId="41" fontId="7" fillId="0" borderId="0" xfId="1" applyFont="1" applyBorder="1" applyAlignment="1">
      <alignment horizontal="right" vertical="center"/>
    </xf>
    <xf numFmtId="41" fontId="7" fillId="0" borderId="9" xfId="1" applyFont="1" applyBorder="1"/>
    <xf numFmtId="0" fontId="7" fillId="0" borderId="0" xfId="0" applyFont="1" applyAlignment="1">
      <alignment horizontal="justify" vertical="top" wrapText="1"/>
    </xf>
    <xf numFmtId="41" fontId="15" fillId="0" borderId="2" xfId="1" applyFont="1" applyBorder="1"/>
    <xf numFmtId="41" fontId="15" fillId="0" borderId="0" xfId="0" applyNumberFormat="1" applyFont="1" applyAlignment="1">
      <alignment horizontal="left"/>
    </xf>
    <xf numFmtId="14" fontId="15" fillId="0" borderId="1" xfId="1" applyNumberFormat="1" applyFont="1" applyBorder="1" applyAlignment="1">
      <alignment horizontal="center" vertical="center"/>
    </xf>
    <xf numFmtId="10" fontId="11" fillId="0" borderId="15" xfId="10" applyNumberFormat="1" applyFont="1" applyBorder="1" applyAlignment="1" applyProtection="1">
      <alignment vertical="top"/>
    </xf>
    <xf numFmtId="0" fontId="18" fillId="2" borderId="8" xfId="0" applyFont="1" applyFill="1" applyBorder="1" applyAlignment="1">
      <alignment vertical="center"/>
    </xf>
    <xf numFmtId="41" fontId="15" fillId="0" borderId="0" xfId="1" applyFont="1" applyAlignment="1">
      <alignment horizontal="center"/>
    </xf>
    <xf numFmtId="41" fontId="15" fillId="0" borderId="6" xfId="1" applyFont="1" applyBorder="1"/>
    <xf numFmtId="41" fontId="16" fillId="0" borderId="0" xfId="1" applyFont="1" applyAlignment="1">
      <alignment horizontal="left"/>
    </xf>
    <xf numFmtId="41" fontId="15" fillId="0" borderId="0" xfId="1" applyFont="1" applyAlignment="1">
      <alignment horizontal="left"/>
    </xf>
    <xf numFmtId="41" fontId="15" fillId="3" borderId="0" xfId="1" applyFont="1" applyFill="1" applyAlignment="1">
      <alignment horizontal="centerContinuous"/>
    </xf>
    <xf numFmtId="41" fontId="16" fillId="0" borderId="0" xfId="1" applyFont="1" applyAlignment="1">
      <alignment horizontal="centerContinuous"/>
    </xf>
    <xf numFmtId="41" fontId="15" fillId="0" borderId="0" xfId="1" applyFont="1" applyAlignment="1">
      <alignment horizontal="centerContinuous"/>
    </xf>
    <xf numFmtId="41" fontId="10" fillId="0" borderId="0" xfId="1" applyFont="1" applyAlignment="1">
      <alignment vertical="top"/>
    </xf>
    <xf numFmtId="14" fontId="20" fillId="2" borderId="2" xfId="1" applyNumberFormat="1" applyFont="1" applyFill="1" applyBorder="1" applyAlignment="1">
      <alignment horizontal="center" vertical="center"/>
    </xf>
    <xf numFmtId="41" fontId="7" fillId="0" borderId="10" xfId="1" applyFont="1" applyBorder="1" applyAlignment="1">
      <alignment horizontal="center" vertical="center"/>
    </xf>
    <xf numFmtId="41" fontId="7" fillId="0" borderId="12" xfId="1" applyFont="1" applyBorder="1" applyAlignment="1">
      <alignment horizontal="center" vertical="center"/>
    </xf>
    <xf numFmtId="41" fontId="7" fillId="0" borderId="8" xfId="1" applyFont="1" applyBorder="1" applyAlignment="1">
      <alignment horizontal="center" vertical="center"/>
    </xf>
    <xf numFmtId="41" fontId="18" fillId="0" borderId="13" xfId="1" applyFont="1" applyBorder="1" applyAlignment="1">
      <alignment horizontal="center" vertical="center"/>
    </xf>
    <xf numFmtId="41" fontId="7" fillId="0" borderId="10" xfId="1" applyFont="1" applyFill="1" applyBorder="1" applyAlignment="1">
      <alignment horizontal="center" vertical="center"/>
    </xf>
    <xf numFmtId="41" fontId="7" fillId="0" borderId="8" xfId="1" applyFont="1" applyFill="1" applyBorder="1" applyAlignment="1">
      <alignment horizontal="center" vertical="center"/>
    </xf>
    <xf numFmtId="41" fontId="18" fillId="0" borderId="13" xfId="1" applyFont="1" applyFill="1" applyBorder="1" applyAlignment="1">
      <alignment horizontal="center" vertical="center"/>
    </xf>
    <xf numFmtId="41" fontId="7" fillId="0" borderId="2" xfId="1" applyFont="1" applyFill="1" applyBorder="1" applyAlignment="1">
      <alignment horizontal="center" vertical="center"/>
    </xf>
    <xf numFmtId="41" fontId="7" fillId="0" borderId="3" xfId="1" applyFont="1" applyFill="1" applyBorder="1" applyAlignment="1">
      <alignment horizontal="center" vertical="center"/>
    </xf>
    <xf numFmtId="41" fontId="7" fillId="0" borderId="4" xfId="1" applyFont="1" applyFill="1" applyBorder="1" applyAlignment="1">
      <alignment horizontal="center" vertical="center"/>
    </xf>
    <xf numFmtId="9" fontId="9" fillId="0" borderId="1" xfId="6" applyFont="1" applyFill="1" applyBorder="1" applyAlignment="1" applyProtection="1">
      <alignment horizontal="center" vertical="center" wrapText="1"/>
      <protection locked="0"/>
    </xf>
    <xf numFmtId="41" fontId="9" fillId="0" borderId="1" xfId="1" applyFont="1" applyFill="1" applyBorder="1" applyAlignment="1" applyProtection="1">
      <alignment horizontal="center" vertical="center"/>
    </xf>
    <xf numFmtId="41" fontId="15" fillId="0" borderId="5" xfId="1" applyFont="1" applyBorder="1"/>
    <xf numFmtId="14" fontId="11" fillId="0" borderId="11" xfId="0" applyNumberFormat="1" applyFont="1" applyBorder="1" applyAlignment="1">
      <alignment horizontal="center" vertical="center"/>
    </xf>
    <xf numFmtId="0" fontId="10" fillId="0" borderId="1" xfId="2" applyFont="1" applyBorder="1" applyAlignment="1">
      <alignment horizontal="center" vertical="center" wrapText="1"/>
    </xf>
    <xf numFmtId="14" fontId="11" fillId="0" borderId="14" xfId="0" applyNumberFormat="1" applyFont="1" applyBorder="1" applyAlignment="1">
      <alignment horizontal="center" vertical="center"/>
    </xf>
    <xf numFmtId="41" fontId="15" fillId="0" borderId="2" xfId="1" applyFont="1" applyFill="1" applyBorder="1"/>
    <xf numFmtId="41" fontId="7" fillId="0" borderId="15" xfId="1" applyFont="1" applyBorder="1"/>
    <xf numFmtId="41" fontId="7" fillId="0" borderId="2" xfId="1" applyFont="1" applyFill="1" applyBorder="1" applyAlignment="1">
      <alignment vertical="center"/>
    </xf>
    <xf numFmtId="41" fontId="7" fillId="0" borderId="3" xfId="1" applyFont="1" applyFill="1" applyBorder="1" applyAlignment="1">
      <alignment vertical="center"/>
    </xf>
    <xf numFmtId="41" fontId="7" fillId="0" borderId="4" xfId="1" applyFont="1" applyFill="1" applyBorder="1" applyAlignment="1">
      <alignment vertical="center"/>
    </xf>
    <xf numFmtId="17" fontId="9" fillId="0" borderId="5" xfId="12" applyNumberFormat="1" applyFont="1" applyBorder="1" applyAlignment="1">
      <alignment horizontal="centerContinuous" vertical="center" wrapText="1"/>
    </xf>
    <xf numFmtId="17" fontId="9" fillId="0" borderId="6" xfId="12" quotePrefix="1" applyNumberFormat="1" applyFont="1" applyBorder="1" applyAlignment="1">
      <alignment horizontal="centerContinuous" vertical="center" wrapText="1"/>
    </xf>
    <xf numFmtId="17" fontId="9" fillId="0" borderId="7" xfId="12" quotePrefix="1" applyNumberFormat="1" applyFont="1" applyBorder="1" applyAlignment="1">
      <alignment horizontal="centerContinuous" vertical="center" wrapText="1"/>
    </xf>
    <xf numFmtId="167" fontId="9" fillId="0" borderId="5" xfId="0" applyNumberFormat="1" applyFont="1" applyBorder="1" applyAlignment="1">
      <alignment horizontal="centerContinuous" vertical="center" wrapText="1"/>
    </xf>
    <xf numFmtId="167" fontId="9" fillId="0" borderId="6" xfId="0" applyNumberFormat="1" applyFont="1" applyBorder="1" applyAlignment="1">
      <alignment horizontal="centerContinuous" vertical="center" wrapText="1"/>
    </xf>
    <xf numFmtId="167" fontId="9" fillId="0" borderId="7" xfId="0" applyNumberFormat="1" applyFont="1" applyBorder="1" applyAlignment="1">
      <alignment horizontal="centerContinuous" vertical="center" wrapText="1"/>
    </xf>
    <xf numFmtId="166" fontId="9" fillId="0" borderId="1" xfId="0" applyNumberFormat="1" applyFont="1" applyBorder="1" applyAlignment="1" applyProtection="1">
      <alignment horizontal="center" vertical="center" wrapText="1"/>
      <protection locked="0"/>
    </xf>
    <xf numFmtId="167" fontId="9" fillId="0" borderId="1" xfId="0" applyNumberFormat="1" applyFont="1" applyBorder="1" applyAlignment="1">
      <alignment horizontal="center" vertical="center" wrapText="1"/>
    </xf>
    <xf numFmtId="0" fontId="13" fillId="0" borderId="4" xfId="8" applyFont="1" applyBorder="1" applyAlignment="1">
      <alignment horizontal="left" vertical="center"/>
    </xf>
    <xf numFmtId="1" fontId="13" fillId="0" borderId="4" xfId="1" applyNumberFormat="1" applyFont="1" applyFill="1" applyBorder="1" applyAlignment="1" applyProtection="1">
      <alignment horizontal="center" vertical="center"/>
      <protection locked="0"/>
    </xf>
    <xf numFmtId="1" fontId="13" fillId="0" borderId="4" xfId="1" applyNumberFormat="1" applyFont="1" applyFill="1" applyBorder="1" applyAlignment="1" applyProtection="1">
      <alignment horizontal="center" vertical="center"/>
    </xf>
    <xf numFmtId="41" fontId="9" fillId="0" borderId="4" xfId="1" applyFont="1" applyFill="1" applyBorder="1" applyAlignment="1" applyProtection="1">
      <alignment horizontal="center" vertical="center"/>
    </xf>
    <xf numFmtId="41" fontId="13" fillId="0" borderId="4" xfId="1" applyFont="1" applyFill="1" applyBorder="1" applyAlignment="1" applyProtection="1">
      <alignment horizontal="center" vertical="center"/>
    </xf>
    <xf numFmtId="14" fontId="9" fillId="0" borderId="1" xfId="13" applyNumberFormat="1" applyFont="1" applyBorder="1" applyAlignment="1">
      <alignment horizontal="center" vertical="center"/>
    </xf>
    <xf numFmtId="41" fontId="9" fillId="0" borderId="1" xfId="1" applyFont="1" applyFill="1" applyBorder="1" applyAlignment="1">
      <alignment horizontal="center" vertical="center"/>
    </xf>
    <xf numFmtId="41" fontId="11" fillId="0" borderId="11" xfId="1" applyFont="1" applyFill="1" applyBorder="1" applyAlignment="1" applyProtection="1">
      <alignment vertical="top"/>
    </xf>
    <xf numFmtId="41" fontId="11" fillId="0" borderId="14" xfId="1" applyFont="1" applyFill="1" applyBorder="1" applyAlignment="1" applyProtection="1">
      <alignment vertical="top"/>
    </xf>
    <xf numFmtId="0" fontId="11" fillId="0" borderId="11" xfId="0" applyFont="1" applyBorder="1" applyAlignment="1">
      <alignment horizontal="left" vertical="top"/>
    </xf>
    <xf numFmtId="0" fontId="12" fillId="0" borderId="11" xfId="0" applyFont="1" applyBorder="1" applyAlignment="1">
      <alignment vertical="top"/>
    </xf>
    <xf numFmtId="41" fontId="12" fillId="0" borderId="11" xfId="1" applyFont="1" applyBorder="1" applyAlignment="1" applyProtection="1">
      <alignment horizontal="right" vertical="top"/>
    </xf>
    <xf numFmtId="2" fontId="12" fillId="0" borderId="12" xfId="0" applyNumberFormat="1" applyFont="1" applyBorder="1" applyAlignment="1">
      <alignment vertical="top"/>
    </xf>
    <xf numFmtId="10" fontId="11" fillId="0" borderId="9" xfId="10" applyNumberFormat="1" applyFont="1" applyBorder="1" applyAlignment="1" applyProtection="1">
      <alignment vertical="top"/>
    </xf>
    <xf numFmtId="41" fontId="15" fillId="0" borderId="3" xfId="1" applyFont="1" applyFill="1" applyBorder="1"/>
    <xf numFmtId="41" fontId="15" fillId="0" borderId="3" xfId="1" applyFont="1" applyBorder="1"/>
    <xf numFmtId="41" fontId="15" fillId="0" borderId="1" xfId="1" applyFont="1" applyFill="1" applyBorder="1" applyAlignment="1">
      <alignment horizontal="center" vertical="center" wrapText="1"/>
    </xf>
    <xf numFmtId="41" fontId="15" fillId="0" borderId="1" xfId="1" applyFont="1" applyBorder="1" applyAlignment="1">
      <alignment horizontal="center" vertical="center" wrapText="1"/>
    </xf>
    <xf numFmtId="41" fontId="7" fillId="0" borderId="4" xfId="1" applyFont="1" applyFill="1" applyBorder="1"/>
    <xf numFmtId="41" fontId="7" fillId="0" borderId="9" xfId="1" applyFont="1" applyFill="1" applyBorder="1" applyAlignment="1">
      <alignment horizontal="center"/>
    </xf>
    <xf numFmtId="41" fontId="7" fillId="0" borderId="9" xfId="1" applyFont="1" applyBorder="1" applyAlignment="1">
      <alignment horizontal="center"/>
    </xf>
    <xf numFmtId="41" fontId="15" fillId="0" borderId="1" xfId="1" applyFont="1" applyFill="1" applyBorder="1" applyAlignment="1">
      <alignment horizontal="center"/>
    </xf>
    <xf numFmtId="41" fontId="15" fillId="0" borderId="1" xfId="1" applyFont="1" applyBorder="1" applyAlignment="1">
      <alignment horizontal="center"/>
    </xf>
    <xf numFmtId="0" fontId="15" fillId="0" borderId="0" xfId="0" applyFont="1" applyAlignment="1">
      <alignment horizontal="left" vertical="center"/>
    </xf>
    <xf numFmtId="168" fontId="7" fillId="0" borderId="0" xfId="1" applyNumberFormat="1" applyFont="1" applyBorder="1" applyAlignment="1">
      <alignment horizontal="center"/>
    </xf>
    <xf numFmtId="0" fontId="15" fillId="0" borderId="5" xfId="0" applyFont="1" applyBorder="1" applyAlignment="1">
      <alignment horizontal="center" vertical="center" wrapText="1"/>
    </xf>
    <xf numFmtId="14" fontId="15" fillId="0" borderId="1" xfId="1" applyNumberFormat="1" applyFont="1" applyBorder="1" applyAlignment="1">
      <alignment horizontal="right"/>
    </xf>
    <xf numFmtId="14" fontId="15" fillId="0" borderId="7" xfId="1" applyNumberFormat="1" applyFont="1" applyBorder="1" applyAlignment="1">
      <alignment horizontal="right"/>
    </xf>
    <xf numFmtId="0" fontId="7" fillId="0" borderId="5" xfId="0" applyFont="1" applyBorder="1" applyAlignment="1">
      <alignment horizontal="left" vertical="center" wrapText="1"/>
    </xf>
    <xf numFmtId="168" fontId="7" fillId="0" borderId="7" xfId="1" applyNumberFormat="1" applyFont="1" applyBorder="1" applyAlignment="1">
      <alignment horizontal="center"/>
    </xf>
    <xf numFmtId="0" fontId="7" fillId="0" borderId="0" xfId="0" applyFont="1" applyAlignment="1">
      <alignment horizontal="left" vertical="center" wrapText="1"/>
    </xf>
    <xf numFmtId="0" fontId="18" fillId="0" borderId="8" xfId="0" applyFont="1" applyBorder="1" applyAlignment="1">
      <alignment horizontal="left" vertical="top"/>
    </xf>
    <xf numFmtId="14" fontId="15" fillId="0" borderId="2" xfId="0" applyNumberFormat="1" applyFont="1" applyBorder="1" applyAlignment="1">
      <alignment horizontal="center" vertical="center"/>
    </xf>
    <xf numFmtId="41" fontId="7" fillId="0" borderId="2" xfId="1" applyFont="1" applyFill="1" applyBorder="1"/>
    <xf numFmtId="41" fontId="13" fillId="0" borderId="4" xfId="1" applyFont="1" applyFill="1" applyBorder="1" applyAlignment="1" applyProtection="1">
      <alignment horizontal="center" vertical="center"/>
      <protection locked="0"/>
    </xf>
    <xf numFmtId="41" fontId="13" fillId="0" borderId="1" xfId="1" applyFont="1" applyBorder="1"/>
    <xf numFmtId="168" fontId="7" fillId="0" borderId="1" xfId="1" applyNumberFormat="1" applyFont="1" applyBorder="1" applyAlignment="1">
      <alignment horizontal="center"/>
    </xf>
    <xf numFmtId="41" fontId="18" fillId="0" borderId="2" xfId="1" applyFont="1" applyBorder="1" applyAlignment="1">
      <alignment horizontal="center" vertical="center"/>
    </xf>
    <xf numFmtId="41" fontId="18" fillId="0" borderId="3" xfId="1" applyFont="1" applyBorder="1" applyAlignment="1">
      <alignment horizontal="center" vertical="center"/>
    </xf>
    <xf numFmtId="41" fontId="18" fillId="0" borderId="4" xfId="1" applyFont="1" applyBorder="1" applyAlignment="1">
      <alignment horizontal="center" vertical="center"/>
    </xf>
    <xf numFmtId="41" fontId="20" fillId="2" borderId="4" xfId="1" applyFont="1" applyFill="1" applyBorder="1" applyAlignment="1">
      <alignment horizontal="center" vertical="center"/>
    </xf>
    <xf numFmtId="41" fontId="18" fillId="2" borderId="3" xfId="1" applyFont="1" applyFill="1" applyBorder="1" applyAlignment="1">
      <alignment horizontal="center" vertical="center"/>
    </xf>
    <xf numFmtId="41" fontId="20" fillId="2" borderId="1" xfId="1" applyFont="1" applyFill="1" applyBorder="1" applyAlignment="1">
      <alignment horizontal="center" vertical="center"/>
    </xf>
    <xf numFmtId="41" fontId="20" fillId="0" borderId="1" xfId="1" applyFont="1" applyFill="1" applyBorder="1" applyAlignment="1">
      <alignment horizontal="center" vertical="center"/>
    </xf>
    <xf numFmtId="41" fontId="20" fillId="0" borderId="1" xfId="1" applyFont="1" applyBorder="1" applyAlignment="1">
      <alignment horizontal="center" vertical="center"/>
    </xf>
    <xf numFmtId="41" fontId="18" fillId="0" borderId="12" xfId="1" applyFont="1" applyBorder="1" applyAlignment="1">
      <alignment horizontal="center" vertical="center"/>
    </xf>
    <xf numFmtId="41" fontId="18" fillId="0" borderId="9" xfId="1" applyFont="1" applyBorder="1" applyAlignment="1">
      <alignment horizontal="center" vertical="center"/>
    </xf>
    <xf numFmtId="41" fontId="18" fillId="0" borderId="9" xfId="1" applyFont="1" applyFill="1" applyBorder="1" applyAlignment="1">
      <alignment horizontal="center" vertical="center"/>
    </xf>
    <xf numFmtId="41" fontId="18" fillId="0" borderId="15" xfId="1" applyFont="1" applyFill="1" applyBorder="1" applyAlignment="1">
      <alignment horizontal="center" vertical="center"/>
    </xf>
    <xf numFmtId="0" fontId="15" fillId="0" borderId="0" xfId="0" applyFont="1" applyAlignment="1">
      <alignment horizontal="left"/>
    </xf>
    <xf numFmtId="0" fontId="15" fillId="3" borderId="0" xfId="0" applyFont="1" applyFill="1" applyAlignment="1">
      <alignment horizontal="center"/>
    </xf>
    <xf numFmtId="41" fontId="16" fillId="0" borderId="0" xfId="1" applyFont="1" applyAlignment="1">
      <alignment horizontal="left"/>
    </xf>
    <xf numFmtId="0" fontId="15" fillId="0" borderId="0" xfId="0" applyFont="1" applyAlignment="1">
      <alignment horizontal="center"/>
    </xf>
    <xf numFmtId="0" fontId="16" fillId="0" borderId="0" xfId="0" applyFont="1" applyAlignment="1">
      <alignment horizontal="center"/>
    </xf>
    <xf numFmtId="0" fontId="15" fillId="0" borderId="2" xfId="0" applyFont="1" applyBorder="1" applyAlignment="1">
      <alignment horizontal="left" wrapText="1"/>
    </xf>
    <xf numFmtId="0" fontId="15" fillId="0" borderId="4" xfId="0" applyFont="1" applyBorder="1" applyAlignment="1">
      <alignment horizontal="left" wrapText="1"/>
    </xf>
    <xf numFmtId="41" fontId="15" fillId="0" borderId="2" xfId="1" applyFont="1" applyBorder="1" applyAlignment="1">
      <alignment horizontal="center"/>
    </xf>
    <xf numFmtId="41" fontId="15" fillId="0" borderId="4" xfId="1" applyFont="1" applyBorder="1" applyAlignment="1">
      <alignment horizontal="center"/>
    </xf>
    <xf numFmtId="0" fontId="7" fillId="0" borderId="0" xfId="0" applyFont="1" applyAlignment="1">
      <alignment horizontal="left" wrapText="1"/>
    </xf>
    <xf numFmtId="0" fontId="7" fillId="0" borderId="0" xfId="0" applyFont="1" applyAlignment="1">
      <alignment horizontal="left" vertical="top" wrapText="1"/>
    </xf>
    <xf numFmtId="166" fontId="9" fillId="0" borderId="1" xfId="0" applyNumberFormat="1" applyFont="1" applyBorder="1" applyAlignment="1">
      <alignment horizontal="center" vertical="center" wrapText="1"/>
    </xf>
    <xf numFmtId="167" fontId="9" fillId="0" borderId="2" xfId="0" applyNumberFormat="1" applyFont="1" applyBorder="1" applyAlignment="1">
      <alignment horizontal="center" vertical="center" wrapText="1"/>
    </xf>
    <xf numFmtId="167" fontId="9" fillId="0" borderId="4" xfId="0" applyNumberFormat="1" applyFont="1" applyBorder="1" applyAlignment="1">
      <alignment horizontal="center" vertical="center" wrapText="1"/>
    </xf>
    <xf numFmtId="0" fontId="7" fillId="0" borderId="0" xfId="0" applyFont="1" applyAlignment="1">
      <alignment horizontal="justify" vertical="top" wrapText="1"/>
    </xf>
    <xf numFmtId="0" fontId="15" fillId="0" borderId="0" xfId="0" applyFont="1" applyAlignment="1">
      <alignment horizontal="left" wrapText="1"/>
    </xf>
    <xf numFmtId="0" fontId="15" fillId="0" borderId="5" xfId="0" applyFont="1" applyBorder="1" applyAlignment="1">
      <alignment horizontal="center" vertical="center"/>
    </xf>
    <xf numFmtId="0" fontId="15" fillId="0" borderId="7" xfId="0" applyFont="1" applyBorder="1" applyAlignment="1">
      <alignment horizontal="center" vertical="center"/>
    </xf>
    <xf numFmtId="0" fontId="15" fillId="0" borderId="5" xfId="0" applyFont="1" applyBorder="1" applyAlignment="1">
      <alignment horizontal="left"/>
    </xf>
    <xf numFmtId="0" fontId="15" fillId="0" borderId="11" xfId="0" applyFont="1" applyBorder="1" applyAlignment="1">
      <alignment horizontal="left"/>
    </xf>
    <xf numFmtId="0" fontId="15" fillId="0" borderId="12" xfId="0" applyFont="1" applyBorder="1" applyAlignment="1">
      <alignment horizontal="left"/>
    </xf>
    <xf numFmtId="0" fontId="15" fillId="0" borderId="9" xfId="0" applyFont="1" applyBorder="1" applyAlignment="1">
      <alignment horizontal="left"/>
    </xf>
    <xf numFmtId="0" fontId="7" fillId="0" borderId="0" xfId="0" applyFont="1" applyAlignment="1">
      <alignment horizontal="left" vertical="center" wrapText="1"/>
    </xf>
    <xf numFmtId="0" fontId="15" fillId="4" borderId="0" xfId="0" applyFont="1" applyFill="1" applyAlignment="1">
      <alignment horizontal="center"/>
    </xf>
    <xf numFmtId="0" fontId="16" fillId="0" borderId="0" xfId="0" applyFont="1" applyAlignment="1">
      <alignment horizontal="center" wrapText="1"/>
    </xf>
    <xf numFmtId="0" fontId="7" fillId="0" borderId="0" xfId="0" applyFont="1" applyAlignment="1">
      <alignment horizontal="justify" wrapText="1"/>
    </xf>
    <xf numFmtId="0" fontId="7" fillId="0" borderId="5" xfId="0" applyFont="1" applyBorder="1" applyAlignment="1">
      <alignment horizontal="left" vertical="center"/>
    </xf>
    <xf numFmtId="0" fontId="7" fillId="0" borderId="7" xfId="0" applyFont="1" applyBorder="1" applyAlignment="1">
      <alignment horizontal="left" vertical="center"/>
    </xf>
    <xf numFmtId="0" fontId="15" fillId="0" borderId="0" xfId="0" applyFont="1" applyAlignment="1">
      <alignment horizontal="left" vertical="center" wrapText="1"/>
    </xf>
    <xf numFmtId="41" fontId="18" fillId="0" borderId="13" xfId="1" applyNumberFormat="1" applyFont="1" applyFill="1" applyBorder="1" applyAlignment="1">
      <alignment horizontal="center" vertical="center"/>
    </xf>
    <xf numFmtId="41" fontId="7" fillId="0" borderId="5" xfId="1" applyFont="1" applyFill="1" applyBorder="1"/>
  </cellXfs>
  <cellStyles count="14">
    <cellStyle name="Hipervínculo" xfId="9" builtinId="8"/>
    <cellStyle name="Millares [0]" xfId="1" builtinId="6"/>
    <cellStyle name="Millares [0] 2" xfId="3" xr:uid="{CA1E6C81-B413-441C-A440-8F99D266C71F}"/>
    <cellStyle name="Millares 2" xfId="7" xr:uid="{C7B6F4A7-0D07-4EBA-9738-8E1BDD7BAD6E}"/>
    <cellStyle name="Normal" xfId="0" builtinId="0"/>
    <cellStyle name="Normal 10" xfId="8" xr:uid="{FCE95D7B-5E7A-4FBC-9DA3-FA7A6391054A}"/>
    <cellStyle name="Normal 11" xfId="4" xr:uid="{6DEE41A6-C6CF-4935-8FD5-9AB6E42DDEBF}"/>
    <cellStyle name="Normal 2" xfId="2" xr:uid="{90BE483F-5CEF-4F2F-9D04-D05D94E5D190}"/>
    <cellStyle name="Normal 2 2" xfId="11" xr:uid="{E2D5832C-2289-45E3-93E9-B107D63CEF77}"/>
    <cellStyle name="Normal 3" xfId="5" xr:uid="{AF09A1A4-806C-4584-9E84-33D92D8761AE}"/>
    <cellStyle name="Normal_FANAPEL INDIVIDUAL" xfId="13" xr:uid="{23FD3E63-AB78-4FEF-9E85-71970F00DC3A}"/>
    <cellStyle name="Normal_informe1" xfId="12" xr:uid="{4A44DBC8-0E8E-4CC8-B2D7-84BD4B2B09B1}"/>
    <cellStyle name="Porcentaje" xfId="10" builtinId="5"/>
    <cellStyle name="Porcentaje 2" xfId="6"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9" tint="0.59999389629810485"/>
  </sheetPr>
  <dimension ref="A1:I27"/>
  <sheetViews>
    <sheetView showGridLines="0" zoomScale="115" zoomScaleNormal="115" workbookViewId="0">
      <selection activeCell="D15" sqref="D15"/>
    </sheetView>
  </sheetViews>
  <sheetFormatPr baseColWidth="10" defaultColWidth="9.140625" defaultRowHeight="15" x14ac:dyDescent="0.25"/>
  <cols>
    <col min="1" max="1" width="3.5703125" style="1" customWidth="1"/>
    <col min="2" max="2" width="61.85546875" style="1" customWidth="1"/>
    <col min="3" max="3" width="22.42578125" style="66" bestFit="1" customWidth="1"/>
    <col min="4" max="4" width="23" style="66" bestFit="1" customWidth="1"/>
    <col min="5" max="5" width="3.5703125" style="1" customWidth="1"/>
    <col min="6" max="6" width="9.140625" style="1"/>
    <col min="7" max="7" width="15.42578125" style="1" bestFit="1" customWidth="1"/>
    <col min="8" max="9" width="13.28515625" style="1" bestFit="1" customWidth="1"/>
    <col min="10" max="16384" width="9.140625" style="1"/>
  </cols>
  <sheetData>
    <row r="1" spans="1:9" x14ac:dyDescent="0.25">
      <c r="A1" s="2" t="s">
        <v>4</v>
      </c>
    </row>
    <row r="2" spans="1:9" x14ac:dyDescent="0.25">
      <c r="B2" s="78" t="s">
        <v>5</v>
      </c>
      <c r="C2" s="113"/>
      <c r="D2" s="113"/>
    </row>
    <row r="3" spans="1:9" x14ac:dyDescent="0.25">
      <c r="B3" s="79" t="s">
        <v>0</v>
      </c>
      <c r="C3" s="114"/>
      <c r="D3" s="114"/>
    </row>
    <row r="4" spans="1:9" x14ac:dyDescent="0.25">
      <c r="B4" s="80" t="s">
        <v>141</v>
      </c>
      <c r="C4" s="115"/>
      <c r="D4" s="115"/>
    </row>
    <row r="5" spans="1:9" x14ac:dyDescent="0.25">
      <c r="B5" s="80" t="s">
        <v>6</v>
      </c>
      <c r="C5" s="115"/>
      <c r="D5" s="115"/>
    </row>
    <row r="7" spans="1:9" x14ac:dyDescent="0.25">
      <c r="B7" s="88" t="s">
        <v>7</v>
      </c>
      <c r="C7" s="117">
        <v>45930</v>
      </c>
      <c r="D7" s="117">
        <v>45565</v>
      </c>
    </row>
    <row r="8" spans="1:9" x14ac:dyDescent="0.25">
      <c r="B8" s="90" t="s">
        <v>92</v>
      </c>
      <c r="C8" s="184">
        <v>7857798079</v>
      </c>
      <c r="D8" s="192">
        <v>15219188561</v>
      </c>
    </row>
    <row r="9" spans="1:9" x14ac:dyDescent="0.25">
      <c r="B9" s="108" t="s">
        <v>159</v>
      </c>
      <c r="C9" s="185">
        <v>28370333</v>
      </c>
      <c r="D9" s="193">
        <v>0</v>
      </c>
    </row>
    <row r="10" spans="1:9" ht="18.75" customHeight="1" x14ac:dyDescent="0.25">
      <c r="B10" s="91" t="s">
        <v>99</v>
      </c>
      <c r="C10" s="185">
        <v>32956629534</v>
      </c>
      <c r="D10" s="194">
        <v>26446972958</v>
      </c>
    </row>
    <row r="11" spans="1:9" ht="18.75" customHeight="1" x14ac:dyDescent="0.25">
      <c r="B11" s="92" t="s">
        <v>100</v>
      </c>
      <c r="C11" s="185">
        <v>3431250711</v>
      </c>
      <c r="D11" s="194">
        <v>2718640988</v>
      </c>
    </row>
    <row r="12" spans="1:9" ht="18.75" customHeight="1" x14ac:dyDescent="0.25">
      <c r="B12" s="43" t="s">
        <v>160</v>
      </c>
      <c r="C12" s="185">
        <v>1600004</v>
      </c>
      <c r="D12" s="194">
        <v>4698000</v>
      </c>
    </row>
    <row r="13" spans="1:9" ht="18.75" customHeight="1" x14ac:dyDescent="0.25">
      <c r="B13" s="93" t="s">
        <v>161</v>
      </c>
      <c r="C13" s="186">
        <v>445577316</v>
      </c>
      <c r="D13" s="195">
        <v>0</v>
      </c>
    </row>
    <row r="14" spans="1:9" x14ac:dyDescent="0.25">
      <c r="B14" s="89" t="s">
        <v>8</v>
      </c>
      <c r="C14" s="187">
        <f>SUM(C8:C13)</f>
        <v>44721225977</v>
      </c>
      <c r="D14" s="187">
        <f>SUM(D8:D13)</f>
        <v>44389500507</v>
      </c>
      <c r="H14" s="27"/>
    </row>
    <row r="15" spans="1:9" x14ac:dyDescent="0.25">
      <c r="B15" s="74" t="s">
        <v>9</v>
      </c>
      <c r="C15" s="189"/>
      <c r="D15" s="189"/>
    </row>
    <row r="16" spans="1:9" x14ac:dyDescent="0.25">
      <c r="B16" s="75" t="s">
        <v>163</v>
      </c>
      <c r="C16" s="188">
        <v>360017473</v>
      </c>
      <c r="D16" s="188">
        <v>81264818</v>
      </c>
      <c r="I16" s="27"/>
    </row>
    <row r="17" spans="2:5" x14ac:dyDescent="0.25">
      <c r="B17" s="76" t="s">
        <v>105</v>
      </c>
      <c r="C17" s="188">
        <v>0</v>
      </c>
      <c r="D17" s="185">
        <v>0</v>
      </c>
    </row>
    <row r="18" spans="2:5" x14ac:dyDescent="0.25">
      <c r="B18" s="74" t="s">
        <v>10</v>
      </c>
      <c r="C18" s="189">
        <f>SUM(C16:C17)</f>
        <v>360017473</v>
      </c>
      <c r="D18" s="189">
        <f>SUM(D16:D17)</f>
        <v>81264818</v>
      </c>
    </row>
    <row r="19" spans="2:5" x14ac:dyDescent="0.25">
      <c r="B19" s="74" t="s">
        <v>11</v>
      </c>
      <c r="C19" s="190">
        <f>+C14-C18</f>
        <v>44361208504</v>
      </c>
      <c r="D19" s="190">
        <f>+D14-D18</f>
        <v>44308235689</v>
      </c>
    </row>
    <row r="20" spans="2:5" x14ac:dyDescent="0.25">
      <c r="B20" s="74" t="s">
        <v>12</v>
      </c>
      <c r="C20" s="189">
        <v>4300</v>
      </c>
      <c r="D20" s="189">
        <v>4300</v>
      </c>
    </row>
    <row r="21" spans="2:5" x14ac:dyDescent="0.25">
      <c r="B21" s="74" t="s">
        <v>13</v>
      </c>
      <c r="C21" s="191">
        <f>+C19/C20</f>
        <v>10316560.117209302</v>
      </c>
      <c r="D21" s="191">
        <v>10304241</v>
      </c>
    </row>
    <row r="24" spans="2:5" x14ac:dyDescent="0.25">
      <c r="B24" s="196" t="s">
        <v>128</v>
      </c>
      <c r="C24" s="196"/>
      <c r="D24" s="196"/>
    </row>
    <row r="25" spans="2:5" x14ac:dyDescent="0.25">
      <c r="B25" s="38"/>
      <c r="C25" s="116"/>
      <c r="D25" s="116"/>
      <c r="E25" s="27"/>
    </row>
    <row r="26" spans="2:5" x14ac:dyDescent="0.25">
      <c r="E26" s="66"/>
    </row>
    <row r="27" spans="2:5" x14ac:dyDescent="0.25">
      <c r="E27" s="77"/>
    </row>
  </sheetData>
  <mergeCells count="1">
    <mergeCell ref="B24:D24"/>
  </mergeCells>
  <hyperlinks>
    <hyperlink ref="A1" location="INDICE!A1" display="INDICE" xr:uid="{8011420F-FF3C-4BAB-905F-8603FE11EE5B}"/>
    <hyperlink ref="B10" location="'06'!A1" display="Inversiones AnexoI" xr:uid="{8995698F-3277-4094-9044-2B6645F728BF}"/>
  </hyperlinks>
  <pageMargins left="0.7" right="0.7" top="0.75" bottom="0.75" header="0.3" footer="0.3"/>
  <pageSetup orientation="portrait" r:id="rId1"/>
  <ignoredErrors>
    <ignoredError sqref="C14:D14" formulaRange="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9" tint="0.59999389629810485"/>
  </sheetPr>
  <dimension ref="A1:E20"/>
  <sheetViews>
    <sheetView showGridLines="0" topLeftCell="A7" zoomScale="115" zoomScaleNormal="115" workbookViewId="0">
      <selection activeCell="C12" sqref="C12"/>
    </sheetView>
  </sheetViews>
  <sheetFormatPr baseColWidth="10" defaultColWidth="11.42578125" defaultRowHeight="15" x14ac:dyDescent="0.25"/>
  <cols>
    <col min="1" max="1" width="3.5703125" style="1" customWidth="1"/>
    <col min="2" max="2" width="61" style="1" customWidth="1"/>
    <col min="3" max="3" width="18.7109375" style="1" customWidth="1"/>
    <col min="4" max="4" width="18.7109375" style="66" customWidth="1"/>
    <col min="5" max="5" width="3.5703125" style="1" customWidth="1"/>
    <col min="6" max="16384" width="11.42578125" style="1"/>
  </cols>
  <sheetData>
    <row r="1" spans="1:5" x14ac:dyDescent="0.25">
      <c r="A1" s="2" t="s">
        <v>4</v>
      </c>
    </row>
    <row r="2" spans="1:5" x14ac:dyDescent="0.25">
      <c r="B2" s="197" t="s">
        <v>5</v>
      </c>
      <c r="C2" s="197"/>
      <c r="D2" s="197"/>
    </row>
    <row r="3" spans="1:5" x14ac:dyDescent="0.25">
      <c r="B3" s="200" t="s">
        <v>14</v>
      </c>
      <c r="C3" s="200"/>
      <c r="D3" s="200"/>
    </row>
    <row r="4" spans="1:5" x14ac:dyDescent="0.25">
      <c r="B4" s="199" t="str">
        <f>+EAN!B4</f>
        <v>Correspondiente al 30/09/2025 comparativo con el periodo 30/09/2024</v>
      </c>
      <c r="C4" s="199"/>
      <c r="D4" s="199"/>
    </row>
    <row r="5" spans="1:5" x14ac:dyDescent="0.25">
      <c r="B5" s="199" t="s">
        <v>6</v>
      </c>
      <c r="C5" s="199"/>
      <c r="D5" s="199"/>
    </row>
    <row r="6" spans="1:5" x14ac:dyDescent="0.25">
      <c r="B6" s="59"/>
      <c r="C6" s="59"/>
      <c r="D6" s="109"/>
    </row>
    <row r="7" spans="1:5" s="38" customFormat="1" x14ac:dyDescent="0.25">
      <c r="B7" s="67" t="s">
        <v>15</v>
      </c>
      <c r="C7" s="117">
        <v>45930</v>
      </c>
      <c r="D7" s="117">
        <v>45565</v>
      </c>
    </row>
    <row r="8" spans="1:5" x14ac:dyDescent="0.25">
      <c r="B8" s="46" t="s">
        <v>165</v>
      </c>
      <c r="C8" s="45">
        <v>470425518</v>
      </c>
      <c r="D8" s="45">
        <v>844478856</v>
      </c>
      <c r="E8" s="28"/>
    </row>
    <row r="9" spans="1:5" x14ac:dyDescent="0.25">
      <c r="B9" s="46" t="s">
        <v>97</v>
      </c>
      <c r="C9" s="46">
        <v>254081059</v>
      </c>
      <c r="D9" s="46">
        <v>152743940</v>
      </c>
    </row>
    <row r="10" spans="1:5" ht="18.75" customHeight="1" x14ac:dyDescent="0.25">
      <c r="B10" s="46" t="s">
        <v>168</v>
      </c>
      <c r="C10" s="46">
        <v>60178091</v>
      </c>
      <c r="D10" s="46">
        <v>0</v>
      </c>
    </row>
    <row r="11" spans="1:5" s="38" customFormat="1" ht="18.75" customHeight="1" x14ac:dyDescent="0.25">
      <c r="B11" s="61" t="s">
        <v>16</v>
      </c>
      <c r="C11" s="61">
        <f>SUM(C8:C10)</f>
        <v>784684668</v>
      </c>
      <c r="D11" s="61">
        <f>SUM(D8:D10)</f>
        <v>997222796</v>
      </c>
    </row>
    <row r="12" spans="1:5" s="38" customFormat="1" x14ac:dyDescent="0.25">
      <c r="B12" s="130" t="s">
        <v>17</v>
      </c>
      <c r="C12" s="110"/>
      <c r="D12" s="110"/>
    </row>
    <row r="13" spans="1:5" x14ac:dyDescent="0.25">
      <c r="B13" s="45" t="s">
        <v>158</v>
      </c>
      <c r="C13" s="45">
        <v>665732017</v>
      </c>
      <c r="D13" s="45">
        <v>664552027</v>
      </c>
    </row>
    <row r="14" spans="1:5" x14ac:dyDescent="0.25">
      <c r="B14" s="46" t="s">
        <v>87</v>
      </c>
      <c r="C14" s="46">
        <v>15178976</v>
      </c>
      <c r="D14" s="46">
        <v>8181821</v>
      </c>
    </row>
    <row r="15" spans="1:5" x14ac:dyDescent="0.25">
      <c r="B15" s="46" t="s">
        <v>169</v>
      </c>
      <c r="C15" s="46">
        <v>82747839</v>
      </c>
      <c r="D15" s="46">
        <v>14392809</v>
      </c>
    </row>
    <row r="16" spans="1:5" s="38" customFormat="1" x14ac:dyDescent="0.25">
      <c r="B16" s="61" t="s">
        <v>19</v>
      </c>
      <c r="C16" s="61">
        <f>SUM(C13:C15)</f>
        <v>763658832</v>
      </c>
      <c r="D16" s="61">
        <f>SUM(D13:D15)</f>
        <v>687126657</v>
      </c>
    </row>
    <row r="17" spans="2:4" s="38" customFormat="1" x14ac:dyDescent="0.25">
      <c r="B17" s="61" t="s">
        <v>20</v>
      </c>
      <c r="C17" s="61">
        <f>+C11-C16</f>
        <v>21025836</v>
      </c>
      <c r="D17" s="61">
        <f>+D11-D16</f>
        <v>310096139</v>
      </c>
    </row>
    <row r="18" spans="2:4" x14ac:dyDescent="0.25">
      <c r="B18" s="198"/>
      <c r="C18" s="198"/>
      <c r="D18" s="111"/>
    </row>
    <row r="19" spans="2:4" x14ac:dyDescent="0.25">
      <c r="C19" s="27"/>
    </row>
    <row r="20" spans="2:4" x14ac:dyDescent="0.25">
      <c r="B20" s="38" t="s">
        <v>128</v>
      </c>
      <c r="C20" s="38"/>
      <c r="D20" s="112"/>
    </row>
  </sheetData>
  <mergeCells count="5">
    <mergeCell ref="B2:D2"/>
    <mergeCell ref="B18:C18"/>
    <mergeCell ref="B4:D4"/>
    <mergeCell ref="B3:D3"/>
    <mergeCell ref="B5:D5"/>
  </mergeCells>
  <hyperlinks>
    <hyperlink ref="A1" location="INDICE!A1" display="INDICE" xr:uid="{54F60889-20ED-4A78-BF89-A9664C0F21D7}"/>
  </hyperlinks>
  <pageMargins left="0.7" right="0.7" top="0.75" bottom="0.75" header="0.3" footer="0.3"/>
  <pageSetup orientation="portrait" r:id="rId1"/>
  <ignoredErrors>
    <ignoredError sqref="C11:D11"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5940B0-F02B-4308-8418-A6712BCD70F1}">
  <sheetPr>
    <tabColor theme="9" tint="0.59999389629810485"/>
  </sheetPr>
  <dimension ref="A1:J22"/>
  <sheetViews>
    <sheetView showGridLines="0" workbookViewId="0">
      <selection activeCell="J12" sqref="J12"/>
    </sheetView>
  </sheetViews>
  <sheetFormatPr baseColWidth="10" defaultColWidth="11.42578125" defaultRowHeight="15" x14ac:dyDescent="0.25"/>
  <cols>
    <col min="1" max="1" width="3.5703125" style="1" customWidth="1"/>
    <col min="2" max="2" width="30.85546875" style="1" customWidth="1"/>
    <col min="3" max="3" width="22.140625" style="1" bestFit="1" customWidth="1"/>
    <col min="4" max="4" width="20" style="1" customWidth="1"/>
    <col min="5" max="5" width="24" style="1" bestFit="1" customWidth="1"/>
    <col min="6" max="6" width="3.5703125" style="1" customWidth="1"/>
    <col min="7" max="7" width="11.42578125" style="1"/>
    <col min="8" max="8" width="17" style="1" bestFit="1" customWidth="1"/>
    <col min="9" max="16384" width="11.42578125" style="1"/>
  </cols>
  <sheetData>
    <row r="1" spans="1:10" x14ac:dyDescent="0.25">
      <c r="A1" s="2" t="s">
        <v>4</v>
      </c>
    </row>
    <row r="2" spans="1:10" x14ac:dyDescent="0.25">
      <c r="B2" s="197" t="s">
        <v>5</v>
      </c>
      <c r="C2" s="197"/>
      <c r="D2" s="197"/>
      <c r="E2" s="197"/>
    </row>
    <row r="3" spans="1:10" x14ac:dyDescent="0.25">
      <c r="B3" s="200" t="s">
        <v>1</v>
      </c>
      <c r="C3" s="200"/>
      <c r="D3" s="200"/>
      <c r="E3" s="200"/>
    </row>
    <row r="4" spans="1:10" x14ac:dyDescent="0.25">
      <c r="B4" s="199" t="s">
        <v>142</v>
      </c>
      <c r="C4" s="199"/>
      <c r="D4" s="199"/>
      <c r="E4" s="199"/>
    </row>
    <row r="5" spans="1:10" x14ac:dyDescent="0.25">
      <c r="B5" s="199" t="s">
        <v>6</v>
      </c>
      <c r="C5" s="199"/>
      <c r="D5" s="199"/>
      <c r="E5" s="199"/>
    </row>
    <row r="7" spans="1:10" x14ac:dyDescent="0.25">
      <c r="B7" s="67" t="s">
        <v>21</v>
      </c>
      <c r="C7" s="67" t="s">
        <v>22</v>
      </c>
      <c r="D7" s="67" t="s">
        <v>23</v>
      </c>
      <c r="E7" s="68" t="s">
        <v>101</v>
      </c>
    </row>
    <row r="8" spans="1:10" x14ac:dyDescent="0.25">
      <c r="B8" s="60" t="s">
        <v>24</v>
      </c>
      <c r="C8" s="61">
        <v>43998139550</v>
      </c>
      <c r="D8" s="61">
        <v>342043118</v>
      </c>
      <c r="E8" s="61">
        <v>44340182668</v>
      </c>
      <c r="G8" s="69"/>
      <c r="H8" s="69"/>
      <c r="I8" s="69"/>
      <c r="J8" s="28"/>
    </row>
    <row r="9" spans="1:10" x14ac:dyDescent="0.25">
      <c r="B9" s="70" t="s">
        <v>25</v>
      </c>
      <c r="C9" s="45"/>
      <c r="D9" s="45"/>
      <c r="E9" s="45"/>
    </row>
    <row r="10" spans="1:10" x14ac:dyDescent="0.25">
      <c r="B10" s="44" t="s">
        <v>26</v>
      </c>
      <c r="C10" s="71">
        <v>0</v>
      </c>
      <c r="D10" s="46"/>
      <c r="E10" s="46"/>
    </row>
    <row r="11" spans="1:10" x14ac:dyDescent="0.25">
      <c r="B11" s="44" t="s">
        <v>27</v>
      </c>
      <c r="C11" s="46">
        <v>0</v>
      </c>
      <c r="D11" s="46"/>
      <c r="E11" s="46"/>
    </row>
    <row r="12" spans="1:10" x14ac:dyDescent="0.25">
      <c r="B12" s="72" t="s">
        <v>28</v>
      </c>
      <c r="C12" s="73">
        <f>+C10+C11</f>
        <v>0</v>
      </c>
      <c r="D12" s="47"/>
      <c r="E12" s="47"/>
    </row>
    <row r="13" spans="1:10" ht="15" customHeight="1" x14ac:dyDescent="0.25">
      <c r="B13" s="201" t="s">
        <v>29</v>
      </c>
      <c r="C13" s="203">
        <v>44340182668</v>
      </c>
      <c r="D13" s="203">
        <v>21025836</v>
      </c>
      <c r="E13" s="61" t="s">
        <v>143</v>
      </c>
    </row>
    <row r="14" spans="1:10" ht="15" customHeight="1" x14ac:dyDescent="0.25">
      <c r="B14" s="202"/>
      <c r="C14" s="204"/>
      <c r="D14" s="204"/>
      <c r="E14" s="73">
        <v>44361208504</v>
      </c>
      <c r="H14" s="27"/>
    </row>
    <row r="16" spans="1:10" x14ac:dyDescent="0.25">
      <c r="B16" s="196" t="s">
        <v>128</v>
      </c>
      <c r="C16" s="196"/>
      <c r="D16" s="196"/>
      <c r="E16" s="196"/>
    </row>
    <row r="17" spans="3:5" x14ac:dyDescent="0.25">
      <c r="D17" s="27"/>
      <c r="E17" s="27"/>
    </row>
    <row r="18" spans="3:5" x14ac:dyDescent="0.25">
      <c r="D18" s="27"/>
    </row>
    <row r="19" spans="3:5" x14ac:dyDescent="0.25">
      <c r="C19" s="66"/>
    </row>
    <row r="20" spans="3:5" x14ac:dyDescent="0.25">
      <c r="C20" s="66"/>
    </row>
    <row r="21" spans="3:5" x14ac:dyDescent="0.25">
      <c r="C21" s="66"/>
    </row>
    <row r="22" spans="3:5" x14ac:dyDescent="0.25">
      <c r="C22" s="27"/>
      <c r="D22" s="27"/>
    </row>
  </sheetData>
  <mergeCells count="8">
    <mergeCell ref="B2:E2"/>
    <mergeCell ref="B3:E3"/>
    <mergeCell ref="B4:E4"/>
    <mergeCell ref="B5:E5"/>
    <mergeCell ref="B16:E16"/>
    <mergeCell ref="B13:B14"/>
    <mergeCell ref="C13:C14"/>
    <mergeCell ref="D13:D14"/>
  </mergeCells>
  <hyperlinks>
    <hyperlink ref="A1" location="INDICE!A1" display="INDICE" xr:uid="{0C015EB0-234A-4216-B1AC-9B95081F8357}"/>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079BB5-2104-4858-B24B-4AB3A46EFD60}">
  <sheetPr>
    <tabColor theme="9" tint="0.59999389629810485"/>
  </sheetPr>
  <dimension ref="A1:E33"/>
  <sheetViews>
    <sheetView showGridLines="0" topLeftCell="A16" zoomScale="115" zoomScaleNormal="115" workbookViewId="0">
      <selection activeCell="C21" sqref="C21"/>
    </sheetView>
  </sheetViews>
  <sheetFormatPr baseColWidth="10" defaultColWidth="11.42578125" defaultRowHeight="15" x14ac:dyDescent="0.25"/>
  <cols>
    <col min="1" max="1" width="3.5703125" style="1" customWidth="1"/>
    <col min="2" max="2" width="57.42578125" style="1" customWidth="1"/>
    <col min="3" max="3" width="22.140625" style="1" bestFit="1" customWidth="1"/>
    <col min="4" max="4" width="23.42578125" style="1" bestFit="1" customWidth="1"/>
    <col min="5" max="5" width="3.5703125" style="1" customWidth="1"/>
    <col min="6" max="6" width="16.5703125" style="1" bestFit="1" customWidth="1"/>
    <col min="7" max="16384" width="11.42578125" style="1"/>
  </cols>
  <sheetData>
    <row r="1" spans="1:5" x14ac:dyDescent="0.25">
      <c r="A1" s="2" t="s">
        <v>4</v>
      </c>
    </row>
    <row r="2" spans="1:5" x14ac:dyDescent="0.25">
      <c r="B2" s="78" t="s">
        <v>5</v>
      </c>
      <c r="C2" s="78"/>
      <c r="D2" s="78"/>
    </row>
    <row r="3" spans="1:5" x14ac:dyDescent="0.25">
      <c r="B3" s="79" t="s">
        <v>2</v>
      </c>
      <c r="C3" s="79"/>
      <c r="D3" s="79"/>
    </row>
    <row r="4" spans="1:5" x14ac:dyDescent="0.25">
      <c r="B4" s="80" t="str">
        <f>+EIE!B4</f>
        <v>Correspondiente al 30/09/2025 comparativo con el periodo 30/09/2024</v>
      </c>
      <c r="C4" s="80"/>
      <c r="D4" s="80"/>
    </row>
    <row r="5" spans="1:5" x14ac:dyDescent="0.25">
      <c r="B5" s="80" t="s">
        <v>6</v>
      </c>
      <c r="C5" s="80"/>
      <c r="D5" s="80"/>
    </row>
    <row r="7" spans="1:5" s="38" customFormat="1" x14ac:dyDescent="0.25">
      <c r="B7" s="34" t="s">
        <v>30</v>
      </c>
      <c r="C7" s="35">
        <f>+EIE!C7</f>
        <v>45930</v>
      </c>
      <c r="D7" s="35">
        <f>+EIE!D7</f>
        <v>45565</v>
      </c>
      <c r="E7" s="28"/>
    </row>
    <row r="8" spans="1:5" s="38" customFormat="1" x14ac:dyDescent="0.25">
      <c r="B8" s="60" t="s">
        <v>31</v>
      </c>
      <c r="C8" s="50">
        <v>67921706</v>
      </c>
      <c r="D8" s="61">
        <v>20819492778</v>
      </c>
    </row>
    <row r="9" spans="1:5" s="38" customFormat="1" x14ac:dyDescent="0.25">
      <c r="B9" s="62" t="s">
        <v>32</v>
      </c>
      <c r="C9" s="134"/>
      <c r="D9" s="104"/>
    </row>
    <row r="10" spans="1:5" s="38" customFormat="1" x14ac:dyDescent="0.25">
      <c r="B10" s="62" t="s">
        <v>33</v>
      </c>
      <c r="C10" s="161"/>
      <c r="D10" s="162"/>
    </row>
    <row r="11" spans="1:5" x14ac:dyDescent="0.25">
      <c r="B11" s="43" t="s">
        <v>106</v>
      </c>
      <c r="C11" s="71">
        <v>756314335</v>
      </c>
      <c r="D11" s="71">
        <v>974648166</v>
      </c>
    </row>
    <row r="12" spans="1:5" x14ac:dyDescent="0.25">
      <c r="B12" s="43" t="s">
        <v>107</v>
      </c>
      <c r="C12" s="71">
        <v>-27847315</v>
      </c>
      <c r="D12" s="71">
        <v>0</v>
      </c>
    </row>
    <row r="13" spans="1:5" x14ac:dyDescent="0.25">
      <c r="B13" s="43" t="s">
        <v>108</v>
      </c>
      <c r="C13" s="71">
        <v>-552100748</v>
      </c>
      <c r="D13" s="71">
        <v>0</v>
      </c>
    </row>
    <row r="14" spans="1:5" x14ac:dyDescent="0.25">
      <c r="B14" s="43" t="s">
        <v>96</v>
      </c>
      <c r="C14" s="71">
        <v>-4905303502</v>
      </c>
      <c r="D14" s="71">
        <v>-27028496092</v>
      </c>
    </row>
    <row r="15" spans="1:5" x14ac:dyDescent="0.25">
      <c r="B15" s="43" t="s">
        <v>109</v>
      </c>
      <c r="C15" s="71">
        <v>12906146358</v>
      </c>
      <c r="D15" s="71">
        <v>0</v>
      </c>
    </row>
    <row r="16" spans="1:5" x14ac:dyDescent="0.25">
      <c r="B16" s="43" t="s">
        <v>36</v>
      </c>
      <c r="C16" s="71">
        <v>-387332755</v>
      </c>
      <c r="D16" s="71">
        <v>-685485713</v>
      </c>
    </row>
    <row r="17" spans="2:4" s="38" customFormat="1" x14ac:dyDescent="0.25">
      <c r="B17" s="63" t="s">
        <v>34</v>
      </c>
      <c r="C17" s="71"/>
      <c r="D17" s="71"/>
    </row>
    <row r="18" spans="2:4" x14ac:dyDescent="0.25">
      <c r="B18" s="43" t="s">
        <v>35</v>
      </c>
      <c r="C18" s="71">
        <v>0</v>
      </c>
      <c r="D18" s="46">
        <v>0</v>
      </c>
    </row>
    <row r="19" spans="2:4" x14ac:dyDescent="0.25">
      <c r="B19" s="43" t="s">
        <v>111</v>
      </c>
      <c r="C19" s="71">
        <v>0</v>
      </c>
      <c r="D19" s="71">
        <v>21143727422</v>
      </c>
    </row>
    <row r="20" spans="2:4" x14ac:dyDescent="0.25">
      <c r="B20" s="43" t="s">
        <v>112</v>
      </c>
      <c r="C20" s="71">
        <v>0</v>
      </c>
      <c r="D20" s="47">
        <v>-4698000</v>
      </c>
    </row>
    <row r="21" spans="2:4" s="32" customFormat="1" ht="30" x14ac:dyDescent="0.25">
      <c r="B21" s="64" t="s">
        <v>37</v>
      </c>
      <c r="C21" s="164">
        <f>SUM(C9:C20)</f>
        <v>7789876373</v>
      </c>
      <c r="D21" s="164">
        <f>SUM(D9:D20)</f>
        <v>-5600304217</v>
      </c>
    </row>
    <row r="22" spans="2:4" s="38" customFormat="1" x14ac:dyDescent="0.25">
      <c r="B22" s="62" t="s">
        <v>38</v>
      </c>
      <c r="C22" s="161">
        <v>0</v>
      </c>
      <c r="D22" s="162"/>
    </row>
    <row r="23" spans="2:4" x14ac:dyDescent="0.25">
      <c r="B23" s="43" t="s">
        <v>39</v>
      </c>
      <c r="C23" s="71">
        <v>0</v>
      </c>
      <c r="D23" s="46">
        <v>0</v>
      </c>
    </row>
    <row r="24" spans="2:4" x14ac:dyDescent="0.25">
      <c r="B24" s="43" t="s">
        <v>26</v>
      </c>
      <c r="C24" s="165">
        <v>0</v>
      </c>
      <c r="D24" s="47">
        <v>0</v>
      </c>
    </row>
    <row r="25" spans="2:4" s="30" customFormat="1" ht="30" x14ac:dyDescent="0.25">
      <c r="B25" s="65" t="s">
        <v>40</v>
      </c>
      <c r="C25" s="163">
        <v>0</v>
      </c>
      <c r="D25" s="164">
        <f>SUM(D23:D24)</f>
        <v>0</v>
      </c>
    </row>
    <row r="26" spans="2:4" ht="6.75" customHeight="1" x14ac:dyDescent="0.25">
      <c r="B26" s="43"/>
      <c r="C26" s="166"/>
      <c r="D26" s="167"/>
    </row>
    <row r="27" spans="2:4" s="38" customFormat="1" x14ac:dyDescent="0.25">
      <c r="B27" s="60" t="s">
        <v>41</v>
      </c>
      <c r="C27" s="168">
        <f>+C25+C21+C8</f>
        <v>7857798079</v>
      </c>
      <c r="D27" s="169">
        <f>+D8+D21+D25</f>
        <v>15219188561</v>
      </c>
    </row>
    <row r="28" spans="2:4" x14ac:dyDescent="0.25">
      <c r="D28" s="27"/>
    </row>
    <row r="29" spans="2:4" x14ac:dyDescent="0.25">
      <c r="B29" s="38" t="s">
        <v>128</v>
      </c>
      <c r="C29" s="38"/>
      <c r="D29" s="105"/>
    </row>
    <row r="30" spans="2:4" x14ac:dyDescent="0.25">
      <c r="C30" s="27"/>
      <c r="D30" s="27"/>
    </row>
    <row r="31" spans="2:4" x14ac:dyDescent="0.25">
      <c r="C31" s="27"/>
      <c r="D31" s="27"/>
    </row>
    <row r="32" spans="2:4" x14ac:dyDescent="0.25">
      <c r="C32" s="66"/>
      <c r="D32" s="66"/>
    </row>
    <row r="33" spans="3:4" x14ac:dyDescent="0.25">
      <c r="C33" s="66"/>
      <c r="D33" s="66"/>
    </row>
  </sheetData>
  <hyperlinks>
    <hyperlink ref="A1" location="INDICE!A1" display="INDICE" xr:uid="{38BAEDDE-5CD6-49B7-BCF8-E856A41163BA}"/>
  </hyperlinks>
  <pageMargins left="0.7" right="0.7" top="0.75" bottom="0.75" header="0.3" footer="0.3"/>
  <ignoredErrors>
    <ignoredError sqref="C21:D21"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59F1F-5BCE-4180-B248-66A699A01F7D}">
  <sheetPr>
    <tabColor theme="9" tint="0.59999389629810485"/>
  </sheetPr>
  <dimension ref="A1:M187"/>
  <sheetViews>
    <sheetView showGridLines="0" tabSelected="1" zoomScale="70" zoomScaleNormal="70" workbookViewId="0">
      <pane ySplit="3" topLeftCell="A180" activePane="bottomLeft" state="frozen"/>
      <selection activeCell="D26" sqref="D26"/>
      <selection pane="bottomLeft" activeCell="D120" sqref="D120"/>
    </sheetView>
  </sheetViews>
  <sheetFormatPr baseColWidth="10" defaultColWidth="11.42578125" defaultRowHeight="16.5" customHeight="1" x14ac:dyDescent="0.25"/>
  <cols>
    <col min="1" max="1" width="3.5703125" style="1" customWidth="1"/>
    <col min="2" max="2" width="48.42578125" style="1" bestFit="1" customWidth="1"/>
    <col min="3" max="3" width="21.28515625" style="1" customWidth="1"/>
    <col min="4" max="4" width="21.7109375" style="1" bestFit="1" customWidth="1"/>
    <col min="5" max="5" width="32" style="1" customWidth="1"/>
    <col min="6" max="6" width="19.28515625" style="1" customWidth="1"/>
    <col min="7" max="7" width="21.42578125" style="1" bestFit="1" customWidth="1"/>
    <col min="8" max="8" width="25.5703125" style="1" bestFit="1" customWidth="1"/>
    <col min="9" max="9" width="21.42578125" style="1" bestFit="1" customWidth="1"/>
    <col min="10" max="10" width="23.140625" style="1" bestFit="1" customWidth="1"/>
    <col min="11" max="11" width="18.140625" style="1" bestFit="1" customWidth="1"/>
    <col min="12" max="12" width="19.42578125" style="1" bestFit="1" customWidth="1"/>
    <col min="13" max="13" width="20.7109375" style="1" bestFit="1" customWidth="1"/>
    <col min="14" max="14" width="11.5703125" style="1" bestFit="1" customWidth="1"/>
    <col min="15" max="15" width="40" style="1" bestFit="1" customWidth="1"/>
    <col min="16" max="16" width="11.5703125" style="1" bestFit="1" customWidth="1"/>
    <col min="17" max="17" width="15.140625" style="1" bestFit="1" customWidth="1"/>
    <col min="18" max="21" width="11.5703125" style="1" bestFit="1" customWidth="1"/>
    <col min="22" max="22" width="15.140625" style="1" bestFit="1" customWidth="1"/>
    <col min="23" max="26" width="11.5703125" style="1" bestFit="1" customWidth="1"/>
    <col min="27" max="27" width="15.140625" style="1" bestFit="1" customWidth="1"/>
    <col min="28" max="16384" width="11.42578125" style="1"/>
  </cols>
  <sheetData>
    <row r="1" spans="1:6" ht="15" x14ac:dyDescent="0.25">
      <c r="A1" s="2" t="s">
        <v>4</v>
      </c>
    </row>
    <row r="2" spans="1:6" ht="15" x14ac:dyDescent="0.25">
      <c r="B2" s="219" t="s">
        <v>5</v>
      </c>
      <c r="C2" s="219"/>
      <c r="D2" s="219"/>
      <c r="E2" s="219"/>
      <c r="F2" s="219"/>
    </row>
    <row r="3" spans="1:6" ht="15" x14ac:dyDescent="0.25">
      <c r="B3" s="220" t="s">
        <v>3</v>
      </c>
      <c r="C3" s="220"/>
      <c r="D3" s="220"/>
      <c r="E3" s="220"/>
      <c r="F3" s="220"/>
    </row>
    <row r="4" spans="1:6" ht="15" x14ac:dyDescent="0.25">
      <c r="B4" s="211" t="s">
        <v>42</v>
      </c>
      <c r="C4" s="211"/>
      <c r="D4" s="211"/>
      <c r="E4" s="211"/>
      <c r="F4" s="211"/>
    </row>
    <row r="5" spans="1:6" ht="16.5" customHeight="1" x14ac:dyDescent="0.25">
      <c r="B5" s="210" t="s">
        <v>43</v>
      </c>
      <c r="C5" s="210"/>
      <c r="D5" s="210"/>
      <c r="E5" s="210"/>
      <c r="F5" s="210"/>
    </row>
    <row r="6" spans="1:6" ht="15" x14ac:dyDescent="0.25">
      <c r="B6" s="210"/>
      <c r="C6" s="210"/>
      <c r="D6" s="210"/>
      <c r="E6" s="210"/>
      <c r="F6" s="210"/>
    </row>
    <row r="7" spans="1:6" ht="15" x14ac:dyDescent="0.25">
      <c r="B7" s="210"/>
      <c r="C7" s="210"/>
      <c r="D7" s="210"/>
      <c r="E7" s="210"/>
      <c r="F7" s="210"/>
    </row>
    <row r="8" spans="1:6" ht="15" x14ac:dyDescent="0.25">
      <c r="B8" s="210"/>
      <c r="C8" s="210"/>
      <c r="D8" s="210"/>
      <c r="E8" s="210"/>
      <c r="F8" s="210"/>
    </row>
    <row r="9" spans="1:6" ht="15" x14ac:dyDescent="0.25">
      <c r="B9" s="210"/>
      <c r="C9" s="210"/>
      <c r="D9" s="210"/>
      <c r="E9" s="210"/>
      <c r="F9" s="210"/>
    </row>
    <row r="10" spans="1:6" ht="15" x14ac:dyDescent="0.25">
      <c r="B10" s="210"/>
      <c r="C10" s="210"/>
      <c r="D10" s="210"/>
      <c r="E10" s="210"/>
      <c r="F10" s="210"/>
    </row>
    <row r="11" spans="1:6" ht="15" x14ac:dyDescent="0.25">
      <c r="B11" s="210"/>
      <c r="C11" s="210"/>
      <c r="D11" s="210"/>
      <c r="E11" s="210"/>
      <c r="F11" s="210"/>
    </row>
    <row r="12" spans="1:6" ht="15" x14ac:dyDescent="0.25">
      <c r="B12" s="210"/>
      <c r="C12" s="210"/>
      <c r="D12" s="210"/>
      <c r="E12" s="210"/>
      <c r="F12" s="210"/>
    </row>
    <row r="13" spans="1:6" ht="34.5" customHeight="1" x14ac:dyDescent="0.25">
      <c r="B13" s="210"/>
      <c r="C13" s="210"/>
      <c r="D13" s="210"/>
      <c r="E13" s="210"/>
      <c r="F13" s="210"/>
    </row>
    <row r="14" spans="1:6" ht="15" x14ac:dyDescent="0.25">
      <c r="B14" s="211" t="s">
        <v>44</v>
      </c>
      <c r="C14" s="211"/>
      <c r="D14" s="211"/>
      <c r="E14" s="211"/>
      <c r="F14" s="211"/>
    </row>
    <row r="16" spans="1:6" ht="15" x14ac:dyDescent="0.25">
      <c r="B16" s="211" t="s">
        <v>45</v>
      </c>
      <c r="C16" s="211"/>
      <c r="D16" s="211"/>
      <c r="E16" s="211"/>
      <c r="F16" s="211"/>
    </row>
    <row r="17" spans="2:6" ht="15" x14ac:dyDescent="0.25">
      <c r="B17" s="210" t="s">
        <v>88</v>
      </c>
      <c r="C17" s="210"/>
      <c r="D17" s="210"/>
      <c r="E17" s="210"/>
      <c r="F17" s="210"/>
    </row>
    <row r="18" spans="2:6" ht="15" x14ac:dyDescent="0.25">
      <c r="B18" s="210"/>
      <c r="C18" s="210"/>
      <c r="D18" s="210"/>
      <c r="E18" s="210"/>
      <c r="F18" s="210"/>
    </row>
    <row r="19" spans="2:6" ht="15" x14ac:dyDescent="0.25">
      <c r="B19" s="210"/>
      <c r="C19" s="210"/>
      <c r="D19" s="210"/>
      <c r="E19" s="210"/>
      <c r="F19" s="210"/>
    </row>
    <row r="20" spans="2:6" ht="15" x14ac:dyDescent="0.25">
      <c r="B20" s="210"/>
      <c r="C20" s="210"/>
      <c r="D20" s="210"/>
      <c r="E20" s="210"/>
      <c r="F20" s="210"/>
    </row>
    <row r="21" spans="2:6" ht="15" x14ac:dyDescent="0.25">
      <c r="B21" s="210"/>
      <c r="C21" s="210"/>
      <c r="D21" s="210"/>
      <c r="E21" s="210"/>
      <c r="F21" s="210"/>
    </row>
    <row r="22" spans="2:6" ht="15" x14ac:dyDescent="0.25">
      <c r="B22" s="210"/>
      <c r="C22" s="210"/>
      <c r="D22" s="210"/>
      <c r="E22" s="210"/>
      <c r="F22" s="210"/>
    </row>
    <row r="23" spans="2:6" ht="15" x14ac:dyDescent="0.25">
      <c r="B23" s="210"/>
      <c r="C23" s="210"/>
      <c r="D23" s="210"/>
      <c r="E23" s="210"/>
      <c r="F23" s="210"/>
    </row>
    <row r="24" spans="2:6" ht="15" x14ac:dyDescent="0.25">
      <c r="B24" s="210"/>
      <c r="C24" s="210"/>
      <c r="D24" s="210"/>
      <c r="E24" s="210"/>
      <c r="F24" s="210"/>
    </row>
    <row r="25" spans="2:6" ht="15" x14ac:dyDescent="0.25">
      <c r="B25" s="210"/>
      <c r="C25" s="210"/>
      <c r="D25" s="210"/>
      <c r="E25" s="210"/>
      <c r="F25" s="210"/>
    </row>
    <row r="26" spans="2:6" ht="15" x14ac:dyDescent="0.25">
      <c r="B26" s="210"/>
      <c r="C26" s="210"/>
      <c r="D26" s="210"/>
      <c r="E26" s="210"/>
      <c r="F26" s="210"/>
    </row>
    <row r="27" spans="2:6" ht="15" x14ac:dyDescent="0.25">
      <c r="B27" s="210"/>
      <c r="C27" s="210"/>
      <c r="D27" s="210"/>
      <c r="E27" s="210"/>
      <c r="F27" s="210"/>
    </row>
    <row r="28" spans="2:6" ht="15" x14ac:dyDescent="0.25">
      <c r="B28" s="210"/>
      <c r="C28" s="210"/>
      <c r="D28" s="210"/>
      <c r="E28" s="210"/>
      <c r="F28" s="210"/>
    </row>
    <row r="29" spans="2:6" ht="15" x14ac:dyDescent="0.25">
      <c r="B29" s="210"/>
      <c r="C29" s="210"/>
      <c r="D29" s="210"/>
      <c r="E29" s="210"/>
      <c r="F29" s="210"/>
    </row>
    <row r="30" spans="2:6" ht="15" x14ac:dyDescent="0.25">
      <c r="B30" s="210"/>
      <c r="C30" s="210"/>
      <c r="D30" s="210"/>
      <c r="E30" s="210"/>
      <c r="F30" s="210"/>
    </row>
    <row r="31" spans="2:6" ht="15" x14ac:dyDescent="0.25">
      <c r="B31" s="210"/>
      <c r="C31" s="210"/>
      <c r="D31" s="210"/>
      <c r="E31" s="210"/>
      <c r="F31" s="210"/>
    </row>
    <row r="32" spans="2:6" ht="15" x14ac:dyDescent="0.25">
      <c r="B32" s="210"/>
      <c r="C32" s="210"/>
      <c r="D32" s="210"/>
      <c r="E32" s="210"/>
      <c r="F32" s="210"/>
    </row>
    <row r="33" spans="2:6" ht="15" x14ac:dyDescent="0.25">
      <c r="B33" s="210"/>
      <c r="C33" s="210"/>
      <c r="D33" s="210"/>
      <c r="E33" s="210"/>
      <c r="F33" s="210"/>
    </row>
    <row r="34" spans="2:6" ht="1.5" customHeight="1" x14ac:dyDescent="0.25">
      <c r="B34" s="210"/>
      <c r="C34" s="210"/>
      <c r="D34" s="210"/>
      <c r="E34" s="210"/>
      <c r="F34" s="210"/>
    </row>
    <row r="35" spans="2:6" ht="15" hidden="1" x14ac:dyDescent="0.25">
      <c r="B35" s="210"/>
      <c r="C35" s="210"/>
      <c r="D35" s="210"/>
      <c r="E35" s="210"/>
      <c r="F35" s="210"/>
    </row>
    <row r="36" spans="2:6" ht="15" hidden="1" x14ac:dyDescent="0.25">
      <c r="B36" s="210"/>
      <c r="C36" s="210"/>
      <c r="D36" s="210"/>
      <c r="E36" s="210"/>
      <c r="F36" s="210"/>
    </row>
    <row r="37" spans="2:6" ht="15" hidden="1" x14ac:dyDescent="0.25">
      <c r="B37" s="210"/>
      <c r="C37" s="210"/>
      <c r="D37" s="210"/>
      <c r="E37" s="210"/>
      <c r="F37" s="210"/>
    </row>
    <row r="38" spans="2:6" ht="15" hidden="1" x14ac:dyDescent="0.25">
      <c r="B38" s="210"/>
      <c r="C38" s="210"/>
      <c r="D38" s="210"/>
      <c r="E38" s="210"/>
      <c r="F38" s="210"/>
    </row>
    <row r="39" spans="2:6" ht="15" hidden="1" x14ac:dyDescent="0.25">
      <c r="B39" s="210"/>
      <c r="C39" s="210"/>
      <c r="D39" s="210"/>
      <c r="E39" s="210"/>
      <c r="F39" s="210"/>
    </row>
    <row r="40" spans="2:6" ht="15" hidden="1" x14ac:dyDescent="0.25">
      <c r="B40" s="210"/>
      <c r="C40" s="210"/>
      <c r="D40" s="210"/>
      <c r="E40" s="210"/>
      <c r="F40" s="210"/>
    </row>
    <row r="41" spans="2:6" ht="15" hidden="1" x14ac:dyDescent="0.25">
      <c r="B41" s="210"/>
      <c r="C41" s="210"/>
      <c r="D41" s="210"/>
      <c r="E41" s="210"/>
      <c r="F41" s="210"/>
    </row>
    <row r="42" spans="2:6" ht="15" hidden="1" x14ac:dyDescent="0.25">
      <c r="B42" s="210"/>
      <c r="C42" s="210"/>
      <c r="D42" s="210"/>
      <c r="E42" s="210"/>
      <c r="F42" s="210"/>
    </row>
    <row r="43" spans="2:6" ht="15" hidden="1" x14ac:dyDescent="0.25">
      <c r="B43" s="210"/>
      <c r="C43" s="210"/>
      <c r="D43" s="210"/>
      <c r="E43" s="210"/>
      <c r="F43" s="210"/>
    </row>
    <row r="44" spans="2:6" ht="15" x14ac:dyDescent="0.25">
      <c r="B44" s="211" t="s">
        <v>46</v>
      </c>
      <c r="C44" s="211"/>
      <c r="D44" s="211"/>
      <c r="E44" s="211"/>
      <c r="F44" s="211"/>
    </row>
    <row r="45" spans="2:6" ht="15" x14ac:dyDescent="0.25">
      <c r="B45" s="210" t="s">
        <v>93</v>
      </c>
      <c r="C45" s="210"/>
      <c r="D45" s="210"/>
      <c r="E45" s="210"/>
      <c r="F45" s="210"/>
    </row>
    <row r="46" spans="2:6" ht="15" x14ac:dyDescent="0.25">
      <c r="B46" s="210"/>
      <c r="C46" s="210"/>
      <c r="D46" s="210"/>
      <c r="E46" s="210"/>
      <c r="F46" s="210"/>
    </row>
    <row r="47" spans="2:6" ht="15" x14ac:dyDescent="0.25">
      <c r="B47" s="224" t="s">
        <v>47</v>
      </c>
      <c r="C47" s="224"/>
      <c r="D47" s="224"/>
      <c r="E47" s="224"/>
      <c r="F47" s="224"/>
    </row>
    <row r="49" spans="2:9" ht="15" x14ac:dyDescent="0.25">
      <c r="B49" s="210" t="s">
        <v>95</v>
      </c>
      <c r="C49" s="210"/>
      <c r="D49" s="210"/>
      <c r="E49" s="210"/>
      <c r="F49" s="210"/>
    </row>
    <row r="50" spans="2:9" ht="15" x14ac:dyDescent="0.25">
      <c r="B50" s="210"/>
      <c r="C50" s="210"/>
      <c r="D50" s="210"/>
      <c r="E50" s="210"/>
      <c r="F50" s="210"/>
    </row>
    <row r="51" spans="2:9" ht="15" x14ac:dyDescent="0.25">
      <c r="B51" s="210" t="s">
        <v>144</v>
      </c>
      <c r="C51" s="210"/>
      <c r="D51" s="210"/>
      <c r="E51" s="210"/>
      <c r="F51" s="210"/>
    </row>
    <row r="52" spans="2:9" ht="19.899999999999999" customHeight="1" x14ac:dyDescent="0.25">
      <c r="B52" s="210"/>
      <c r="C52" s="210"/>
      <c r="D52" s="210"/>
      <c r="E52" s="210"/>
      <c r="F52" s="210"/>
    </row>
    <row r="53" spans="2:9" ht="15" x14ac:dyDescent="0.25">
      <c r="B53" s="210" t="s">
        <v>110</v>
      </c>
      <c r="C53" s="210"/>
      <c r="D53" s="210"/>
      <c r="E53" s="210"/>
      <c r="F53" s="210"/>
    </row>
    <row r="54" spans="2:9" ht="15" x14ac:dyDescent="0.25">
      <c r="B54" s="210" t="s">
        <v>48</v>
      </c>
      <c r="C54" s="210"/>
      <c r="D54" s="210"/>
      <c r="E54" s="210"/>
      <c r="F54" s="210"/>
    </row>
    <row r="55" spans="2:9" ht="15" x14ac:dyDescent="0.25">
      <c r="B55" s="103"/>
      <c r="C55" s="103"/>
      <c r="D55" s="103"/>
      <c r="E55" s="103"/>
      <c r="F55" s="103"/>
    </row>
    <row r="56" spans="2:9" ht="15" x14ac:dyDescent="0.25">
      <c r="B56" s="34" t="s">
        <v>30</v>
      </c>
      <c r="C56" s="106">
        <v>45930</v>
      </c>
      <c r="D56" s="106">
        <v>45565</v>
      </c>
      <c r="E56" s="106">
        <v>45657</v>
      </c>
    </row>
    <row r="57" spans="2:9" ht="15" x14ac:dyDescent="0.25">
      <c r="B57" s="36" t="s">
        <v>49</v>
      </c>
      <c r="C57" s="37">
        <v>6952.1</v>
      </c>
      <c r="D57" s="37">
        <v>7789.9</v>
      </c>
      <c r="E57" s="37">
        <v>7812.22</v>
      </c>
    </row>
    <row r="58" spans="2:9" ht="15" x14ac:dyDescent="0.25">
      <c r="B58" s="36" t="s">
        <v>50</v>
      </c>
      <c r="C58" s="37">
        <v>6970.65</v>
      </c>
      <c r="D58" s="37">
        <v>7796.79</v>
      </c>
      <c r="E58" s="37">
        <v>7843.41</v>
      </c>
    </row>
    <row r="60" spans="2:9" ht="16.5" customHeight="1" x14ac:dyDescent="0.25">
      <c r="B60" s="170" t="s">
        <v>139</v>
      </c>
      <c r="C60" s="171"/>
      <c r="D60" s="171"/>
      <c r="E60" s="171"/>
      <c r="H60" s="66"/>
    </row>
    <row r="61" spans="2:9" ht="16.5" customHeight="1" x14ac:dyDescent="0.25">
      <c r="B61" s="172" t="s">
        <v>30</v>
      </c>
      <c r="C61" s="173">
        <v>45930</v>
      </c>
      <c r="D61" s="173">
        <v>45565</v>
      </c>
      <c r="E61" s="174">
        <v>45657</v>
      </c>
      <c r="H61" s="66"/>
    </row>
    <row r="62" spans="2:9" ht="16.5" customHeight="1" x14ac:dyDescent="0.25">
      <c r="B62" s="175" t="s">
        <v>157</v>
      </c>
      <c r="C62" s="183">
        <v>7002.41</v>
      </c>
      <c r="D62" s="183">
        <v>7799.24</v>
      </c>
      <c r="E62" s="176">
        <v>7831.26</v>
      </c>
      <c r="H62" s="66"/>
    </row>
    <row r="63" spans="2:9" ht="16.5" customHeight="1" x14ac:dyDescent="0.25">
      <c r="B63" s="177"/>
      <c r="C63" s="171"/>
      <c r="D63" s="171"/>
      <c r="E63" s="171"/>
      <c r="H63" s="66"/>
    </row>
    <row r="64" spans="2:9" ht="16.5" customHeight="1" x14ac:dyDescent="0.25">
      <c r="B64" s="218" t="s">
        <v>140</v>
      </c>
      <c r="C64" s="218"/>
      <c r="D64" s="218"/>
      <c r="E64" s="218"/>
      <c r="F64" s="218"/>
      <c r="G64" s="218"/>
      <c r="H64" s="218"/>
      <c r="I64" s="218"/>
    </row>
    <row r="65" spans="2:9" ht="16.5" customHeight="1" x14ac:dyDescent="0.25">
      <c r="B65" s="218"/>
      <c r="C65" s="218"/>
      <c r="D65" s="218"/>
      <c r="E65" s="218"/>
      <c r="F65" s="218"/>
      <c r="G65" s="218"/>
      <c r="H65" s="218"/>
      <c r="I65" s="218"/>
    </row>
    <row r="66" spans="2:9" ht="16.5" customHeight="1" x14ac:dyDescent="0.25">
      <c r="B66" s="218"/>
      <c r="C66" s="218"/>
      <c r="D66" s="218"/>
      <c r="E66" s="218"/>
      <c r="F66" s="218"/>
      <c r="G66" s="218"/>
      <c r="H66" s="218"/>
      <c r="I66" s="218"/>
    </row>
    <row r="67" spans="2:9" ht="16.5" customHeight="1" x14ac:dyDescent="0.25">
      <c r="B67" s="177"/>
      <c r="C67" s="177"/>
      <c r="D67" s="177"/>
      <c r="E67" s="177"/>
      <c r="F67" s="177"/>
      <c r="G67" s="177"/>
      <c r="H67" s="177"/>
      <c r="I67" s="177"/>
    </row>
    <row r="68" spans="2:9" ht="15" x14ac:dyDescent="0.25">
      <c r="B68" s="211" t="s">
        <v>51</v>
      </c>
      <c r="C68" s="211"/>
      <c r="D68" s="211"/>
      <c r="E68" s="211"/>
      <c r="F68" s="211"/>
    </row>
    <row r="69" spans="2:9" ht="16.5" customHeight="1" x14ac:dyDescent="0.25">
      <c r="B69" s="210" t="s">
        <v>89</v>
      </c>
      <c r="C69" s="210"/>
      <c r="D69" s="210"/>
      <c r="E69" s="210"/>
      <c r="F69" s="210"/>
    </row>
    <row r="70" spans="2:9" ht="16.5" customHeight="1" x14ac:dyDescent="0.25">
      <c r="B70" s="31"/>
      <c r="C70" s="31"/>
      <c r="D70" s="31"/>
      <c r="E70" s="31"/>
      <c r="F70" s="31"/>
    </row>
    <row r="71" spans="2:9" ht="15" customHeight="1" x14ac:dyDescent="0.25">
      <c r="B71" s="38" t="s">
        <v>85</v>
      </c>
      <c r="C71" s="39"/>
      <c r="D71" s="39"/>
      <c r="E71" s="39"/>
      <c r="F71" s="39"/>
    </row>
    <row r="72" spans="2:9" ht="15" x14ac:dyDescent="0.25">
      <c r="B72" s="221" t="s">
        <v>90</v>
      </c>
      <c r="C72" s="221"/>
      <c r="D72" s="221"/>
      <c r="E72" s="221"/>
      <c r="F72" s="221"/>
    </row>
    <row r="73" spans="2:9" ht="16.5" customHeight="1" x14ac:dyDescent="0.25">
      <c r="B73" s="221"/>
      <c r="C73" s="221"/>
      <c r="D73" s="221"/>
      <c r="E73" s="221"/>
      <c r="F73" s="221"/>
    </row>
    <row r="74" spans="2:9" ht="16.5" customHeight="1" x14ac:dyDescent="0.25">
      <c r="B74" s="33"/>
      <c r="C74" s="33"/>
      <c r="D74" s="33"/>
      <c r="E74" s="33"/>
      <c r="F74" s="33"/>
    </row>
    <row r="75" spans="2:9" ht="15" x14ac:dyDescent="0.25">
      <c r="B75" s="196" t="s">
        <v>127</v>
      </c>
      <c r="C75" s="196"/>
      <c r="D75" s="196"/>
      <c r="E75" s="196"/>
      <c r="F75" s="196"/>
    </row>
    <row r="76" spans="2:9" ht="15" x14ac:dyDescent="0.25">
      <c r="B76" s="221" t="s">
        <v>94</v>
      </c>
      <c r="C76" s="221"/>
      <c r="D76" s="221"/>
      <c r="E76" s="221"/>
      <c r="F76" s="221"/>
    </row>
    <row r="77" spans="2:9" ht="15" x14ac:dyDescent="0.25">
      <c r="B77" s="221"/>
      <c r="C77" s="221"/>
      <c r="D77" s="221"/>
      <c r="E77" s="221"/>
      <c r="F77" s="221"/>
    </row>
    <row r="78" spans="2:9" ht="15" x14ac:dyDescent="0.25">
      <c r="B78" s="221"/>
      <c r="C78" s="221"/>
      <c r="D78" s="221"/>
      <c r="E78" s="221"/>
      <c r="F78" s="221"/>
    </row>
    <row r="80" spans="2:9" ht="15" x14ac:dyDescent="0.25">
      <c r="B80" s="212" t="s">
        <v>30</v>
      </c>
      <c r="C80" s="213"/>
      <c r="D80" s="35">
        <v>45930</v>
      </c>
      <c r="E80" s="35">
        <v>45565</v>
      </c>
    </row>
    <row r="81" spans="2:6" ht="15" x14ac:dyDescent="0.25">
      <c r="B81" s="222" t="s">
        <v>18</v>
      </c>
      <c r="C81" s="223"/>
      <c r="D81" s="40">
        <v>665732017</v>
      </c>
      <c r="E81" s="40">
        <v>664552027</v>
      </c>
      <c r="F81" s="28"/>
    </row>
    <row r="82" spans="2:6" ht="15" x14ac:dyDescent="0.25">
      <c r="B82" s="212" t="s">
        <v>52</v>
      </c>
      <c r="C82" s="213"/>
      <c r="D82" s="41">
        <f>SUM(D81:D81)</f>
        <v>665732017</v>
      </c>
      <c r="E82" s="41">
        <f>SUM(E81:E81)</f>
        <v>664552027</v>
      </c>
    </row>
    <row r="84" spans="2:6" ht="15" x14ac:dyDescent="0.25">
      <c r="B84" s="211" t="s">
        <v>53</v>
      </c>
      <c r="C84" s="211"/>
      <c r="D84" s="211"/>
      <c r="E84" s="211"/>
      <c r="F84" s="211"/>
    </row>
    <row r="86" spans="2:6" ht="30" x14ac:dyDescent="0.25">
      <c r="B86" s="42" t="s">
        <v>54</v>
      </c>
      <c r="C86" s="42" t="s">
        <v>55</v>
      </c>
      <c r="D86" s="42" t="s">
        <v>56</v>
      </c>
      <c r="E86" s="42" t="s">
        <v>57</v>
      </c>
    </row>
    <row r="87" spans="2:6" ht="15" x14ac:dyDescent="0.25">
      <c r="B87" s="214" t="s">
        <v>129</v>
      </c>
      <c r="C87" s="215"/>
      <c r="D87" s="215"/>
      <c r="E87" s="216"/>
    </row>
    <row r="88" spans="2:6" ht="15" x14ac:dyDescent="0.25">
      <c r="B88" s="95" t="s">
        <v>58</v>
      </c>
      <c r="C88" s="118">
        <v>10315142.495116279</v>
      </c>
      <c r="D88" s="40">
        <v>44355112729</v>
      </c>
      <c r="E88" s="119">
        <v>322</v>
      </c>
    </row>
    <row r="89" spans="2:6" ht="15" x14ac:dyDescent="0.25">
      <c r="B89" s="43" t="s">
        <v>59</v>
      </c>
      <c r="C89" s="120">
        <v>10309369.40116279</v>
      </c>
      <c r="D89" s="98">
        <v>44330288425</v>
      </c>
      <c r="E89" s="97">
        <v>322</v>
      </c>
    </row>
    <row r="90" spans="2:6" ht="15" x14ac:dyDescent="0.25">
      <c r="B90" s="93" t="s">
        <v>60</v>
      </c>
      <c r="C90" s="121">
        <v>10315306.232325582</v>
      </c>
      <c r="D90" s="99">
        <v>44355816799</v>
      </c>
      <c r="E90" s="135">
        <v>323</v>
      </c>
    </row>
    <row r="91" spans="2:6" ht="15" x14ac:dyDescent="0.25">
      <c r="B91" s="214" t="s">
        <v>130</v>
      </c>
      <c r="C91" s="196"/>
      <c r="D91" s="196"/>
      <c r="E91" s="217"/>
    </row>
    <row r="92" spans="2:6" ht="15" x14ac:dyDescent="0.25">
      <c r="B92" s="95" t="s">
        <v>131</v>
      </c>
      <c r="C92" s="122">
        <v>10314695.61139535</v>
      </c>
      <c r="D92" s="125">
        <v>44353191129</v>
      </c>
      <c r="E92" s="136">
        <v>323</v>
      </c>
    </row>
    <row r="93" spans="2:6" ht="15" x14ac:dyDescent="0.25">
      <c r="B93" s="43" t="s">
        <v>132</v>
      </c>
      <c r="C93" s="123">
        <v>10312157.44511628</v>
      </c>
      <c r="D93" s="126">
        <v>44342277014.189667</v>
      </c>
      <c r="E93" s="137">
        <v>323</v>
      </c>
    </row>
    <row r="94" spans="2:6" ht="15" x14ac:dyDescent="0.25">
      <c r="B94" s="93" t="s">
        <v>133</v>
      </c>
      <c r="C94" s="124">
        <v>10311479.580930233</v>
      </c>
      <c r="D94" s="127">
        <v>44339362198</v>
      </c>
      <c r="E94" s="138">
        <v>323</v>
      </c>
    </row>
    <row r="95" spans="2:6" ht="15" x14ac:dyDescent="0.25">
      <c r="B95" s="214" t="s">
        <v>145</v>
      </c>
      <c r="C95" s="196"/>
      <c r="D95" s="196"/>
      <c r="E95" s="217"/>
    </row>
    <row r="96" spans="2:6" ht="15" x14ac:dyDescent="0.25">
      <c r="B96" s="95" t="s">
        <v>146</v>
      </c>
      <c r="C96" s="122">
        <v>10310023</v>
      </c>
      <c r="D96" s="125">
        <v>44407122016</v>
      </c>
      <c r="E96" s="136">
        <v>325</v>
      </c>
    </row>
    <row r="97" spans="2:6" ht="15" x14ac:dyDescent="0.25">
      <c r="B97" s="43" t="s">
        <v>147</v>
      </c>
      <c r="C97" s="123">
        <v>10307732</v>
      </c>
      <c r="D97" s="126">
        <v>44323410625</v>
      </c>
      <c r="E97" s="137">
        <v>325</v>
      </c>
    </row>
    <row r="98" spans="2:6" ht="15" x14ac:dyDescent="0.25">
      <c r="B98" s="93" t="s">
        <v>148</v>
      </c>
      <c r="C98" s="225">
        <v>10316560</v>
      </c>
      <c r="D98" s="127">
        <v>44361208504</v>
      </c>
      <c r="E98" s="138">
        <v>327</v>
      </c>
    </row>
    <row r="99" spans="2:6" ht="15" x14ac:dyDescent="0.25">
      <c r="C99" s="101"/>
      <c r="D99" s="100"/>
      <c r="E99" s="48"/>
    </row>
    <row r="100" spans="2:6" ht="15" x14ac:dyDescent="0.25">
      <c r="B100" s="196" t="s">
        <v>61</v>
      </c>
      <c r="C100" s="196"/>
      <c r="D100" s="196"/>
      <c r="E100" s="196"/>
      <c r="F100" s="196"/>
    </row>
    <row r="101" spans="2:6" ht="15" x14ac:dyDescent="0.25">
      <c r="B101" s="205" t="s">
        <v>91</v>
      </c>
      <c r="C101" s="205"/>
      <c r="D101" s="205"/>
      <c r="E101" s="205"/>
      <c r="F101" s="205"/>
    </row>
    <row r="102" spans="2:6" ht="15" x14ac:dyDescent="0.25">
      <c r="B102" s="205"/>
      <c r="C102" s="205"/>
      <c r="D102" s="205"/>
      <c r="E102" s="205"/>
      <c r="F102" s="205"/>
    </row>
    <row r="104" spans="2:6" ht="15" x14ac:dyDescent="0.25">
      <c r="B104" s="34" t="s">
        <v>62</v>
      </c>
      <c r="C104" s="35">
        <v>45930</v>
      </c>
      <c r="D104" s="35">
        <v>45565</v>
      </c>
    </row>
    <row r="105" spans="2:6" ht="15" x14ac:dyDescent="0.25">
      <c r="B105" s="83" t="s">
        <v>63</v>
      </c>
      <c r="C105" s="71">
        <v>7857798079</v>
      </c>
      <c r="D105" s="71">
        <v>44929833</v>
      </c>
      <c r="E105" s="85"/>
    </row>
    <row r="106" spans="2:6" ht="15" x14ac:dyDescent="0.25">
      <c r="B106" s="83" t="s">
        <v>134</v>
      </c>
      <c r="C106" s="71">
        <v>0</v>
      </c>
      <c r="D106" s="71">
        <v>15174258728</v>
      </c>
      <c r="E106" s="85"/>
    </row>
    <row r="107" spans="2:6" ht="15" x14ac:dyDescent="0.25">
      <c r="B107" s="34" t="s">
        <v>52</v>
      </c>
      <c r="C107" s="50">
        <f>SUM(C105:C105)</f>
        <v>7857798079</v>
      </c>
      <c r="D107" s="50">
        <f>SUM(D105:D106)</f>
        <v>15219188561</v>
      </c>
    </row>
    <row r="108" spans="2:6" ht="15" x14ac:dyDescent="0.25">
      <c r="B108" s="51"/>
      <c r="C108" s="52"/>
      <c r="D108" s="27"/>
    </row>
    <row r="109" spans="2:6" ht="15" x14ac:dyDescent="0.25">
      <c r="B109" s="206" t="s">
        <v>152</v>
      </c>
      <c r="C109" s="206"/>
      <c r="D109" s="206"/>
      <c r="E109" s="206"/>
      <c r="F109" s="206"/>
    </row>
    <row r="110" spans="2:6" ht="15" x14ac:dyDescent="0.25">
      <c r="B110" s="206"/>
      <c r="C110" s="206"/>
      <c r="D110" s="206"/>
      <c r="E110" s="206"/>
      <c r="F110" s="206"/>
    </row>
    <row r="111" spans="2:6" ht="15" x14ac:dyDescent="0.25">
      <c r="B111" s="34" t="s">
        <v>62</v>
      </c>
      <c r="C111" s="179">
        <v>45930</v>
      </c>
      <c r="D111" s="179">
        <v>45565</v>
      </c>
    </row>
    <row r="112" spans="2:6" ht="15" x14ac:dyDescent="0.25">
      <c r="B112" s="178" t="s">
        <v>151</v>
      </c>
      <c r="C112" s="226">
        <v>28370333</v>
      </c>
      <c r="D112" s="182">
        <v>0</v>
      </c>
      <c r="F112" s="84"/>
    </row>
    <row r="113" spans="2:13" ht="15" x14ac:dyDescent="0.25">
      <c r="B113" s="34" t="s">
        <v>52</v>
      </c>
      <c r="C113" s="73">
        <f>SUM(C112:C112)</f>
        <v>28370333</v>
      </c>
      <c r="D113" s="73">
        <f>SUM(D112:D112)</f>
        <v>0</v>
      </c>
    </row>
    <row r="114" spans="2:13" ht="15" x14ac:dyDescent="0.25">
      <c r="B114" s="51"/>
      <c r="C114" s="52"/>
      <c r="D114" s="27"/>
    </row>
    <row r="115" spans="2:13" ht="15" x14ac:dyDescent="0.25">
      <c r="B115" s="206" t="s">
        <v>153</v>
      </c>
      <c r="C115" s="206"/>
      <c r="D115" s="206"/>
      <c r="E115" s="206"/>
      <c r="F115" s="206"/>
    </row>
    <row r="116" spans="2:13" ht="15" x14ac:dyDescent="0.25">
      <c r="B116" s="206"/>
      <c r="C116" s="206"/>
      <c r="D116" s="206"/>
      <c r="E116" s="206"/>
      <c r="F116" s="206"/>
    </row>
    <row r="117" spans="2:13" ht="15" x14ac:dyDescent="0.25">
      <c r="B117" s="34" t="s">
        <v>62</v>
      </c>
      <c r="C117" s="179">
        <v>45930</v>
      </c>
      <c r="D117" s="179">
        <v>45565</v>
      </c>
    </row>
    <row r="118" spans="2:13" ht="15" x14ac:dyDescent="0.25">
      <c r="B118" s="178" t="s">
        <v>154</v>
      </c>
      <c r="C118" s="180">
        <v>1600004</v>
      </c>
      <c r="D118" s="45">
        <v>0</v>
      </c>
      <c r="F118" s="84"/>
    </row>
    <row r="119" spans="2:13" ht="15" x14ac:dyDescent="0.25">
      <c r="B119" s="178" t="s">
        <v>149</v>
      </c>
      <c r="C119" s="47">
        <v>0</v>
      </c>
      <c r="D119" s="47">
        <v>4698000</v>
      </c>
      <c r="F119" s="84"/>
    </row>
    <row r="120" spans="2:13" ht="15" x14ac:dyDescent="0.25">
      <c r="B120" s="34" t="s">
        <v>52</v>
      </c>
      <c r="C120" s="73">
        <f>SUM(C118:C119)</f>
        <v>1600004</v>
      </c>
      <c r="D120" s="73">
        <f>SUM(D118:D119)</f>
        <v>4698000</v>
      </c>
    </row>
    <row r="121" spans="2:13" ht="15" x14ac:dyDescent="0.25">
      <c r="B121" s="51"/>
      <c r="C121" s="52"/>
      <c r="D121" s="27"/>
    </row>
    <row r="122" spans="2:13" ht="15" x14ac:dyDescent="0.25">
      <c r="B122" s="51"/>
      <c r="C122" s="52"/>
      <c r="D122" s="27"/>
    </row>
    <row r="123" spans="2:13" ht="15" x14ac:dyDescent="0.25">
      <c r="B123" s="205" t="s">
        <v>162</v>
      </c>
      <c r="C123" s="205"/>
      <c r="D123" s="205"/>
      <c r="E123" s="205"/>
      <c r="F123" s="205"/>
    </row>
    <row r="124" spans="2:13" ht="15" x14ac:dyDescent="0.25">
      <c r="B124" s="33"/>
      <c r="C124" s="33"/>
      <c r="D124" s="33"/>
      <c r="E124" s="33"/>
      <c r="F124" s="33"/>
    </row>
    <row r="125" spans="2:13" ht="15" x14ac:dyDescent="0.25">
      <c r="B125" s="207" t="s">
        <v>62</v>
      </c>
      <c r="C125" s="139" t="s">
        <v>116</v>
      </c>
      <c r="D125" s="140"/>
      <c r="E125" s="140"/>
      <c r="F125" s="140"/>
      <c r="G125" s="141"/>
      <c r="H125" s="142" t="s">
        <v>117</v>
      </c>
      <c r="I125" s="143"/>
      <c r="J125" s="143"/>
      <c r="K125" s="143"/>
      <c r="L125" s="144"/>
      <c r="M125" s="208" t="s">
        <v>118</v>
      </c>
    </row>
    <row r="126" spans="2:13" ht="30" x14ac:dyDescent="0.25">
      <c r="B126" s="207"/>
      <c r="C126" s="145" t="s">
        <v>119</v>
      </c>
      <c r="D126" s="128" t="s">
        <v>120</v>
      </c>
      <c r="E126" s="145" t="s">
        <v>121</v>
      </c>
      <c r="F126" s="146" t="s">
        <v>122</v>
      </c>
      <c r="G126" s="146" t="s">
        <v>123</v>
      </c>
      <c r="H126" s="146" t="s">
        <v>124</v>
      </c>
      <c r="I126" s="146" t="s">
        <v>120</v>
      </c>
      <c r="J126" s="146" t="s">
        <v>121</v>
      </c>
      <c r="K126" s="146" t="s">
        <v>125</v>
      </c>
      <c r="L126" s="146" t="s">
        <v>126</v>
      </c>
      <c r="M126" s="209"/>
    </row>
    <row r="127" spans="2:13" ht="15" x14ac:dyDescent="0.25">
      <c r="B127" s="147" t="s">
        <v>155</v>
      </c>
      <c r="C127" s="181">
        <v>506337864</v>
      </c>
      <c r="D127" s="148" t="s">
        <v>138</v>
      </c>
      <c r="E127" s="148" t="s">
        <v>138</v>
      </c>
      <c r="F127" s="149" t="s">
        <v>138</v>
      </c>
      <c r="G127" s="150">
        <v>506337864</v>
      </c>
      <c r="H127" s="151">
        <v>0</v>
      </c>
      <c r="I127" s="151">
        <v>0</v>
      </c>
      <c r="J127" s="151">
        <v>0</v>
      </c>
      <c r="K127" s="151">
        <v>-60760548</v>
      </c>
      <c r="L127" s="150">
        <f>+H127+I127-J127+K127</f>
        <v>-60760548</v>
      </c>
      <c r="M127" s="150">
        <f>+G127+L127</f>
        <v>445577316</v>
      </c>
    </row>
    <row r="128" spans="2:13" ht="15" x14ac:dyDescent="0.25">
      <c r="B128" s="152">
        <f>+EAN!C7</f>
        <v>45930</v>
      </c>
      <c r="C128" s="129">
        <f t="shared" ref="C128:M128" si="0">SUM(C127:C127)</f>
        <v>506337864</v>
      </c>
      <c r="D128" s="129">
        <f t="shared" si="0"/>
        <v>0</v>
      </c>
      <c r="E128" s="129">
        <f t="shared" si="0"/>
        <v>0</v>
      </c>
      <c r="F128" s="129">
        <f t="shared" si="0"/>
        <v>0</v>
      </c>
      <c r="G128" s="129">
        <f t="shared" si="0"/>
        <v>506337864</v>
      </c>
      <c r="H128" s="129">
        <f t="shared" si="0"/>
        <v>0</v>
      </c>
      <c r="I128" s="129">
        <f t="shared" si="0"/>
        <v>0</v>
      </c>
      <c r="J128" s="129">
        <f t="shared" si="0"/>
        <v>0</v>
      </c>
      <c r="K128" s="129">
        <f>SUM(K127:K127)</f>
        <v>-60760548</v>
      </c>
      <c r="L128" s="129">
        <f t="shared" si="0"/>
        <v>-60760548</v>
      </c>
      <c r="M128" s="129">
        <f t="shared" si="0"/>
        <v>445577316</v>
      </c>
    </row>
    <row r="129" spans="2:13" ht="15" x14ac:dyDescent="0.25">
      <c r="B129" s="152">
        <f>+EAN!D7</f>
        <v>45565</v>
      </c>
      <c r="C129" s="153">
        <v>0</v>
      </c>
      <c r="D129" s="153">
        <v>0</v>
      </c>
      <c r="E129" s="153">
        <v>0</v>
      </c>
      <c r="F129" s="153">
        <v>0</v>
      </c>
      <c r="G129" s="129">
        <v>0</v>
      </c>
      <c r="H129" s="153">
        <v>0</v>
      </c>
      <c r="I129" s="153">
        <v>0</v>
      </c>
      <c r="J129" s="153">
        <v>0</v>
      </c>
      <c r="K129" s="153">
        <v>0</v>
      </c>
      <c r="L129" s="129">
        <v>0</v>
      </c>
      <c r="M129" s="153">
        <v>0</v>
      </c>
    </row>
    <row r="130" spans="2:13" ht="15" x14ac:dyDescent="0.25">
      <c r="B130" s="33"/>
      <c r="C130" s="33"/>
      <c r="D130" s="33"/>
      <c r="E130" s="33"/>
      <c r="F130" s="33"/>
    </row>
    <row r="131" spans="2:13" ht="15" x14ac:dyDescent="0.25">
      <c r="B131" s="33"/>
      <c r="C131" s="33"/>
      <c r="D131" s="33"/>
      <c r="E131" s="33"/>
      <c r="F131" s="33"/>
    </row>
    <row r="132" spans="2:13" ht="15" x14ac:dyDescent="0.25">
      <c r="B132" s="206" t="s">
        <v>164</v>
      </c>
      <c r="C132" s="206"/>
      <c r="D132" s="206"/>
      <c r="E132" s="206"/>
      <c r="F132" s="206"/>
    </row>
    <row r="133" spans="2:13" ht="15" x14ac:dyDescent="0.25">
      <c r="B133" s="31"/>
      <c r="C133" s="31"/>
      <c r="D133" s="31"/>
      <c r="E133" s="31"/>
      <c r="F133" s="31"/>
    </row>
    <row r="134" spans="2:13" ht="15" x14ac:dyDescent="0.25">
      <c r="B134" s="34" t="s">
        <v>62</v>
      </c>
      <c r="C134" s="179">
        <v>45930</v>
      </c>
      <c r="D134" s="179">
        <v>45565</v>
      </c>
      <c r="E134" s="31"/>
      <c r="F134" s="31"/>
    </row>
    <row r="135" spans="2:13" ht="15" x14ac:dyDescent="0.25">
      <c r="B135" s="53" t="s">
        <v>156</v>
      </c>
      <c r="C135" s="54">
        <v>360017473</v>
      </c>
      <c r="D135" s="54">
        <v>81264818</v>
      </c>
      <c r="E135" s="55"/>
      <c r="F135" s="31"/>
    </row>
    <row r="136" spans="2:13" ht="15" x14ac:dyDescent="0.25">
      <c r="B136" s="34" t="s">
        <v>52</v>
      </c>
      <c r="C136" s="56">
        <f>SUM(C135)</f>
        <v>360017473</v>
      </c>
      <c r="D136" s="56">
        <f>SUM(D135)</f>
        <v>81264818</v>
      </c>
      <c r="E136" s="31"/>
      <c r="F136" s="31"/>
    </row>
    <row r="137" spans="2:13" ht="15" x14ac:dyDescent="0.25">
      <c r="B137" s="31"/>
      <c r="C137" s="55"/>
      <c r="D137" s="55"/>
      <c r="E137" s="31"/>
      <c r="F137" s="31"/>
    </row>
    <row r="138" spans="2:13" ht="15" x14ac:dyDescent="0.25">
      <c r="B138" s="206" t="s">
        <v>166</v>
      </c>
      <c r="C138" s="206"/>
      <c r="D138" s="206"/>
      <c r="E138" s="206"/>
      <c r="F138" s="206"/>
    </row>
    <row r="139" spans="2:13" ht="16.5" customHeight="1" x14ac:dyDescent="0.25">
      <c r="B139" s="206"/>
      <c r="C139" s="206"/>
      <c r="D139" s="206"/>
      <c r="E139" s="206"/>
      <c r="F139" s="206"/>
    </row>
    <row r="140" spans="2:13" ht="16.5" customHeight="1" x14ac:dyDescent="0.25">
      <c r="B140" s="34" t="s">
        <v>30</v>
      </c>
      <c r="C140" s="179">
        <v>45930</v>
      </c>
      <c r="D140" s="179">
        <v>45565</v>
      </c>
    </row>
    <row r="141" spans="2:13" ht="16.5" customHeight="1" x14ac:dyDescent="0.25">
      <c r="B141" s="53" t="s">
        <v>86</v>
      </c>
      <c r="C141" s="57">
        <v>470425518</v>
      </c>
      <c r="D141" s="57">
        <v>844478856</v>
      </c>
    </row>
    <row r="142" spans="2:13" ht="16.5" customHeight="1" x14ac:dyDescent="0.25">
      <c r="B142" s="34" t="s">
        <v>52</v>
      </c>
      <c r="C142" s="58">
        <f>SUM(C141)</f>
        <v>470425518</v>
      </c>
      <c r="D142" s="58">
        <f>SUM(D141)</f>
        <v>844478856</v>
      </c>
    </row>
    <row r="143" spans="2:13" ht="16.5" customHeight="1" x14ac:dyDescent="0.25">
      <c r="C143" s="27"/>
      <c r="D143" s="27"/>
    </row>
    <row r="144" spans="2:13" ht="16.5" customHeight="1" x14ac:dyDescent="0.25">
      <c r="B144" s="206" t="s">
        <v>167</v>
      </c>
      <c r="C144" s="206"/>
      <c r="D144" s="206"/>
      <c r="E144" s="206"/>
      <c r="F144" s="206"/>
    </row>
    <row r="145" spans="2:6" ht="16.5" customHeight="1" x14ac:dyDescent="0.25">
      <c r="B145" s="206"/>
      <c r="C145" s="206"/>
      <c r="D145" s="206"/>
      <c r="E145" s="206"/>
      <c r="F145" s="206"/>
    </row>
    <row r="146" spans="2:6" ht="16.5" customHeight="1" x14ac:dyDescent="0.25">
      <c r="B146" s="34" t="s">
        <v>102</v>
      </c>
      <c r="C146" s="179">
        <v>45930</v>
      </c>
      <c r="D146" s="179">
        <v>45565</v>
      </c>
    </row>
    <row r="147" spans="2:6" ht="16.5" customHeight="1" x14ac:dyDescent="0.25">
      <c r="B147" s="95" t="s">
        <v>103</v>
      </c>
      <c r="C147" s="45">
        <v>60178091</v>
      </c>
      <c r="D147" s="96">
        <v>0</v>
      </c>
    </row>
    <row r="148" spans="2:6" ht="16.5" customHeight="1" x14ac:dyDescent="0.25">
      <c r="B148" s="34" t="s">
        <v>52</v>
      </c>
      <c r="C148" s="56">
        <f>SUM(C147:C147)</f>
        <v>60178091</v>
      </c>
      <c r="D148" s="94">
        <v>0</v>
      </c>
    </row>
    <row r="150" spans="2:6" ht="16.5" customHeight="1" x14ac:dyDescent="0.25">
      <c r="B150" s="49" t="s">
        <v>98</v>
      </c>
      <c r="C150" s="179">
        <v>45930</v>
      </c>
      <c r="D150" s="35">
        <v>45565</v>
      </c>
    </row>
    <row r="151" spans="2:6" ht="16.5" customHeight="1" x14ac:dyDescent="0.25">
      <c r="B151" s="95" t="s">
        <v>114</v>
      </c>
      <c r="C151" s="45">
        <v>60760548</v>
      </c>
      <c r="D151" s="102">
        <v>0</v>
      </c>
    </row>
    <row r="152" spans="2:6" ht="16.5" customHeight="1" x14ac:dyDescent="0.25">
      <c r="B152" s="43" t="s">
        <v>135</v>
      </c>
      <c r="C152" s="46">
        <v>12254500</v>
      </c>
      <c r="D152" s="102">
        <v>0</v>
      </c>
    </row>
    <row r="153" spans="2:6" ht="16.5" customHeight="1" x14ac:dyDescent="0.25">
      <c r="B153" s="43" t="s">
        <v>104</v>
      </c>
      <c r="C153" s="46">
        <v>2935708</v>
      </c>
      <c r="D153" s="102">
        <v>0</v>
      </c>
    </row>
    <row r="154" spans="2:6" ht="16.5" customHeight="1" x14ac:dyDescent="0.25">
      <c r="B154" s="43" t="s">
        <v>113</v>
      </c>
      <c r="C154" s="46">
        <v>2488688</v>
      </c>
      <c r="D154" s="102">
        <v>0</v>
      </c>
    </row>
    <row r="155" spans="2:6" ht="16.5" customHeight="1" x14ac:dyDescent="0.25">
      <c r="B155" s="43" t="s">
        <v>136</v>
      </c>
      <c r="C155" s="46">
        <v>1981819</v>
      </c>
      <c r="D155" s="102">
        <v>0</v>
      </c>
    </row>
    <row r="156" spans="2:6" ht="16.5" customHeight="1" x14ac:dyDescent="0.25">
      <c r="B156" s="43" t="s">
        <v>115</v>
      </c>
      <c r="C156" s="46">
        <v>1410576</v>
      </c>
      <c r="D156" s="102">
        <v>0</v>
      </c>
    </row>
    <row r="157" spans="2:6" ht="16.5" customHeight="1" x14ac:dyDescent="0.25">
      <c r="B157" s="43" t="s">
        <v>137</v>
      </c>
      <c r="C157" s="46">
        <v>916000</v>
      </c>
      <c r="D157" s="102">
        <v>14392809</v>
      </c>
    </row>
    <row r="158" spans="2:6" ht="16.5" customHeight="1" x14ac:dyDescent="0.25">
      <c r="B158" s="34" t="s">
        <v>52</v>
      </c>
      <c r="C158" s="61">
        <f>SUM(C151:C157)</f>
        <v>82747839</v>
      </c>
      <c r="D158" s="61">
        <f>SUM(D151:D157)</f>
        <v>14392809</v>
      </c>
    </row>
    <row r="161" spans="2:10" ht="16.5" customHeight="1" x14ac:dyDescent="0.25">
      <c r="B161" s="3" t="s">
        <v>64</v>
      </c>
      <c r="C161" s="3"/>
      <c r="D161" s="3"/>
      <c r="E161" s="3"/>
      <c r="F161" s="3"/>
      <c r="G161" s="3"/>
      <c r="H161" s="3"/>
      <c r="I161" s="3"/>
      <c r="J161" s="3"/>
    </row>
    <row r="162" spans="2:10" ht="16.5" customHeight="1" x14ac:dyDescent="0.25">
      <c r="B162" s="4" t="s">
        <v>5</v>
      </c>
      <c r="C162" s="5"/>
      <c r="D162" s="5"/>
      <c r="E162" s="5"/>
      <c r="F162" s="5"/>
      <c r="G162" s="5"/>
      <c r="H162" s="5"/>
      <c r="I162" s="5"/>
      <c r="J162" s="6"/>
    </row>
    <row r="163" spans="2:10" ht="16.5" customHeight="1" x14ac:dyDescent="0.25">
      <c r="B163" s="4" t="s">
        <v>65</v>
      </c>
      <c r="C163" s="5"/>
      <c r="D163" s="5"/>
      <c r="E163" s="5"/>
      <c r="F163" s="5"/>
      <c r="G163" s="5"/>
      <c r="H163" s="5"/>
      <c r="I163" s="5"/>
      <c r="J163" s="6"/>
    </row>
    <row r="164" spans="2:10" ht="16.5" customHeight="1" x14ac:dyDescent="0.25">
      <c r="B164" s="7">
        <f>+EAN!C7</f>
        <v>45930</v>
      </c>
      <c r="C164" s="5"/>
      <c r="D164" s="5"/>
      <c r="E164" s="5"/>
      <c r="F164" s="5"/>
      <c r="G164" s="5"/>
      <c r="H164" s="5"/>
      <c r="I164" s="5"/>
      <c r="J164" s="6"/>
    </row>
    <row r="165" spans="2:10" ht="16.5" customHeight="1" x14ac:dyDescent="0.25">
      <c r="B165" s="4" t="s">
        <v>66</v>
      </c>
      <c r="C165" s="5"/>
      <c r="D165" s="5"/>
      <c r="E165" s="5"/>
      <c r="F165" s="5"/>
      <c r="G165" s="5"/>
      <c r="H165" s="5"/>
      <c r="I165" s="5"/>
      <c r="J165" s="6"/>
    </row>
    <row r="166" spans="2:10" ht="60" x14ac:dyDescent="0.25">
      <c r="B166" s="8" t="s">
        <v>67</v>
      </c>
      <c r="C166" s="132" t="s">
        <v>68</v>
      </c>
      <c r="D166" s="8" t="s">
        <v>69</v>
      </c>
      <c r="E166" s="8" t="s">
        <v>70</v>
      </c>
      <c r="F166" s="8" t="s">
        <v>71</v>
      </c>
      <c r="G166" s="8" t="s">
        <v>72</v>
      </c>
      <c r="H166" s="8" t="s">
        <v>73</v>
      </c>
      <c r="I166" s="8" t="s">
        <v>74</v>
      </c>
      <c r="J166" s="8" t="s">
        <v>75</v>
      </c>
    </row>
    <row r="167" spans="2:10" ht="16.5" customHeight="1" x14ac:dyDescent="0.25">
      <c r="B167" s="9" t="s">
        <v>76</v>
      </c>
      <c r="C167" s="131" t="s">
        <v>77</v>
      </c>
      <c r="D167" s="10" t="s">
        <v>78</v>
      </c>
      <c r="E167" s="11" t="s">
        <v>150</v>
      </c>
      <c r="F167" s="12" t="s">
        <v>79</v>
      </c>
      <c r="G167" s="13">
        <v>32956629534</v>
      </c>
      <c r="H167" s="13">
        <v>32956629534</v>
      </c>
      <c r="I167" s="13">
        <v>32956629534</v>
      </c>
      <c r="J167" s="86"/>
    </row>
    <row r="168" spans="2:10" ht="16.5" customHeight="1" x14ac:dyDescent="0.25">
      <c r="B168" s="14"/>
      <c r="C168" s="133"/>
      <c r="D168" s="16"/>
      <c r="E168" s="17"/>
      <c r="F168" s="15"/>
      <c r="G168" s="18">
        <v>0</v>
      </c>
      <c r="H168" s="18">
        <v>0</v>
      </c>
      <c r="I168" s="18"/>
      <c r="J168" s="87"/>
    </row>
    <row r="169" spans="2:10" ht="16.5" customHeight="1" x14ac:dyDescent="0.25">
      <c r="B169" s="20"/>
      <c r="C169" s="21"/>
      <c r="D169" s="21"/>
      <c r="E169" s="22" t="s">
        <v>80</v>
      </c>
      <c r="F169" s="22"/>
      <c r="G169" s="23">
        <f>+EAN!C8</f>
        <v>7857798079</v>
      </c>
      <c r="H169" s="23" t="s">
        <v>81</v>
      </c>
      <c r="I169" s="23" t="s">
        <v>81</v>
      </c>
      <c r="J169" s="82"/>
    </row>
    <row r="170" spans="2:10" ht="16.5" customHeight="1" x14ac:dyDescent="0.25">
      <c r="B170" s="20"/>
      <c r="C170" s="21"/>
      <c r="D170" s="21"/>
      <c r="E170" s="22" t="s">
        <v>82</v>
      </c>
      <c r="F170" s="22"/>
      <c r="G170" s="23">
        <f>+EAN!C16</f>
        <v>360017473</v>
      </c>
      <c r="H170" s="23" t="s">
        <v>81</v>
      </c>
      <c r="I170" s="23" t="s">
        <v>81</v>
      </c>
      <c r="J170" s="24"/>
    </row>
    <row r="171" spans="2:10" ht="16.5" customHeight="1" x14ac:dyDescent="0.25">
      <c r="B171" s="20"/>
      <c r="C171" s="21"/>
      <c r="D171" s="21"/>
      <c r="E171" s="22" t="s">
        <v>83</v>
      </c>
      <c r="F171" s="22"/>
      <c r="G171" s="23">
        <v>0</v>
      </c>
      <c r="H171" s="23" t="s">
        <v>81</v>
      </c>
      <c r="I171" s="23" t="s">
        <v>81</v>
      </c>
      <c r="J171" s="24"/>
    </row>
    <row r="172" spans="2:10" ht="16.5" customHeight="1" x14ac:dyDescent="0.25">
      <c r="B172" s="14"/>
      <c r="C172" s="19"/>
      <c r="D172" s="19"/>
      <c r="E172" s="25" t="s">
        <v>84</v>
      </c>
      <c r="F172" s="25"/>
      <c r="G172" s="26">
        <f>+I167+I168+G169-G170</f>
        <v>40454410140</v>
      </c>
      <c r="H172" s="26">
        <f>SUM(H167:H168)</f>
        <v>32956629534</v>
      </c>
      <c r="I172" s="26">
        <f>SUM(I167:I168)</f>
        <v>32956629534</v>
      </c>
      <c r="J172" s="81"/>
    </row>
    <row r="173" spans="2:10" ht="16.5" customHeight="1" x14ac:dyDescent="0.25">
      <c r="I173" s="27"/>
    </row>
    <row r="174" spans="2:10" ht="16.5" customHeight="1" x14ac:dyDescent="0.25">
      <c r="G174" s="29"/>
      <c r="J174" s="29"/>
    </row>
    <row r="175" spans="2:10" ht="16.5" customHeight="1" x14ac:dyDescent="0.25">
      <c r="B175" s="3" t="s">
        <v>64</v>
      </c>
      <c r="C175" s="3"/>
      <c r="D175" s="3"/>
      <c r="E175" s="3"/>
      <c r="F175" s="3"/>
      <c r="G175" s="3"/>
      <c r="H175" s="3"/>
      <c r="I175" s="3"/>
      <c r="J175" s="3"/>
    </row>
    <row r="176" spans="2:10" ht="16.5" customHeight="1" x14ac:dyDescent="0.25">
      <c r="B176" s="4" t="s">
        <v>5</v>
      </c>
      <c r="C176" s="5"/>
      <c r="D176" s="5"/>
      <c r="E176" s="5"/>
      <c r="F176" s="5"/>
      <c r="G176" s="5"/>
      <c r="H176" s="5"/>
      <c r="I176" s="5"/>
      <c r="J176" s="6"/>
    </row>
    <row r="177" spans="2:10" ht="16.5" customHeight="1" x14ac:dyDescent="0.25">
      <c r="B177" s="4" t="s">
        <v>65</v>
      </c>
      <c r="C177" s="5"/>
      <c r="D177" s="5"/>
      <c r="E177" s="5"/>
      <c r="F177" s="5"/>
      <c r="G177" s="5"/>
      <c r="H177" s="5"/>
      <c r="I177" s="5"/>
      <c r="J177" s="6"/>
    </row>
    <row r="178" spans="2:10" ht="16.5" customHeight="1" x14ac:dyDescent="0.25">
      <c r="B178" s="7">
        <f>+EAN!D7</f>
        <v>45565</v>
      </c>
      <c r="C178" s="5"/>
      <c r="D178" s="5"/>
      <c r="E178" s="5"/>
      <c r="F178" s="5"/>
      <c r="G178" s="5"/>
      <c r="H178" s="5"/>
      <c r="I178" s="5"/>
      <c r="J178" s="6"/>
    </row>
    <row r="179" spans="2:10" ht="16.5" customHeight="1" x14ac:dyDescent="0.25">
      <c r="B179" s="4" t="s">
        <v>66</v>
      </c>
      <c r="C179" s="5"/>
      <c r="D179" s="5"/>
      <c r="E179" s="5"/>
      <c r="F179" s="5"/>
      <c r="G179" s="5"/>
      <c r="H179" s="5"/>
      <c r="I179" s="5"/>
      <c r="J179" s="6"/>
    </row>
    <row r="180" spans="2:10" ht="63.75" customHeight="1" x14ac:dyDescent="0.25">
      <c r="B180" s="8" t="s">
        <v>67</v>
      </c>
      <c r="C180" s="8" t="s">
        <v>68</v>
      </c>
      <c r="D180" s="8" t="s">
        <v>69</v>
      </c>
      <c r="E180" s="8" t="s">
        <v>70</v>
      </c>
      <c r="F180" s="8" t="s">
        <v>71</v>
      </c>
      <c r="G180" s="8" t="s">
        <v>72</v>
      </c>
      <c r="H180" s="8" t="s">
        <v>73</v>
      </c>
      <c r="I180" s="8" t="s">
        <v>74</v>
      </c>
      <c r="J180" s="132" t="s">
        <v>75</v>
      </c>
    </row>
    <row r="181" spans="2:10" ht="16.5" customHeight="1" x14ac:dyDescent="0.25">
      <c r="B181" s="9" t="s">
        <v>76</v>
      </c>
      <c r="C181" s="10" t="s">
        <v>77</v>
      </c>
      <c r="D181" s="10" t="s">
        <v>78</v>
      </c>
      <c r="E181" s="11" t="s">
        <v>150</v>
      </c>
      <c r="F181" s="13" t="s">
        <v>79</v>
      </c>
      <c r="G181" s="13">
        <v>26446972958</v>
      </c>
      <c r="H181" s="13">
        <v>26446972958</v>
      </c>
      <c r="I181" s="154">
        <v>26446972958</v>
      </c>
      <c r="J181" s="160"/>
    </row>
    <row r="182" spans="2:10" ht="16.5" customHeight="1" x14ac:dyDescent="0.25">
      <c r="B182" s="14"/>
      <c r="C182" s="16"/>
      <c r="D182" s="16"/>
      <c r="E182" s="17"/>
      <c r="F182" s="18"/>
      <c r="G182" s="18"/>
      <c r="H182" s="18"/>
      <c r="I182" s="155"/>
      <c r="J182" s="107"/>
    </row>
    <row r="183" spans="2:10" ht="16.5" customHeight="1" x14ac:dyDescent="0.25">
      <c r="B183" s="9"/>
      <c r="C183" s="156"/>
      <c r="D183" s="156"/>
      <c r="E183" s="157" t="s">
        <v>80</v>
      </c>
      <c r="F183" s="157"/>
      <c r="G183" s="158">
        <v>15219188561</v>
      </c>
      <c r="H183" s="158" t="s">
        <v>81</v>
      </c>
      <c r="I183" s="158" t="s">
        <v>81</v>
      </c>
      <c r="J183" s="159"/>
    </row>
    <row r="184" spans="2:10" ht="16.5" customHeight="1" x14ac:dyDescent="0.25">
      <c r="B184" s="20"/>
      <c r="C184" s="21"/>
      <c r="D184" s="21"/>
      <c r="E184" s="22" t="s">
        <v>82</v>
      </c>
      <c r="F184" s="22"/>
      <c r="G184" s="23">
        <v>81264818</v>
      </c>
      <c r="H184" s="23" t="s">
        <v>81</v>
      </c>
      <c r="I184" s="23" t="s">
        <v>81</v>
      </c>
      <c r="J184" s="24"/>
    </row>
    <row r="185" spans="2:10" ht="16.5" customHeight="1" x14ac:dyDescent="0.25">
      <c r="B185" s="20"/>
      <c r="C185" s="21"/>
      <c r="D185" s="21"/>
      <c r="E185" s="22" t="s">
        <v>83</v>
      </c>
      <c r="F185" s="22"/>
      <c r="G185" s="23">
        <v>0</v>
      </c>
      <c r="H185" s="23" t="s">
        <v>81</v>
      </c>
      <c r="I185" s="23" t="s">
        <v>81</v>
      </c>
      <c r="J185" s="24"/>
    </row>
    <row r="186" spans="2:10" ht="16.5" customHeight="1" x14ac:dyDescent="0.25">
      <c r="B186" s="14"/>
      <c r="C186" s="19"/>
      <c r="D186" s="19"/>
      <c r="E186" s="25" t="s">
        <v>84</v>
      </c>
      <c r="F186" s="25"/>
      <c r="G186" s="26">
        <v>41584896701</v>
      </c>
      <c r="H186" s="26">
        <v>26446972958</v>
      </c>
      <c r="I186" s="26">
        <v>26446972958</v>
      </c>
      <c r="J186" s="81"/>
    </row>
    <row r="187" spans="2:10" ht="16.5" customHeight="1" x14ac:dyDescent="0.25">
      <c r="I187" s="27"/>
    </row>
  </sheetData>
  <sortState xmlns:xlrd2="http://schemas.microsoft.com/office/spreadsheetml/2017/richdata2" ref="B151:D157">
    <sortCondition descending="1" ref="C151:C157"/>
  </sortState>
  <mergeCells count="37">
    <mergeCell ref="B144:F145"/>
    <mergeCell ref="B132:F132"/>
    <mergeCell ref="B138:F139"/>
    <mergeCell ref="B84:F84"/>
    <mergeCell ref="B16:F16"/>
    <mergeCell ref="B75:F75"/>
    <mergeCell ref="B76:F78"/>
    <mergeCell ref="B80:C80"/>
    <mergeCell ref="B81:C81"/>
    <mergeCell ref="B69:F69"/>
    <mergeCell ref="B72:F73"/>
    <mergeCell ref="B17:F43"/>
    <mergeCell ref="B44:F44"/>
    <mergeCell ref="B45:F46"/>
    <mergeCell ref="B47:F47"/>
    <mergeCell ref="B49:F50"/>
    <mergeCell ref="B2:F2"/>
    <mergeCell ref="B3:F3"/>
    <mergeCell ref="B4:F4"/>
    <mergeCell ref="B14:F14"/>
    <mergeCell ref="B5:F13"/>
    <mergeCell ref="B101:F102"/>
    <mergeCell ref="B109:F110"/>
    <mergeCell ref="B125:B126"/>
    <mergeCell ref="M125:M126"/>
    <mergeCell ref="B51:F52"/>
    <mergeCell ref="B53:F53"/>
    <mergeCell ref="B54:F54"/>
    <mergeCell ref="B68:F68"/>
    <mergeCell ref="B82:C82"/>
    <mergeCell ref="B123:F123"/>
    <mergeCell ref="B87:E87"/>
    <mergeCell ref="B100:F100"/>
    <mergeCell ref="B91:E91"/>
    <mergeCell ref="B64:I66"/>
    <mergeCell ref="B95:E95"/>
    <mergeCell ref="B115:F116"/>
  </mergeCells>
  <hyperlinks>
    <hyperlink ref="A1" location="INDICE!A1" display="INDICE" xr:uid="{88F7E21A-E4EE-4CC8-AEF7-8F9FB0A9F328}"/>
  </hyperlinks>
  <pageMargins left="0.7" right="0.7" top="0.75" bottom="0.75" header="0.3" footer="0.3"/>
  <pageSetup paperSize="9" orientation="portrait" r:id="rId1"/>
  <ignoredErrors>
    <ignoredError sqref="D82 C148 C158:D158 D107 C113:D113 C120:D120" formulaRange="1"/>
  </ignoredErrors>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JUYQ5F2apz/d5kMD3DlRG9uqIQnlq2Ry88LUvKvuTGE=</DigestValue>
    </Reference>
    <Reference Type="http://www.w3.org/2000/09/xmldsig#Object" URI="#idOfficeObject">
      <DigestMethod Algorithm="http://www.w3.org/2001/04/xmlenc#sha256"/>
      <DigestValue>kuXPYPYub7l1wkScuS9qJwzSYefavTrvnfZLE+lGmaE=</DigestValue>
    </Reference>
    <Reference Type="http://uri.etsi.org/01903#SignedProperties" URI="#idSignedProperties">
      <Transforms>
        <Transform Algorithm="http://www.w3.org/TR/2001/REC-xml-c14n-20010315"/>
      </Transforms>
      <DigestMethod Algorithm="http://www.w3.org/2001/04/xmlenc#sha256"/>
      <DigestValue>/Pa41pwAdNAa/BzxCstnY7MXBOLGPR9q5nWiOSUh+gI=</DigestValue>
    </Reference>
  </SignedInfo>
  <SignatureValue>H6PQhiGJYMmjFOfgEpURohax+60Js05UvRCaPaFoKZ7XDNVol7hpIGQRgTvnrlcpNAAfpNpgknOz
5KargWuhvK0rrTWXq1stHOOfmWyaoIUqionXKXsZ+SxC4248RpopQkb5ZvcMEX3CiaAlLvkJAUtu
CIR3JJi/qLmXA0KALWFbLWhtNIKNkuMM354rQmpPbNq4PIcP3UHrxbujZn/6aap3KCd4VcGKA4k/
1KMi1fM0W7gqgiIlLSWSfFeblYg/n6WDMVCbbiSG4FsTpkUncKIkbHscCNSYWp7UY10Ni6IqdDz3
9BisUQsvlLNiHKiJcZuXPjalHfoZwlqqv0xTGA==</SignatureValue>
  <KeyInfo>
    <X509Data>
      <X509Certificate>MIIIgzCCBmugAwIBAgIILUpjunnrZnwwDQYJKoZIhvcNAQELBQAwWjEaMBgGA1UEAwwRQ0EtRE9DVU1FTlRBIFMuQS4xFjAUBgNVBAUTDVJVQzgwMDUwMTcyLTExFzAVBgNVBAoMDkRPQ1VNRU5UQSBTLkEuMQswCQYDVQQGEwJQWTAeFw0yNTA1MTMxOTE1MDBaFw0yNzA1MTMxOTE1MDBaMIG7MSQwIgYDVQQDDBtKT1JHRSBSQU1PTiBVR0FSVEUgVklMTEFMQkExEjAQBgNVBAUTCUNJMzg1Mzc4MjEUMBIGA1UEKgwLSk9SR0UgUkFNT04xGDAWBgNVBAQMD1VHQVJURSBWSUxMQUxCQTELMAkGA1UECwwCRjIxNTAzBgNVBAoMLENFUlRJRklDQURPIENVQUxJRklDQURPIERFIEZJUk1BIEVMRUNUUk9OSUNBMQswCQYDVQQGEwJQWTCCASIwDQYJKoZIhvcNAQEBBQADggEPADCCAQoCggEBAKKKnR+aiEvx/bft5xDuQhjwLe7UNdhwvpzLUU1bL7O78GGriS18vzdyR/Nz/oeFEntAd6IjsJwl0j2WFDJoLLPpd7flc/tejPXbRM75m8Pvx3HY724jU7SoGVMJ5LWELQNiLzZdeuqN1pZwj3+ChD3+FRsJpl5DUYpFmZvxkMJZGFoOkcsGY+BoGeQ0zu7a230YYikiV8yZe/jUwoTJRjDVOIQc2em/vg9/CJjj2IBxGbgH4HtIwi10EBrE0qyyOL8l7GNYN8oVe75AjLqURBIhwvCtU/H0h7HAYjQ/XTCvi9sWjRT3qAwGW0G+aCV2xnOBW3UtuBC6krXnxyh5DEs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p1Z2FydGV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PIoUUx+j1vH1cCbgGCjNZLDb2qMA4GA1UdDwEB/wQEAwIF4DANBgkqhkiG9w0BAQsFAAOCAgEAU4xx5vqNWxMGM+4UKZ0Ie4plyrmz/pxh9EkZPD9EbRuiqDln/mlm4/uVgUDUMcm+LwtecZkbDpo/Eyx+he/o0u4NLha3RYVrDcnAm3dvEuCoHoEt+t0y2+LLC7qHWJCQQnP59JJG7WzNhV7GiNV3nXm0diqs0Jy4hHUYT1mhwSLKCIeVjhnI0IpnwXJD+orsVjgEOYtOc62cwhmXsa6utCtfsqsavIILa9ojigJrXTFrpa/uHIvDWoq7SyC4658FhJGHJYxIt+LbzQIDzGj3BfMebxlibJIoExE9hw7XJpqZv7HReygGdxqu5WkR0FSsQnbv6EtNDFmIf9lz8y4U1CEX99/hIkyLTJkXh240DY06vipV9HMNzLCGHHeIA/Rz3EgWp7WN5N2XDG4MPrGRqERkeHw7TZScdN6gudgJWIpC742z7a261WgQMYx6e5RaBOaa56PznAEUEJQoIYvJLI+py0ukotsVd+fTI7ichCqgdm9qDUH8697r7++zm6FxAjVWPwHTWqk8zJ0XzCobdtX6lCr6s8QtbsYCKN/zz+1ugRRLTk2mhBgqhGHc9LaenAAFH7tErJadmTb73BdJqPmZ8fQERwdwNvB1RGijVgFZ9dPUsr76lsRtI/zozqhm8VQ5aAPI5A689DiGWR669o94v66TV3d24/kRqnQA4S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ZsM/9uYrCALzRkCmXlo5tDaRYGOsy+TcfmxelPjiJgY=</DigestValue>
      </Reference>
      <Reference URI="/xl/calcChain.xml?ContentType=application/vnd.openxmlformats-officedocument.spreadsheetml.calcChain+xml">
        <DigestMethod Algorithm="http://www.w3.org/2001/04/xmlenc#sha256"/>
        <DigestValue>tLiUt+Ndf9dASYKTUPC1qYD20L+NrIihSvWiRrS2SBQ=</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05U/a0cRFjB5qHC88egIdaLtfwK9uGKo+5tb9LVi3DU=</DigestValue>
      </Reference>
      <Reference URI="/xl/printerSettings/printerSettings2.bin?ContentType=application/vnd.openxmlformats-officedocument.spreadsheetml.printerSettings">
        <DigestMethod Algorithm="http://www.w3.org/2001/04/xmlenc#sha256"/>
        <DigestValue>cmeupe1s/jWicSCvPtCogw28Ik+Abrd7Sg3Js5akSHM=</DigestValue>
      </Reference>
      <Reference URI="/xl/printerSettings/printerSettings3.bin?ContentType=application/vnd.openxmlformats-officedocument.spreadsheetml.printerSettings">
        <DigestMethod Algorithm="http://www.w3.org/2001/04/xmlenc#sha256"/>
        <DigestValue>UYmPzASXC59m43P6m96AIGO4KjYcYQ21FqAgDyYenmc=</DigestValue>
      </Reference>
      <Reference URI="/xl/sharedStrings.xml?ContentType=application/vnd.openxmlformats-officedocument.spreadsheetml.sharedStrings+xml">
        <DigestMethod Algorithm="http://www.w3.org/2001/04/xmlenc#sha256"/>
        <DigestValue>dSJawT5igV0IXLCWqV200NpKJulQDgHpgPNuRdRJaoM=</DigestValue>
      </Reference>
      <Reference URI="/xl/styles.xml?ContentType=application/vnd.openxmlformats-officedocument.spreadsheetml.styles+xml">
        <DigestMethod Algorithm="http://www.w3.org/2001/04/xmlenc#sha256"/>
        <DigestValue>x4N4rZeDiCBU2r1WEGUFQyOToHs2yakGAokhWY7B/gg=</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Q3FCc83BDxkK1JER10MErDKSlwansOlnt92ktVmSPeM=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sheet1.xml?ContentType=application/vnd.openxmlformats-officedocument.spreadsheetml.worksheet+xml">
        <DigestMethod Algorithm="http://www.w3.org/2001/04/xmlenc#sha256"/>
        <DigestValue>FnBSyimVH5L2BEXA/igmSjEA4jDBJAotb1xojOohnBA=</DigestValue>
      </Reference>
      <Reference URI="/xl/worksheets/sheet2.xml?ContentType=application/vnd.openxmlformats-officedocument.spreadsheetml.worksheet+xml">
        <DigestMethod Algorithm="http://www.w3.org/2001/04/xmlenc#sha256"/>
        <DigestValue>YnpDip/bRbV5LjlXaoRiKm2aaIEeERPm5ym9Ej+WAOQ=</DigestValue>
      </Reference>
      <Reference URI="/xl/worksheets/sheet3.xml?ContentType=application/vnd.openxmlformats-officedocument.spreadsheetml.worksheet+xml">
        <DigestMethod Algorithm="http://www.w3.org/2001/04/xmlenc#sha256"/>
        <DigestValue>ZFmAKiZgBJtzzoaUe+ZIojhwBhkZfqx1lkC8PwIyeIM=</DigestValue>
      </Reference>
      <Reference URI="/xl/worksheets/sheet4.xml?ContentType=application/vnd.openxmlformats-officedocument.spreadsheetml.worksheet+xml">
        <DigestMethod Algorithm="http://www.w3.org/2001/04/xmlenc#sha256"/>
        <DigestValue>19Uwj6xo7airtWIs2CNPkuoNzv1+wXCBiUcpcRhgI6s=</DigestValue>
      </Reference>
      <Reference URI="/xl/worksheets/sheet5.xml?ContentType=application/vnd.openxmlformats-officedocument.spreadsheetml.worksheet+xml">
        <DigestMethod Algorithm="http://www.w3.org/2001/04/xmlenc#sha256"/>
        <DigestValue>3IUfyL1glUtOmN4xiLsLi1UWttbLRFtdsxszH/1iiOg=</DigestValue>
      </Reference>
    </Manifest>
    <SignatureProperties>
      <SignatureProperty Id="idSignatureTime" Target="#idPackageSignature">
        <mdssi:SignatureTime xmlns:mdssi="http://schemas.openxmlformats.org/package/2006/digital-signature">
          <mdssi:Format>YYYY-MM-DDThh:mm:ssTZD</mdssi:Format>
          <mdssi:Value>2025-11-14T14:39:00Z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16.0.18429/26</OfficeVersion>
          <ApplicationVersion>16.0.18429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2025-11-14T14:39:00Z</xd:SigningTime>
          <xd:SigningCertificate>
            <xd:Cert>
              <xd:CertDigest>
                <DigestMethod Algorithm="http://www.w3.org/2001/04/xmlenc#sha256"/>
                <DigestValue>O3Xa0C+8P8vByNFzo2gByrrdSj/sta03Rber73yahC8=</DigestValue>
              </xd:CertDigest>
              <xd:IssuerSerial>
                <X509IssuerName>C=PY, O=DOCUMENTA S.A., SERIALNUMBER=RUC80050172-1, CN=CA-DOCUMENTA S.A.</X509IssuerName>
                <X509SerialNumber>3263530532543882876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F59tCxw2+9aJtfrIh+qz08ab8/j2CTv8uZ6cQQchjrM=</DigestValue>
    </Reference>
    <Reference Type="http://www.w3.org/2000/09/xmldsig#Object" URI="#idOfficeObject">
      <DigestMethod Algorithm="http://www.w3.org/2001/04/xmlenc#sha256"/>
      <DigestValue>IYFSPt+DKt/FdsV+JcX2nw06wo9WGnKAXYUjrziIvcs=</DigestValue>
    </Reference>
    <Reference Type="http://uri.etsi.org/01903#SignedProperties" URI="#idSignedProperties">
      <Transforms>
        <Transform Algorithm="http://www.w3.org/TR/2001/REC-xml-c14n-20010315"/>
      </Transforms>
      <DigestMethod Algorithm="http://www.w3.org/2001/04/xmlenc#sha256"/>
      <DigestValue>b3wjVJzVfe3LLjhrPmlBwvYNyta5bn0lOWb7CeOADuY=</DigestValue>
    </Reference>
  </SignedInfo>
  <SignatureValue>YVKcBj+8/lXMB+yxsVXkEJzZcUVKWAuxdaDo6JBu3ULV8zY0vtULzgTLpIkEIO9rx+tuFZnh18Am
4inLa4leooUuXLR+Aa02NdrlMBfmtvqkzRxQxzhgRCSUM5Rl6m/962olw4mVUtrwmpLIpZ3iLKrm
tEyI6JStwi1bsx220PzacQtzOER2d6gF1nBS9NWav+9wT18aOh0X5oDKHe/ZmbTMsFpBFoCvLNzn
6m9VDPBJliQurZT2lz90XZnFlplpOCXppIV3q0wvctssyzn4EUGvpuVdGunUVNkSJWPRpY7+FNiD
cAVTg+XUc4St7YaOgkHdMqftat49bY8pP9YMBQ==</SignatureValue>
  <KeyInfo>
    <X509Data>
      <X509Certificate>MIIIhjCCBm6gAwIBAgIIRZNR1W/rurQwDQYJKoZIhvcNAQELBQAwWjEaMBgGA1UEAwwRQ0EtRE9DVU1FTlRBIFMuQS4xFjAUBgNVBAUTDVJVQzgwMDUwMTcyLTExFzAVBgNVBAoMDkRPQ1VNRU5UQSBTLkEuMQswCQYDVQQGEwJQWTAeFw0yNTA1MjAxNzUwMDBaFw0yNzA1MjAxNzUwMDBaMIG9MSUwIwYDVQQDDBxDRVNBUiBFU1RFQkFOIFBBUkVERVMgRlJBTkNPMRIwEAYDVQQFEwlDSTE0OTYwMDUxFjAUBgNVBCoMDUNFU0FSIEVTVEVCQU4xFzAVBgNVBAQMDlBBUkVERVMgRlJBTkNPMQswCQYDVQQLDAJGMjE1MDMGA1UECgwsQ0VSVElGSUNBRE8gQ1VBTElGSUNBRE8gREUgRklSTUEgRUxFQ1RST05JQ0ExCzAJBgNVBAYTAlBZMIIBIjANBgkqhkiG9w0BAQEFAAOCAQ8AMIIBCgKCAQEAqywgqmLVQX0USM1kCKkIYWC9FBxinnStL43FA82yflv5aZIASFvR7xwY5ki1zjMSlE3j/77pKJLvf0tlWTy+7/9Ixl4b4C0PPxdl62vAhlVoP7Qa2GV45n5jARb84GGFbTQ4wNKm8ZCRwa/BP3W3GfRfQZaw+pFvuq4aD0A9arjGFnmDl+4UV9TFUVFZIjHoVPmCec6KgzDV9yGzVgUAcI7B+eK2LjkYZ2LXpblQHpzizdaHSMlGxKsh6UhvVyOPyQ2zp5NdxYE8NMi2jXWgGoBKs/cm0oHPSoqh9BGIuh7cS6uQHcKT1/LxtKhUsCttQ0TCEZ17d07sp1Z3wr/XvwIDAQABo4ID6jCCA+YwDAYDVR0TAQH/BAIwADAfBgNVHSMEGDAWgBShPYUrzdgslh85AgyfUztY2JULezCBlAYIKwYBBQUHAQEEgYcwgYQwVQYIKwYBBQUHMAKGSWh0dHBzOi8vd3d3LmRpZ2l0by5jb20ucHkvdXBsb2Fkcy9jZXJ0aWZpY2Fkby1kb2N1bWVudGEtc2EtMTUzNTExNzc3MS5jcnQwKwYIKwYBBQUHMAGGH2h0dHBzOi8vd3d3LmRpZ2l0by5jb20ucHkvb2NzcC8wTQYDVR0RBEYwRIEWY3BhcmVkZXN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psCxSzZTiij22SbdbQfKlMtXp5MA4GA1UdDwEB/wQEAwIF4DANBgkqhkiG9w0BAQsFAAOCAgEADFlCQhcWwAb/SH+69n7EV+Qfg+VzXyyHi+cE2Een+gjnR6EY6CxP9C8eYNZ5GdXRR5y5yxve6GT1kvRqWGwbC6gttvOZkG/qSVVWFPabKulhyJiBVnUQjZcsIB8b+qDCeMgTdf3BhFHyh/iQKxY93U2dDxFeqdHgEHx3A7YIYd4w75Wc7jCS/mRGYZu55msoFy5znFJmgpTFk3ivsNxzhjCniF1T2JKLP3ke98zcy+1rSudfDR+MLdpwiaoo+j+hg2jX+EAboM0p5tjy/ddEE8jeKfISKKa/irIAHU+ZPZe6noGUrD/6WgFhaDqVqTLxp5yoEZSOaAvlR1O29RL1NvCj8GR+WtlPnznlJ0v///UDKeacmUm1SAiYM+dD2PzeWcLuw1xe0E08uON4dwRo72IOZ1DQ0mYayaoUXG7nAuDhWHkNacgI/IkAqNx2vgzxy3iNCjzxm8Q/P2CIvlDtbHgOGUo1co/HuCvPvk52BTTdoSsDcJ975a/mt9cleJR97fV4BdfkGur8cPheHp6sphoHzUOLHTKBH06Fsvb5l2tSRzMds3EXLxU6X11CudgoEM899D2jKh79iaBJW0/x7qHgvmo/kN/EmVbSass3MEf5tTK9al7lpmJNYZzeKcz1aiB0uV/LoMoQ2O8oCwfAoEJOy6TuWXdSe3hhAuLI7P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ZsM/9uYrCALzRkCmXlo5tDaRYGOsy+TcfmxelPjiJgY=</DigestValue>
      </Reference>
      <Reference URI="/xl/calcChain.xml?ContentType=application/vnd.openxmlformats-officedocument.spreadsheetml.calcChain+xml">
        <DigestMethod Algorithm="http://www.w3.org/2001/04/xmlenc#sha256"/>
        <DigestValue>tLiUt+Ndf9dASYKTUPC1qYD20L+NrIihSvWiRrS2SBQ=</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05U/a0cRFjB5qHC88egIdaLtfwK9uGKo+5tb9LVi3DU=</DigestValue>
      </Reference>
      <Reference URI="/xl/printerSettings/printerSettings2.bin?ContentType=application/vnd.openxmlformats-officedocument.spreadsheetml.printerSettings">
        <DigestMethod Algorithm="http://www.w3.org/2001/04/xmlenc#sha256"/>
        <DigestValue>cmeupe1s/jWicSCvPtCogw28Ik+Abrd7Sg3Js5akSHM=</DigestValue>
      </Reference>
      <Reference URI="/xl/printerSettings/printerSettings3.bin?ContentType=application/vnd.openxmlformats-officedocument.spreadsheetml.printerSettings">
        <DigestMethod Algorithm="http://www.w3.org/2001/04/xmlenc#sha256"/>
        <DigestValue>UYmPzASXC59m43P6m96AIGO4KjYcYQ21FqAgDyYenmc=</DigestValue>
      </Reference>
      <Reference URI="/xl/sharedStrings.xml?ContentType=application/vnd.openxmlformats-officedocument.spreadsheetml.sharedStrings+xml">
        <DigestMethod Algorithm="http://www.w3.org/2001/04/xmlenc#sha256"/>
        <DigestValue>dSJawT5igV0IXLCWqV200NpKJulQDgHpgPNuRdRJaoM=</DigestValue>
      </Reference>
      <Reference URI="/xl/styles.xml?ContentType=application/vnd.openxmlformats-officedocument.spreadsheetml.styles+xml">
        <DigestMethod Algorithm="http://www.w3.org/2001/04/xmlenc#sha256"/>
        <DigestValue>x4N4rZeDiCBU2r1WEGUFQyOToHs2yakGAokhWY7B/gg=</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Q3FCc83BDxkK1JER10MErDKSlwansOlnt92ktVmSPeM=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sheet1.xml?ContentType=application/vnd.openxmlformats-officedocument.spreadsheetml.worksheet+xml">
        <DigestMethod Algorithm="http://www.w3.org/2001/04/xmlenc#sha256"/>
        <DigestValue>FnBSyimVH5L2BEXA/igmSjEA4jDBJAotb1xojOohnBA=</DigestValue>
      </Reference>
      <Reference URI="/xl/worksheets/sheet2.xml?ContentType=application/vnd.openxmlformats-officedocument.spreadsheetml.worksheet+xml">
        <DigestMethod Algorithm="http://www.w3.org/2001/04/xmlenc#sha256"/>
        <DigestValue>YnpDip/bRbV5LjlXaoRiKm2aaIEeERPm5ym9Ej+WAOQ=</DigestValue>
      </Reference>
      <Reference URI="/xl/worksheets/sheet3.xml?ContentType=application/vnd.openxmlformats-officedocument.spreadsheetml.worksheet+xml">
        <DigestMethod Algorithm="http://www.w3.org/2001/04/xmlenc#sha256"/>
        <DigestValue>ZFmAKiZgBJtzzoaUe+ZIojhwBhkZfqx1lkC8PwIyeIM=</DigestValue>
      </Reference>
      <Reference URI="/xl/worksheets/sheet4.xml?ContentType=application/vnd.openxmlformats-officedocument.spreadsheetml.worksheet+xml">
        <DigestMethod Algorithm="http://www.w3.org/2001/04/xmlenc#sha256"/>
        <DigestValue>19Uwj6xo7airtWIs2CNPkuoNzv1+wXCBiUcpcRhgI6s=</DigestValue>
      </Reference>
      <Reference URI="/xl/worksheets/sheet5.xml?ContentType=application/vnd.openxmlformats-officedocument.spreadsheetml.worksheet+xml">
        <DigestMethod Algorithm="http://www.w3.org/2001/04/xmlenc#sha256"/>
        <DigestValue>3IUfyL1glUtOmN4xiLsLi1UWttbLRFtdsxszH/1iiOg=</DigestValue>
      </Reference>
    </Manifest>
    <SignatureProperties>
      <SignatureProperty Id="idSignatureTime" Target="#idPackageSignature">
        <mdssi:SignatureTime xmlns:mdssi="http://schemas.openxmlformats.org/package/2006/digital-signature">
          <mdssi:Format>YYYY-MM-DDThh:mm:ssTZD</mdssi:Format>
          <mdssi:Value>2025-11-14T16:49:08Z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SIV</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2025-11-14T16:49:08Z</xd:SigningTime>
          <xd:SigningCertificate>
            <xd:Cert>
              <xd:CertDigest>
                <DigestMethod Algorithm="http://www.w3.org/2001/04/xmlenc#sha256"/>
                <DigestValue>8RgV/Ji+rqNzoNGKnzK+PBuSIuPbbvCfjAuYs7Fi9Zo=</DigestValue>
              </xd:CertDigest>
              <xd:IssuerSerial>
                <X509IssuerName>C=PY, O=DOCUMENTA S.A., SERIALNUMBER=RUC80050172-1, CN=CA-DOCUMENTA S.A.</X509IssuerName>
                <X509SerialNumber>5013440787341097652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SIV</xd:CommitmentTypeQualifier>
            </xd:CommitmentTypeQualifiers>
          </xd:CommitmentTypeIndication>
        </xd:SignedDataObject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e22f4d1c-4a35-40b6-96d5-1a9c7e49af38" xsi:nil="true"/>
    <lcf76f155ced4ddcb4097134ff3c332f xmlns="50cd21ce-157e-4cef-a9e1-719e8f6c805e">
      <Terms xmlns="http://schemas.microsoft.com/office/infopath/2007/PartnerControls"/>
    </lcf76f155ced4ddcb4097134ff3c332f>
    <_Flow_SignoffStatus xmlns="50cd21ce-157e-4cef-a9e1-719e8f6c805e" xsi:nil="true"/>
    <Hoa xmlns="50cd21ce-157e-4cef-a9e1-719e8f6c805e"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22" ma:contentTypeDescription="Crear nuevo documento." ma:contentTypeScope="" ma:versionID="40008dce94f2b7d070d43eca094a0645">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bf79da381996e43c69f043e012a749b8"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Etiquetas de imagen" ma:readOnly="false" ma:fieldId="{5cf76f15-5ced-4ddc-b409-7134ff3c332f}" ma:taxonomyMulti="true" ma:sspId="70e97bc6-cb06-4325-887b-92c1d206ea9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element name="TaxCatchAll" ma:index="23" nillable="true" ma:displayName="Taxonomy Catch All Column" ma:hidden="true" ma:list="{feeac11a-efde-4c4f-bb69-b6af8c8fa618}" ma:internalName="TaxCatchAll" ma:showField="CatchAllData" ma:web="e22f4d1c-4a35-40b6-96d5-1a9c7e49af3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5DF172B-9A19-4D82-B1DE-977DFBAD9CB6}">
  <ds:schemaRefs>
    <ds:schemaRef ds:uri="http://schemas.microsoft.com/sharepoint/v3/contenttype/forms"/>
  </ds:schemaRefs>
</ds:datastoreItem>
</file>

<file path=customXml/itemProps2.xml><?xml version="1.0" encoding="utf-8"?>
<ds:datastoreItem xmlns:ds="http://schemas.openxmlformats.org/officeDocument/2006/customXml" ds:itemID="{6FC5317F-3733-4605-8FD8-DD2909DCEABA}">
  <ds:schemaRefs>
    <ds:schemaRef ds:uri="http://schemas.microsoft.com/office/2006/metadata/properties"/>
    <ds:schemaRef ds:uri="http://schemas.microsoft.com/office/infopath/2007/PartnerControls"/>
    <ds:schemaRef ds:uri="e22f4d1c-4a35-40b6-96d5-1a9c7e49af38"/>
    <ds:schemaRef ds:uri="50cd21ce-157e-4cef-a9e1-719e8f6c805e"/>
  </ds:schemaRefs>
</ds:datastoreItem>
</file>

<file path=customXml/itemProps3.xml><?xml version="1.0" encoding="utf-8"?>
<ds:datastoreItem xmlns:ds="http://schemas.openxmlformats.org/officeDocument/2006/customXml" ds:itemID="{ABD5FF55-D5A9-464E-814B-BE8E31893D6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cd21ce-157e-4cef-a9e1-719e8f6c805e"/>
    <ds:schemaRef ds:uri="e22f4d1c-4a35-40b6-96d5-1a9c7e49af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EAN</vt:lpstr>
      <vt:lpstr>EIE</vt:lpstr>
      <vt:lpstr>EVA</vt:lpstr>
      <vt:lpstr>EFE</vt:lpstr>
      <vt:lpstr>NOTAS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2025-11-14T14:03:55Z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y fmtid="{D5CDD505-2E9C-101B-9397-08002B2CF9AE}" pid="3" name="MediaServiceImageTags">
    <vt:lpwstr/>
  </property>
</Properties>
</file>