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293" documentId="10_ncr:200_{2CB55648-442B-45C1-A300-CC467E529422}" xr6:coauthVersionLast="47" xr6:coauthVersionMax="47" xr10:uidLastSave="{8EAC28F6-9198-4A3C-AF81-56F8FA276866}"/>
  <bookViews>
    <workbookView xWindow="-120" yWindow="-120" windowWidth="29040" windowHeight="15720" tabRatio="914" activeTab="4" xr2:uid="{00000000-000D-0000-FFFF-FFFF00000000}"/>
  </bookViews>
  <sheets>
    <sheet name="EAN" sheetId="23" r:id="rId1"/>
    <sheet name="EIE" sheetId="24" r:id="rId2"/>
    <sheet name="EVA" sheetId="25" r:id="rId3"/>
    <sheet name="EFE" sheetId="26" r:id="rId4"/>
    <sheet name="NOTAS" sheetId="2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 i="24" l="1"/>
  <c r="D172" i="27"/>
  <c r="C172" i="27"/>
  <c r="C26" i="23" l="1"/>
  <c r="D185" i="27" l="1"/>
  <c r="C185" i="27"/>
  <c r="D178" i="27"/>
  <c r="C178" i="27"/>
  <c r="D160" i="27" l="1"/>
  <c r="C160" i="27"/>
  <c r="E92" i="27"/>
  <c r="D92" i="27"/>
  <c r="E91" i="27"/>
  <c r="D108" i="27" s="1"/>
  <c r="D142" i="27" s="1"/>
  <c r="D150" i="27" s="1"/>
  <c r="D159" i="27" s="1"/>
  <c r="D166" i="27" s="1"/>
  <c r="D177" i="27" s="1"/>
  <c r="D184" i="27" s="1"/>
  <c r="D191" i="27" s="1"/>
  <c r="D208" i="27" l="1"/>
  <c r="C9" i="25"/>
  <c r="D9" i="25"/>
  <c r="E8" i="25"/>
  <c r="D7" i="24"/>
  <c r="C7" i="24"/>
  <c r="I137" i="27" l="1"/>
  <c r="H137" i="27"/>
  <c r="G137" i="27"/>
  <c r="I126" i="27"/>
  <c r="H126" i="27"/>
  <c r="G126" i="27"/>
  <c r="E9" i="25" l="1"/>
  <c r="C211" i="27"/>
  <c r="D211" i="27"/>
  <c r="C203" i="27" l="1"/>
  <c r="D203" i="27"/>
  <c r="D113" i="27" l="1"/>
  <c r="C113" i="27"/>
  <c r="C10" i="24" l="1"/>
  <c r="D25" i="23"/>
  <c r="C25" i="23"/>
  <c r="D10" i="24" l="1"/>
  <c r="C154" i="27"/>
  <c r="D186" i="27"/>
  <c r="C186" i="27"/>
  <c r="C18" i="26" l="1"/>
  <c r="D17" i="23" l="1"/>
  <c r="B119" i="27"/>
  <c r="B132" i="27"/>
  <c r="D18" i="26"/>
  <c r="D18" i="24"/>
  <c r="C18" i="24"/>
  <c r="D179" i="27"/>
  <c r="C179" i="27"/>
  <c r="D26" i="23" l="1"/>
  <c r="D28" i="23" s="1"/>
  <c r="D154" i="27"/>
  <c r="C17" i="23" l="1"/>
  <c r="C28" i="23" s="1"/>
  <c r="C161" i="27" l="1"/>
  <c r="D22" i="26"/>
  <c r="C22" i="26"/>
  <c r="B2" i="24" l="1"/>
  <c r="B2" i="25" s="1"/>
  <c r="B2" i="26" s="1"/>
  <c r="D161" i="27" l="1"/>
  <c r="E93" i="27" l="1"/>
  <c r="D93" i="27"/>
  <c r="D91" i="27"/>
  <c r="C108" i="27" s="1"/>
  <c r="C142" i="27" s="1"/>
  <c r="C150" i="27" s="1"/>
  <c r="C159" i="27" s="1"/>
  <c r="C166" i="27" s="1"/>
  <c r="C177" i="27" s="1"/>
  <c r="C184" i="27" s="1"/>
  <c r="C191" i="27" s="1"/>
  <c r="D145" i="27"/>
  <c r="C145" i="27"/>
  <c r="C208" i="27" l="1"/>
  <c r="C24" i="26"/>
  <c r="C19" i="24" l="1"/>
  <c r="D10" i="25" s="1"/>
  <c r="D7" i="26"/>
  <c r="C7" i="26"/>
  <c r="D11" i="25" l="1"/>
  <c r="B5" i="26"/>
  <c r="B4" i="24"/>
  <c r="B4" i="26" s="1"/>
  <c r="C11" i="25"/>
  <c r="E10" i="25" l="1"/>
  <c r="E12" i="25" s="1"/>
  <c r="D24" i="26"/>
  <c r="D19" i="24" l="1"/>
</calcChain>
</file>

<file path=xl/sharedStrings.xml><?xml version="1.0" encoding="utf-8"?>
<sst xmlns="http://schemas.openxmlformats.org/spreadsheetml/2006/main" count="214" uniqueCount="162">
  <si>
    <t>ACTIVO</t>
  </si>
  <si>
    <t>TOTAL ACTIVO BRUTO</t>
  </si>
  <si>
    <t>PASIVO</t>
  </si>
  <si>
    <t xml:space="preserve">TOTAL ACTIVO NETO </t>
  </si>
  <si>
    <t>CUOTAS PARTES EN CIRCULACIÓN</t>
  </si>
  <si>
    <t xml:space="preserve">VALOR CUOTA PARTE AL CIERRE </t>
  </si>
  <si>
    <t>INGRESO</t>
  </si>
  <si>
    <t>TOTAL INGRESOS</t>
  </si>
  <si>
    <t>EGRESOS</t>
  </si>
  <si>
    <t>Comisión por Administración</t>
  </si>
  <si>
    <t>TOTAL EGRESOS</t>
  </si>
  <si>
    <t>RESULTADO DEL EJERCICIO</t>
  </si>
  <si>
    <t>CUENTA</t>
  </si>
  <si>
    <t>APORTANTES</t>
  </si>
  <si>
    <t>RESULTADO</t>
  </si>
  <si>
    <t>SALDO AL INICIO</t>
  </si>
  <si>
    <t>MOVIMIENTO DEL PERÍODO</t>
  </si>
  <si>
    <t>Resultado del período</t>
  </si>
  <si>
    <t>SALDO AL FINAL DEL PERÍODO</t>
  </si>
  <si>
    <t>CONCEPTO</t>
  </si>
  <si>
    <t>Causas de las variaciones del efectivo</t>
  </si>
  <si>
    <t>Actividades Operativas</t>
  </si>
  <si>
    <t>Cambios en activos y pasivos operativos</t>
  </si>
  <si>
    <t>Flujo neto de efectivo generado por actividades operativas</t>
  </si>
  <si>
    <t>Actividades de financiación</t>
  </si>
  <si>
    <t>Flujo neto de efectivo generado por (utilizado) en actividades de financiación</t>
  </si>
  <si>
    <t>Saldo Final de efectivo</t>
  </si>
  <si>
    <t>Efectivo al inicio del periodo</t>
  </si>
  <si>
    <t>Comisiones pagadas</t>
  </si>
  <si>
    <t>Instrumento</t>
  </si>
  <si>
    <t>Sector</t>
  </si>
  <si>
    <t>País</t>
  </si>
  <si>
    <t>Fecha
Compra</t>
  </si>
  <si>
    <t>Moneda</t>
  </si>
  <si>
    <t>Monto</t>
  </si>
  <si>
    <t>Val. Compra</t>
  </si>
  <si>
    <t>Val. Contable</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</si>
  <si>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</si>
  <si>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</si>
  <si>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</si>
  <si>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</si>
  <si>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</si>
  <si>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</si>
  <si>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</si>
  <si>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</si>
  <si>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</si>
  <si>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COMPOSICION DE LAS INVERSIONES DEL FONDO</t>
  </si>
  <si>
    <t>En Gs.</t>
  </si>
  <si>
    <t>(GUARANÍES)</t>
  </si>
  <si>
    <t>Prestamos</t>
  </si>
  <si>
    <t>Comité de Vigilancia</t>
  </si>
  <si>
    <t>Pago Proveedores</t>
  </si>
  <si>
    <t>Tipo de cambio comprador</t>
  </si>
  <si>
    <t xml:space="preserve">Tipo de cambio vendedor       </t>
  </si>
  <si>
    <t xml:space="preserve">    2.2) Entidad encargada de la Custodia</t>
  </si>
  <si>
    <t>3) Criterios Contables Aplicados</t>
  </si>
  <si>
    <t>a) Posición en Moneda Extranjera:</t>
  </si>
  <si>
    <t>b) Diferencia de Cambio en Moneda Extranjera:</t>
  </si>
  <si>
    <t>TOTAL</t>
  </si>
  <si>
    <t>MES</t>
  </si>
  <si>
    <t>VALOR CUOTA</t>
  </si>
  <si>
    <t>PATRIMONIO NETO DEL FONDO</t>
  </si>
  <si>
    <t>N° DE PARTICIPES</t>
  </si>
  <si>
    <t>ENERO</t>
  </si>
  <si>
    <t>FEBRERO</t>
  </si>
  <si>
    <t>MARZO</t>
  </si>
  <si>
    <t>4) Composición de las Cuentas</t>
  </si>
  <si>
    <t>CUENTAS</t>
  </si>
  <si>
    <t>Anticipo Financiero</t>
  </si>
  <si>
    <t>Inmobiliario</t>
  </si>
  <si>
    <t>Paraguay</t>
  </si>
  <si>
    <t>Gs</t>
  </si>
  <si>
    <t>TOTAL GENERAL</t>
  </si>
  <si>
    <t>Ada Bettina Sosa De Da Costa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</si>
  <si>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</si>
  <si>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Banco Atlas S.A.</t>
  </si>
  <si>
    <t>Proyecto Residencial Orquídeas</t>
  </si>
  <si>
    <t>FONDO DE INVERSIÓN INMOBILIARIO ORQUIDEAS</t>
  </si>
  <si>
    <r>
      <t xml:space="preserve">El Fondo Orquídeas solo opera en moneda local, por eso no cuenta con reporte sobre </t>
    </r>
    <r>
      <rPr>
        <i/>
        <u/>
        <sz val="11"/>
        <color theme="1"/>
        <rFont val="Gantari"/>
      </rPr>
      <t>Posición en Moneda Extranjera.</t>
    </r>
  </si>
  <si>
    <r>
      <t xml:space="preserve">El Fondo Orquídeas mantiene sus operaciones exclusivamente en moneda local, razón por la cual no arroja saldo con </t>
    </r>
    <r>
      <rPr>
        <i/>
        <u/>
        <sz val="11"/>
        <color theme="1"/>
        <rFont val="Gantari"/>
      </rPr>
      <t>Diferencia de Cambio en Moneda Extranjera</t>
    </r>
  </si>
  <si>
    <t>Banco Zeta SAECA</t>
  </si>
  <si>
    <t>La ADMINISTRADORA será responsable de la administración del FONDO DE INVERSIÓN INMOBILIARIO ORQUIDEAS, registrado en la CNV de conformidad con la Res. CNV N° 48 E/22 de fecha 14 de diciembre de 2022 y Certificado de Registro N.º 140_15122022 de fecha 15 de diciembre de 2022, modificado según Res. 29/2024 de fecha 11/07/2024 y Certificado de Registro N° 131_11072024 el cual se regirá por el
presente REGLAMENTO INTERNO y por las disposiciones legales pertinentes. El FONDO ha sido constituido como un patrimonio autónomo, cuyas operaciones se registran y contabilizan en forma separada de la ADMINISTRADORA.
El objeto del FONDO DE INVERSIÓN será invertir en el desarrollo, construcción, y venta de departamentos y casas enfocados al segmento de primera vivienda que califiquen para obtener financiamiento bancario en las condiciones de la AFD a través de crédito hipotecario o de garantía fiduciaria.
El FONDO obtendrá los ingresos y utilidades al vender los departamentos o casas construidas el cual debería ocurrir entre los meses 18 y 24 luego de la compra del terreno. La venta será definitiva y al contado. Este FONDO está dirigido a personas físicas y jurídicas interesadas en invertir en Guaraníes en el sector inmobiliario de primera vivienda para el segmento de la clase media.</t>
  </si>
  <si>
    <t>OTROS EGRESOS</t>
  </si>
  <si>
    <t>Papeles, Utiles e Impresos</t>
  </si>
  <si>
    <t>Gastos No Deducibles</t>
  </si>
  <si>
    <t>Servicio de Cobranza</t>
  </si>
  <si>
    <t>La comisión de administración aplicada es de 2% anual más IVA. Esta comisión se calcula diariamente sobre el total de activos bajo gestión y se paga mensualmente a la administradora, habitualmente el primer día hábil del mes posterior al cierre.</t>
  </si>
  <si>
    <t>IVA Crédito</t>
  </si>
  <si>
    <t>Ingresos Operativos</t>
  </si>
  <si>
    <t>Aumento en Inversiones / Inmobiliario</t>
  </si>
  <si>
    <t>Préstamo Banco Local</t>
  </si>
  <si>
    <t>Intereses a Pagar</t>
  </si>
  <si>
    <t>(-) Intereses a Devengar</t>
  </si>
  <si>
    <t>Comisión por Administración.</t>
  </si>
  <si>
    <t>Banco Continental SAECA</t>
  </si>
  <si>
    <t>Aumento (Disminución) en Otros Pasivos</t>
  </si>
  <si>
    <t>Ingresos a Realizar</t>
  </si>
  <si>
    <t>c) Gastos Operacionales y comisión de la Sociedad Administradora:</t>
  </si>
  <si>
    <t>1er. TRIMESTRE</t>
  </si>
  <si>
    <t>Banco Itau S.A.</t>
  </si>
  <si>
    <t>Tipo de cambio BCP</t>
  </si>
  <si>
    <t>Seguros a Devengar</t>
  </si>
  <si>
    <t>Panal Seguros SA</t>
  </si>
  <si>
    <t>Intereses Bancarios - Caja de Ahorro</t>
  </si>
  <si>
    <t>Departamentos terminados para la venta</t>
  </si>
  <si>
    <t>Estacionamientos terminados - Autos</t>
  </si>
  <si>
    <t>Estacionamientos terminados - Motos</t>
  </si>
  <si>
    <t>Bauleras terminadas para la venta</t>
  </si>
  <si>
    <t>INGENIA S.R.L</t>
  </si>
  <si>
    <t xml:space="preserve">Resultado por venta de Departamentos </t>
  </si>
  <si>
    <t>Tipo de cambio único</t>
  </si>
  <si>
    <t>Gastos de Marketing</t>
  </si>
  <si>
    <t>Honorarios Profesionales</t>
  </si>
  <si>
    <r>
      <t xml:space="preserve">    </t>
    </r>
    <r>
      <rPr>
        <b/>
        <sz val="11"/>
        <color theme="1"/>
        <rFont val="Gantari"/>
      </rPr>
      <t xml:space="preserve">4.1) </t>
    </r>
    <r>
      <rPr>
        <b/>
        <u/>
        <sz val="11"/>
        <color theme="1"/>
        <rFont val="Gantari"/>
      </rPr>
      <t>Disponibilidades:</t>
    </r>
    <r>
      <rPr>
        <sz val="11"/>
        <color theme="1"/>
        <rFont val="Gantari"/>
      </rPr>
      <t xml:space="preserve"> Esta cuenta está compuesta por los saldos mantenidos en cuentas bancarias al cierre del ejercicio.</t>
    </r>
  </si>
  <si>
    <t>Manteniemiento por Aranceles BVA</t>
  </si>
  <si>
    <t>Seguros Pagados</t>
  </si>
  <si>
    <t>Intereses Bancarios</t>
  </si>
  <si>
    <t>Gastos Bancarios</t>
  </si>
  <si>
    <t>Cargos Diferidos</t>
  </si>
  <si>
    <r>
      <t>Disponibilidades</t>
    </r>
    <r>
      <rPr>
        <sz val="9"/>
        <color rgb="FF000000"/>
        <rFont val="Gantari"/>
      </rPr>
      <t xml:space="preserve"> </t>
    </r>
    <r>
      <rPr>
        <b/>
        <sz val="9"/>
        <color rgb="FF000000"/>
        <rFont val="Gantari"/>
      </rPr>
      <t>Nota 4.1</t>
    </r>
  </si>
  <si>
    <r>
      <t>Inversiones</t>
    </r>
    <r>
      <rPr>
        <sz val="9"/>
        <color rgb="FF000000"/>
        <rFont val="Gantari"/>
      </rPr>
      <t xml:space="preserve"> </t>
    </r>
    <r>
      <rPr>
        <b/>
        <sz val="9"/>
        <color rgb="FF000000"/>
        <rFont val="Gantari"/>
      </rPr>
      <t>Nota 4.2</t>
    </r>
  </si>
  <si>
    <r>
      <t>Otros Créditos</t>
    </r>
    <r>
      <rPr>
        <sz val="9"/>
        <color theme="1"/>
        <rFont val="Gantari"/>
      </rPr>
      <t xml:space="preserve"> </t>
    </r>
    <r>
      <rPr>
        <b/>
        <sz val="9"/>
        <color theme="1"/>
        <rFont val="Gantari"/>
      </rPr>
      <t>Nota 4.3</t>
    </r>
  </si>
  <si>
    <r>
      <t>Prestamos</t>
    </r>
    <r>
      <rPr>
        <sz val="9"/>
        <color rgb="FF000000"/>
        <rFont val="Gantari"/>
      </rPr>
      <t xml:space="preserve"> </t>
    </r>
    <r>
      <rPr>
        <b/>
        <sz val="9"/>
        <color rgb="FF000000"/>
        <rFont val="Gantari"/>
      </rPr>
      <t>Nota 4.4</t>
    </r>
  </si>
  <si>
    <r>
      <t>Acreedores por Operación</t>
    </r>
    <r>
      <rPr>
        <sz val="9"/>
        <color rgb="FF000000"/>
        <rFont val="Gantari"/>
      </rPr>
      <t xml:space="preserve"> </t>
    </r>
    <r>
      <rPr>
        <b/>
        <sz val="9"/>
        <color rgb="FF000000"/>
        <rFont val="Gantari"/>
      </rPr>
      <t>Nota 4.5</t>
    </r>
  </si>
  <si>
    <r>
      <t>Proveedores Locales</t>
    </r>
    <r>
      <rPr>
        <sz val="9"/>
        <color rgb="FF000000"/>
        <rFont val="Gantari"/>
      </rPr>
      <t xml:space="preserve"> </t>
    </r>
    <r>
      <rPr>
        <b/>
        <sz val="9"/>
        <color rgb="FF000000"/>
        <rFont val="Gantari"/>
      </rPr>
      <t>Nota 4.6</t>
    </r>
  </si>
  <si>
    <r>
      <t>Comisiones a pagar a la administradora</t>
    </r>
    <r>
      <rPr>
        <sz val="9"/>
        <color rgb="FF000000"/>
        <rFont val="Gantari"/>
      </rPr>
      <t xml:space="preserve"> </t>
    </r>
    <r>
      <rPr>
        <b/>
        <sz val="9"/>
        <color rgb="FF000000"/>
        <rFont val="Gantari"/>
      </rPr>
      <t>Nota 4.7</t>
    </r>
  </si>
  <si>
    <r>
      <t>Garantía de Buena Ejecución</t>
    </r>
    <r>
      <rPr>
        <sz val="9"/>
        <color rgb="FF000000"/>
        <rFont val="Gantari"/>
      </rPr>
      <t xml:space="preserve"> </t>
    </r>
    <r>
      <rPr>
        <b/>
        <sz val="9"/>
        <color rgb="FF000000"/>
        <rFont val="Gantari"/>
      </rPr>
      <t>Nota 4.8</t>
    </r>
  </si>
  <si>
    <t>De conformidad con la normativa vigente, los valores negociables y demás instrumentos financieros del Fondo deben ser depositados y custodiados en una entidad habilitada para tal efecto, siendo la Caja de Valores y Custodia de Paraguay S.A. (CAVAPY) la encargada de la guarda, registro y administración de dichos instrumentos.
Al cierre del período, el Fondo no mantiene inversiones en instrumentos financieros sujetos a custodia en CAVAPY.
El principal activo del Fondo está compuesto por bienes de naturaleza inmobiliaria, incluyendo terrenos, construcciones en curso y desarrollos destinados a la venta, cuya titularidad corresponde directamente al Fondo y se encuentra debidamente registrada en los registros públicos correspondientes.
En caso de que el Fondo incorpore en el futuro inversiones en valores negociables, las mismas serán mantenidas en custodia conforme a la normativa aplicable.</t>
  </si>
  <si>
    <t>Los activos inmobiliarios del Fondo, que incluyen terrenos, construcciones en curso y costos asociados al desarrollo de proyectos, son reconocidos y medidos al costo.
El costo comprende el precio de adquisición del inmueble y todos los desembolsos directamente atribuibles al desarrollo, incluyendo costos de construcción, honorarios profesionales y otros gastos necesarios para dejar los activos en condiciones para su venta.
Dado que la intención del Fondo es la realización de estos activos mediante su venta en el curso normal de sus operaciones, los mismos no son clasificados como propiedades de inversión.
En consecuencia, dichos activos no son medidos a valor razonable, sino que se mantienen al costo, sujeto a evaluación de deterioro cuando existen indicios de que su valor en libros pudiera no ser recuperable.</t>
  </si>
  <si>
    <r>
      <t xml:space="preserve">_Información Estadística: </t>
    </r>
    <r>
      <rPr>
        <sz val="11"/>
        <color theme="1"/>
        <rFont val="Gantari"/>
      </rPr>
      <t>En cumplimiento de lo establecido en la normativa vigente, se presenta a continuación la información estadística del Fondo correspondiente al período, la cual incluye la evolución mensual del valor de la cuota parte, el patrimonio neto y el número de partícipes.
Durante el período, el Fondo ha transitado desde la etapa de desarrollo de sus inversiones hacia la fase de comercialización de las unidades inmobiliarias. En este contexto, los costos previamente activados durante la etapa de construcción han comenzado a ser imputados a resultados en función del avance en la venta de las unidades.
En consecuencia, la evolución del valor de la cuota parte y del patrimonio neto refleja el reconocimiento de dichos costos, el cual no ha sido acompañado en igual medida por ingresos provenientes de la venta de unidades durante el período. Por su parte, la cantidad de partícipes no presenta variaciones significativas.</t>
    </r>
  </si>
  <si>
    <t>%
De las Inversiones con Relac. al Activo del Fondo</t>
  </si>
  <si>
    <r>
      <t xml:space="preserve">    </t>
    </r>
    <r>
      <rPr>
        <b/>
        <sz val="11"/>
        <color theme="1"/>
        <rFont val="Gantari"/>
      </rPr>
      <t xml:space="preserve">4.3) </t>
    </r>
    <r>
      <rPr>
        <b/>
        <u/>
        <sz val="11"/>
        <color theme="1"/>
        <rFont val="Gantari"/>
      </rPr>
      <t>Otros Créditos</t>
    </r>
    <r>
      <rPr>
        <u/>
        <sz val="11"/>
        <color theme="1"/>
        <rFont val="Gantari"/>
      </rPr>
      <t>:</t>
    </r>
    <r>
      <rPr>
        <sz val="11"/>
        <color theme="1"/>
        <rFont val="Gantari"/>
      </rPr>
      <t xml:space="preserve"> Esta cuenta está compuesta por los saldos correspondientes a seguros pagados por adelantado pendientes de devengamiento y anticipos otorgados a proveedores por bienes y servicios a recibir en períodos posteriores.</t>
    </r>
  </si>
  <si>
    <r>
      <t xml:space="preserve">    </t>
    </r>
    <r>
      <rPr>
        <b/>
        <sz val="11"/>
        <color theme="1"/>
        <rFont val="Gantari"/>
      </rPr>
      <t xml:space="preserve">4.4) </t>
    </r>
    <r>
      <rPr>
        <b/>
        <u/>
        <sz val="11"/>
        <color theme="1"/>
        <rFont val="Gantari"/>
      </rPr>
      <t>Prestamos Bancarios:</t>
    </r>
    <r>
      <rPr>
        <sz val="11"/>
        <color theme="1"/>
        <rFont val="Gantari"/>
      </rPr>
      <t xml:space="preserve"> Esta cuenta está compuesta por las obligaciones contraídas con entidades financieras, correspondientes a préstamos obtenidos por el fondo, los cuales se encuentran registrados por el importe adeudado al cierre del ejercicio.</t>
    </r>
  </si>
  <si>
    <r>
      <t xml:space="preserve">    </t>
    </r>
    <r>
      <rPr>
        <b/>
        <sz val="11"/>
        <color theme="1"/>
        <rFont val="Gantari"/>
      </rPr>
      <t xml:space="preserve">4.5) </t>
    </r>
    <r>
      <rPr>
        <b/>
        <u/>
        <sz val="11"/>
        <color theme="1"/>
        <rFont val="Gantari"/>
      </rPr>
      <t>Acreedores por Operación:</t>
    </r>
    <r>
      <rPr>
        <sz val="11"/>
        <color theme="1"/>
        <rFont val="Gantari"/>
      </rPr>
      <t xml:space="preserve"> Esta cuenta está compuesta por las obligaciones a cargo del fondo originadas en el curso normal de sus operaciones, correspondientes a importes pendientes de pago al cierre del ejercicio.</t>
    </r>
  </si>
  <si>
    <r>
      <t xml:space="preserve">    </t>
    </r>
    <r>
      <rPr>
        <b/>
        <sz val="11"/>
        <color theme="1"/>
        <rFont val="Gantari"/>
      </rPr>
      <t xml:space="preserve">4.6) </t>
    </r>
    <r>
      <rPr>
        <b/>
        <u/>
        <sz val="11"/>
        <color theme="1"/>
        <rFont val="Gantari"/>
      </rPr>
      <t>Proveedores Locales</t>
    </r>
    <r>
      <rPr>
        <u/>
        <sz val="11"/>
        <color theme="1"/>
        <rFont val="Gantari"/>
      </rPr>
      <t>:</t>
    </r>
    <r>
      <rPr>
        <sz val="11"/>
        <color theme="1"/>
        <rFont val="Gantari"/>
      </rPr>
      <t xml:space="preserve"> Esta cuenta está compuesta por las obligaciones pendientes de pago a proveedores locales, originadas en la adquisición de bienes y servicios relacionados con las operaciones del fondo.</t>
    </r>
  </si>
  <si>
    <r>
      <t xml:space="preserve">    </t>
    </r>
    <r>
      <rPr>
        <b/>
        <sz val="11"/>
        <color theme="1"/>
        <rFont val="Gantari"/>
      </rPr>
      <t xml:space="preserve">4.7) </t>
    </r>
    <r>
      <rPr>
        <b/>
        <u/>
        <sz val="11"/>
        <color theme="1"/>
        <rFont val="Gantari"/>
      </rPr>
      <t>Comisión a Pagar a la Administradora</t>
    </r>
    <r>
      <rPr>
        <u/>
        <sz val="11"/>
        <color theme="1"/>
        <rFont val="Gantari"/>
      </rPr>
      <t>:</t>
    </r>
    <r>
      <rPr>
        <sz val="11"/>
        <color theme="1"/>
        <rFont val="Gantari"/>
      </rPr>
      <t xml:space="preserve"> Incluye las comisiones de administración devengadas y pendientes de pago a la sociedad administradora al cierre del ejercicio.</t>
    </r>
  </si>
  <si>
    <r>
      <t xml:space="preserve">    </t>
    </r>
    <r>
      <rPr>
        <b/>
        <sz val="11"/>
        <color theme="1"/>
        <rFont val="Gantari"/>
      </rPr>
      <t xml:space="preserve">4.8) Garantía de Buena Ejecución </t>
    </r>
    <r>
      <rPr>
        <u/>
        <sz val="11"/>
        <color theme="1"/>
        <rFont val="Gantari"/>
      </rPr>
      <t>:</t>
    </r>
    <r>
      <rPr>
        <sz val="11"/>
        <color theme="1"/>
        <rFont val="Gantari"/>
      </rPr>
      <t xml:space="preserve"> Esta cuenta está compuesta por las garantías constituidas en cumplimiento de obligaciones contractuales asumidas por el fondo, las cuales permanecerán vigentes hasta la finalización de las condiciones establecidas en los respectivos contratos.</t>
    </r>
  </si>
  <si>
    <r>
      <t xml:space="preserve">Otros Egresos </t>
    </r>
    <r>
      <rPr>
        <b/>
        <sz val="11"/>
        <color theme="1"/>
        <rFont val="Gantari"/>
      </rPr>
      <t>Nota 4.10</t>
    </r>
  </si>
  <si>
    <r>
      <t xml:space="preserve">    </t>
    </r>
    <r>
      <rPr>
        <b/>
        <sz val="11"/>
        <color theme="1"/>
        <rFont val="Gantari"/>
      </rPr>
      <t xml:space="preserve">4.10)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</si>
  <si>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Gastos Administrativos </t>
    </r>
    <r>
      <rPr>
        <b/>
        <sz val="11"/>
        <color theme="1"/>
        <rFont val="Gantari"/>
      </rPr>
      <t>Nota 4.11</t>
    </r>
  </si>
  <si>
    <r>
      <t xml:space="preserve">Gastos Operativos </t>
    </r>
    <r>
      <rPr>
        <b/>
        <sz val="11"/>
        <color theme="1"/>
        <rFont val="Gantari"/>
      </rPr>
      <t>Nota 4.12</t>
    </r>
  </si>
  <si>
    <r>
      <t xml:space="preserve">    </t>
    </r>
    <r>
      <rPr>
        <b/>
        <sz val="11"/>
        <color theme="1"/>
        <rFont val="Gantari"/>
      </rPr>
      <t xml:space="preserve">4.13) </t>
    </r>
    <r>
      <rPr>
        <b/>
        <u/>
        <sz val="11"/>
        <color theme="1"/>
        <rFont val="Gantari"/>
      </rPr>
      <t xml:space="preserve">Gastos Financieros </t>
    </r>
    <r>
      <rPr>
        <u/>
        <sz val="11"/>
        <color theme="1"/>
        <rFont val="Gantari"/>
      </rPr>
      <t>:</t>
    </r>
    <r>
      <rPr>
        <sz val="11"/>
        <color theme="1"/>
        <rFont val="Gantari"/>
      </rPr>
      <t xml:space="preserve"> Esta cuenta comprende los gastos originados en la obtención y utilización de recursos financieros, incluyendo intereses, comisiones bancarias y otros cargos financieros devengados durante el ejercicio.</t>
    </r>
  </si>
  <si>
    <t>Las 4 Notas que acompañan son parte integrante de estos Estados Financieros</t>
  </si>
  <si>
    <r>
      <rPr>
        <b/>
        <sz val="12.65"/>
        <color theme="1"/>
        <rFont val="Gantari"/>
      </rPr>
      <t xml:space="preserve">4.2) Inversiones:
</t>
    </r>
    <r>
      <rPr>
        <sz val="11"/>
        <color theme="1"/>
        <rFont val="Gantari"/>
      </rPr>
      <t xml:space="preserve"> Al inicio del ejercicio, el Fondo contaba con unidades inmobiliarias destinadas a la venta, compuestas por 75 estacionamientos, 12 espacios para motocicletas, 36 bauleras y 64 departamentos. Estas unidades incluyen tanto el área propia como la proporción correspondiente de áreas comunes, con superficies promedio de 16,43 m², 3,6 m², 1,61 m² y 101,09 m², respectivamente.
Durante el período, parte de dichas unidades fueron comercializadas en el marco del desarrollo del proyecto inmobiliario, manteniéndose al cierre del ejercicio un saldo de 62 estacionamientos, 12 espacios para motocicletas, 27 bauleras y 52 departamentos.
La variación entre las unidades iniciales y las disponibles al cierre corresponde a las ventas efectuadas durante el ejercicio.
Los bienes de cambio se encuentran valuados a su costo de construcción, incluyendo todos los costos directamente atribuibles al desarrollo del proyecto, así como otros costos necesarios para dejar los activos en condiciones de ser comercializados.</t>
    </r>
  </si>
  <si>
    <r>
      <t xml:space="preserve">Gastos Financieros </t>
    </r>
    <r>
      <rPr>
        <b/>
        <sz val="11"/>
        <color theme="1"/>
        <rFont val="Gantari"/>
      </rPr>
      <t>Nota 4.13</t>
    </r>
  </si>
  <si>
    <t>Correspondiente al 31/03/2026 comparativo con el periodo 31/03/2025</t>
  </si>
  <si>
    <t>Correspondiente al 31/03/2026 comparativo con el periodo 31/12/2025</t>
  </si>
  <si>
    <t>TOTAL AL 31/03/2026</t>
  </si>
  <si>
    <t>Asambleas</t>
  </si>
  <si>
    <t>Zeta Banco</t>
  </si>
  <si>
    <t>Stratos Capitaloes</t>
  </si>
  <si>
    <t>Dulce Compañía SA</t>
  </si>
  <si>
    <t>Via Pública</t>
  </si>
  <si>
    <t>Muebles y Utiles</t>
  </si>
  <si>
    <t>Instalaciones</t>
  </si>
  <si>
    <t xml:space="preserve">Las transacciones en moneda extranjera son registradas en guaraníes a los tipos de cambio vigentes a la fecha de la transacción.
Para el reconocimiento de ingresos y gastos asociados a operaciones facturadas, el Fondo utiliza el tipo de cambio aplicado conforme a las disposiciones de la Dirección Nacional de Ingresos Tributarios (DNIT), el cual refleja el tipo de cambio de la transacción.
Por su parte, los activos y pasivos monetarios denominados en moneda extranjera son valuados al cierre de cada período utilizando el tipo de cambio de referencia publicado por el Banco Central del Paraguay (BCP), de conformidad con lo establecido en la Resolución N° 3/2024 del BCP.
Las diferencias de cambio resultantes son reconocidas en resultados del período. El período que cubre los Estados Contables es del 01 de enero al 31 de marzo del 2026 de forma comparativa con el mismo periodo del año anterior. </t>
  </si>
  <si>
    <r>
      <t xml:space="preserve">Comisión por Administración </t>
    </r>
    <r>
      <rPr>
        <b/>
        <sz val="11"/>
        <color theme="1"/>
        <rFont val="Gantari"/>
      </rPr>
      <t>Nota 3.C</t>
    </r>
  </si>
  <si>
    <r>
      <t xml:space="preserve">Bauleras terminadas para la venta </t>
    </r>
    <r>
      <rPr>
        <b/>
        <sz val="9"/>
        <color rgb="FF000000"/>
        <rFont val="Gantari"/>
      </rPr>
      <t>Nota 4.2</t>
    </r>
  </si>
  <si>
    <r>
      <t xml:space="preserve">Estacionamientos terminados - Motos </t>
    </r>
    <r>
      <rPr>
        <b/>
        <sz val="9"/>
        <color rgb="FF000000"/>
        <rFont val="Gantari"/>
      </rPr>
      <t>Nota 4.2</t>
    </r>
  </si>
  <si>
    <r>
      <t>Estacionamientos terminados - Autos</t>
    </r>
    <r>
      <rPr>
        <b/>
        <sz val="9"/>
        <color rgb="FF000000"/>
        <rFont val="Gantari"/>
      </rPr>
      <t xml:space="preserve"> Nota 4.2</t>
    </r>
  </si>
  <si>
    <r>
      <t>Departamentos terminados para la venta</t>
    </r>
    <r>
      <rPr>
        <b/>
        <sz val="9"/>
        <color rgb="FF000000"/>
        <rFont val="Gantari"/>
      </rPr>
      <t xml:space="preserve"> Nota 4.2</t>
    </r>
  </si>
  <si>
    <t>Impuestos Municipales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</si>
</sst>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_(* #,##0.00_);_(* \(#,##0.00\);_(* &quot;-&quot;_);_(@_)"/>
    <numFmt numFmtId="169" formatCode="_(* #,##0_);_(* \(#,##0\);_(* &quot;-&quot;??_);_(@_)"/>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1"/>
      <color theme="1"/>
      <name val="Gantari"/>
    </font>
    <font>
      <u/>
      <sz val="11"/>
      <color theme="10"/>
      <name val="Gantari"/>
    </font>
    <font>
      <sz val="11"/>
      <name val="Gantari"/>
    </font>
    <font>
      <b/>
      <sz val="11"/>
      <name val="Gantari"/>
    </font>
    <font>
      <b/>
      <sz val="11"/>
      <color indexed="72"/>
      <name val="Gantari"/>
    </font>
    <font>
      <b/>
      <sz val="11"/>
      <color indexed="8"/>
      <name val="Gantari"/>
    </font>
    <font>
      <b/>
      <u/>
      <sz val="11"/>
      <color indexed="8"/>
      <name val="Gantari"/>
    </font>
    <font>
      <b/>
      <u/>
      <sz val="11"/>
      <color theme="1"/>
      <name val="Gantari"/>
    </font>
    <font>
      <i/>
      <u/>
      <sz val="11"/>
      <color theme="1"/>
      <name val="Gantari"/>
    </font>
    <font>
      <sz val="11"/>
      <color rgb="FF000000"/>
      <name val="Gantari"/>
    </font>
    <font>
      <u/>
      <sz val="11"/>
      <color theme="1"/>
      <name val="Gantari"/>
    </font>
    <font>
      <b/>
      <sz val="8"/>
      <color theme="1"/>
      <name val="Gantari"/>
    </font>
    <font>
      <b/>
      <sz val="11"/>
      <color rgb="FF000000"/>
      <name val="Gantari"/>
    </font>
    <font>
      <b/>
      <sz val="8"/>
      <color indexed="72"/>
      <name val="Gantari"/>
    </font>
    <font>
      <sz val="11"/>
      <color indexed="8"/>
      <name val="Gantari"/>
    </font>
    <font>
      <b/>
      <sz val="11"/>
      <color rgb="FFFF0000"/>
      <name val="Gantari"/>
    </font>
    <font>
      <sz val="9"/>
      <color rgb="FF000000"/>
      <name val="Gantari"/>
    </font>
    <font>
      <b/>
      <sz val="9"/>
      <color rgb="FF000000"/>
      <name val="Gantari"/>
    </font>
    <font>
      <sz val="9"/>
      <color theme="1"/>
      <name val="Gantari"/>
    </font>
    <font>
      <b/>
      <sz val="9"/>
      <color theme="1"/>
      <name val="Gantari"/>
    </font>
    <font>
      <b/>
      <sz val="12.65"/>
      <color theme="1"/>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07">
    <xf numFmtId="0" fontId="0" fillId="0" borderId="0" xfId="0"/>
    <xf numFmtId="0" fontId="7" fillId="0" borderId="0" xfId="0" applyFont="1"/>
    <xf numFmtId="0" fontId="9" fillId="0" borderId="0" xfId="9" applyFont="1" applyAlignment="1">
      <alignment horizontal="left" vertical="top"/>
    </xf>
    <xf numFmtId="0" fontId="10" fillId="0" borderId="0" xfId="2" applyFont="1" applyAlignment="1">
      <alignment horizontal="left" vertical="top"/>
    </xf>
    <xf numFmtId="0" fontId="10" fillId="0" borderId="0" xfId="0" applyFont="1"/>
    <xf numFmtId="0" fontId="11" fillId="0" borderId="14" xfId="2" applyFont="1" applyBorder="1" applyAlignment="1">
      <alignment horizontal="centerContinuous" vertical="top"/>
    </xf>
    <xf numFmtId="0" fontId="12" fillId="0" borderId="5" xfId="2" applyFont="1" applyBorder="1" applyAlignment="1">
      <alignment horizontal="centerContinuous" vertical="top"/>
    </xf>
    <xf numFmtId="0" fontId="12" fillId="0" borderId="6" xfId="2" applyFont="1" applyBorder="1" applyAlignment="1">
      <alignment horizontal="centerContinuous" vertical="top"/>
    </xf>
    <xf numFmtId="0" fontId="12" fillId="0" borderId="7" xfId="2" applyFont="1" applyBorder="1" applyAlignment="1">
      <alignment horizontal="centerContinuous" vertical="top"/>
    </xf>
    <xf numFmtId="14" fontId="12" fillId="0" borderId="5" xfId="2" applyNumberFormat="1" applyFont="1" applyBorder="1" applyAlignment="1">
      <alignment horizontal="centerContinuous" vertical="top"/>
    </xf>
    <xf numFmtId="0" fontId="10" fillId="0" borderId="0" xfId="0" applyFont="1" applyAlignment="1">
      <alignment horizontal="center" vertical="center" wrapText="1"/>
    </xf>
    <xf numFmtId="0" fontId="12" fillId="0" borderId="1" xfId="2" applyFont="1" applyBorder="1" applyAlignment="1">
      <alignment horizontal="center" vertical="center" wrapText="1"/>
    </xf>
    <xf numFmtId="0" fontId="10" fillId="0" borderId="10" xfId="0" applyFont="1" applyBorder="1"/>
    <xf numFmtId="14" fontId="10" fillId="0" borderId="11" xfId="0" applyNumberFormat="1" applyFont="1" applyBorder="1"/>
    <xf numFmtId="41" fontId="10" fillId="0" borderId="11" xfId="1" applyFont="1" applyBorder="1" applyAlignment="1"/>
    <xf numFmtId="0" fontId="10" fillId="0" borderId="13" xfId="0" applyFont="1" applyBorder="1"/>
    <xf numFmtId="0" fontId="10" fillId="0" borderId="14" xfId="0" applyFont="1" applyBorder="1"/>
    <xf numFmtId="0" fontId="14" fillId="0" borderId="14" xfId="0" applyFont="1" applyBorder="1" applyAlignment="1">
      <alignment vertical="top"/>
    </xf>
    <xf numFmtId="41" fontId="13" fillId="0" borderId="14" xfId="1" applyFont="1" applyBorder="1" applyAlignment="1" applyProtection="1">
      <alignment horizontal="right" vertical="top"/>
    </xf>
    <xf numFmtId="0" fontId="9" fillId="0" borderId="0" xfId="9" applyFont="1"/>
    <xf numFmtId="0" fontId="8" fillId="0" borderId="0" xfId="0" applyFont="1" applyAlignment="1">
      <alignment horizontal="left" wrapText="1"/>
    </xf>
    <xf numFmtId="0" fontId="7" fillId="0" borderId="0" xfId="0" applyFont="1" applyAlignment="1">
      <alignment horizontal="left" vertical="top" wrapText="1"/>
    </xf>
    <xf numFmtId="0" fontId="8" fillId="0" borderId="0" xfId="0" applyFont="1" applyAlignment="1">
      <alignment horizontal="left" vertical="center" wrapText="1"/>
    </xf>
    <xf numFmtId="0" fontId="7" fillId="0" borderId="0" xfId="0" applyFont="1" applyAlignment="1">
      <alignment horizontal="left" wrapText="1"/>
    </xf>
    <xf numFmtId="0" fontId="8" fillId="0" borderId="1" xfId="0" applyFont="1" applyBorder="1" applyAlignment="1">
      <alignment horizontal="center" vertical="center"/>
    </xf>
    <xf numFmtId="14" fontId="8"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8" fillId="0" borderId="0" xfId="0" applyFont="1"/>
    <xf numFmtId="0" fontId="8" fillId="0" borderId="0" xfId="0" applyFont="1" applyAlignment="1">
      <alignment wrapText="1"/>
    </xf>
    <xf numFmtId="41" fontId="7" fillId="0" borderId="2" xfId="1" applyFont="1" applyBorder="1" applyAlignment="1">
      <alignment horizontal="center" vertical="center"/>
    </xf>
    <xf numFmtId="43" fontId="7" fillId="0" borderId="0" xfId="0" applyNumberFormat="1" applyFont="1"/>
    <xf numFmtId="41" fontId="8" fillId="0" borderId="1" xfId="1" applyFont="1" applyFill="1" applyBorder="1" applyAlignment="1">
      <alignment horizontal="center" vertical="center"/>
    </xf>
    <xf numFmtId="0" fontId="8" fillId="0" borderId="1" xfId="0" applyFont="1" applyBorder="1" applyAlignment="1">
      <alignment horizontal="center" vertical="center" wrapText="1"/>
    </xf>
    <xf numFmtId="0" fontId="7" fillId="0" borderId="10" xfId="0" applyFont="1" applyBorder="1"/>
    <xf numFmtId="0" fontId="7" fillId="0" borderId="8" xfId="0" applyFont="1" applyBorder="1"/>
    <xf numFmtId="0" fontId="7" fillId="0" borderId="13" xfId="0" applyFont="1" applyBorder="1"/>
    <xf numFmtId="0" fontId="7" fillId="0" borderId="2" xfId="0" applyFont="1" applyBorder="1"/>
    <xf numFmtId="0" fontId="7" fillId="0" borderId="3" xfId="0" applyFont="1" applyBorder="1"/>
    <xf numFmtId="0" fontId="7" fillId="0" borderId="4" xfId="0" applyFont="1" applyBorder="1"/>
    <xf numFmtId="41" fontId="7" fillId="0" borderId="2" xfId="1" applyFont="1" applyBorder="1"/>
    <xf numFmtId="41" fontId="7" fillId="0" borderId="3" xfId="1" applyFont="1" applyBorder="1"/>
    <xf numFmtId="41" fontId="7" fillId="0" borderId="4" xfId="1" applyFont="1" applyBorder="1"/>
    <xf numFmtId="0" fontId="8" fillId="0" borderId="2" xfId="0" applyFont="1" applyBorder="1" applyAlignment="1">
      <alignment horizontal="center" vertical="center"/>
    </xf>
    <xf numFmtId="41" fontId="7" fillId="0" borderId="2" xfId="1" applyFont="1" applyFill="1" applyBorder="1"/>
    <xf numFmtId="41" fontId="8" fillId="0" borderId="1" xfId="1" applyFont="1" applyFill="1" applyBorder="1"/>
    <xf numFmtId="0" fontId="8" fillId="0" borderId="0" xfId="0" applyFont="1" applyAlignment="1">
      <alignment horizontal="center" vertical="center"/>
    </xf>
    <xf numFmtId="165" fontId="8" fillId="0" borderId="0" xfId="1" applyNumberFormat="1" applyFont="1" applyFill="1" applyBorder="1"/>
    <xf numFmtId="41" fontId="7" fillId="0" borderId="0" xfId="0" applyNumberFormat="1" applyFont="1"/>
    <xf numFmtId="0" fontId="8" fillId="0" borderId="4" xfId="0" applyFont="1" applyBorder="1" applyAlignment="1">
      <alignment horizontal="center" vertical="center"/>
    </xf>
    <xf numFmtId="41" fontId="8" fillId="0" borderId="15" xfId="1" applyFont="1" applyBorder="1"/>
    <xf numFmtId="0" fontId="7" fillId="0" borderId="1" xfId="0" applyFont="1" applyBorder="1"/>
    <xf numFmtId="41" fontId="7" fillId="0" borderId="12" xfId="1" applyFont="1" applyBorder="1"/>
    <xf numFmtId="41" fontId="8" fillId="0" borderId="7" xfId="1" applyFont="1" applyBorder="1"/>
    <xf numFmtId="41" fontId="7" fillId="0" borderId="0" xfId="0" applyNumberFormat="1" applyFont="1" applyAlignment="1">
      <alignment horizontal="left" vertical="top" wrapText="1"/>
    </xf>
    <xf numFmtId="0" fontId="8" fillId="0" borderId="1" xfId="0" applyFont="1" applyBorder="1"/>
    <xf numFmtId="0" fontId="15" fillId="0" borderId="8" xfId="0" applyFont="1" applyBorder="1"/>
    <xf numFmtId="41" fontId="7" fillId="0" borderId="8" xfId="1" applyFont="1" applyBorder="1"/>
    <xf numFmtId="0" fontId="8" fillId="0" borderId="8" xfId="0" applyFont="1" applyBorder="1"/>
    <xf numFmtId="0" fontId="8" fillId="0" borderId="1" xfId="0" applyFont="1" applyBorder="1" applyAlignment="1">
      <alignment horizontal="left" vertical="center" wrapText="1"/>
    </xf>
    <xf numFmtId="0" fontId="8" fillId="0" borderId="1" xfId="0" applyFont="1" applyBorder="1" applyAlignment="1">
      <alignment horizontal="left" wrapText="1"/>
    </xf>
    <xf numFmtId="165" fontId="7" fillId="0" borderId="0" xfId="0" applyNumberFormat="1" applyFont="1"/>
    <xf numFmtId="0" fontId="19" fillId="0" borderId="0" xfId="0" applyFont="1" applyAlignment="1">
      <alignment horizontal="left"/>
    </xf>
    <xf numFmtId="41" fontId="7" fillId="0" borderId="0" xfId="1" applyFont="1"/>
    <xf numFmtId="0" fontId="8" fillId="0" borderId="1" xfId="0" applyFont="1" applyBorder="1" applyAlignment="1">
      <alignment horizontal="center"/>
    </xf>
    <xf numFmtId="14" fontId="8" fillId="0" borderId="1" xfId="0" applyNumberFormat="1" applyFont="1" applyBorder="1" applyAlignment="1">
      <alignment horizontal="center"/>
    </xf>
    <xf numFmtId="41" fontId="8" fillId="0" borderId="1" xfId="1" applyFont="1" applyBorder="1"/>
    <xf numFmtId="165" fontId="7" fillId="0" borderId="0" xfId="1" applyNumberFormat="1" applyFont="1"/>
    <xf numFmtId="0" fontId="8" fillId="0" borderId="2" xfId="0" applyFont="1" applyBorder="1"/>
    <xf numFmtId="41" fontId="7" fillId="0" borderId="3" xfId="1" applyFont="1" applyFill="1" applyBorder="1"/>
    <xf numFmtId="0" fontId="8" fillId="0" borderId="5" xfId="0" applyFont="1" applyBorder="1"/>
    <xf numFmtId="0" fontId="8" fillId="0" borderId="6" xfId="0" applyFont="1" applyBorder="1"/>
    <xf numFmtId="0" fontId="8" fillId="3" borderId="0" xfId="0" applyFont="1" applyFill="1" applyAlignment="1">
      <alignment horizontal="centerContinuous"/>
    </xf>
    <xf numFmtId="0" fontId="15" fillId="0" borderId="0" xfId="0" applyFont="1" applyAlignment="1">
      <alignment horizontal="centerContinuous"/>
    </xf>
    <xf numFmtId="0" fontId="8" fillId="0" borderId="0" xfId="0" applyFont="1" applyAlignment="1">
      <alignment horizontal="centerContinuous"/>
    </xf>
    <xf numFmtId="14" fontId="20" fillId="2" borderId="0" xfId="0" applyNumberFormat="1" applyFont="1" applyFill="1" applyAlignment="1">
      <alignment horizontal="center" vertical="center"/>
    </xf>
    <xf numFmtId="41" fontId="17" fillId="2" borderId="0" xfId="1" applyFont="1" applyFill="1" applyAlignment="1">
      <alignment horizontal="center" vertical="center"/>
    </xf>
    <xf numFmtId="0" fontId="17" fillId="2" borderId="3" xfId="0" applyFont="1" applyFill="1" applyBorder="1" applyAlignment="1">
      <alignment vertical="center"/>
    </xf>
    <xf numFmtId="0" fontId="20" fillId="2" borderId="1" xfId="0" applyFont="1" applyFill="1" applyBorder="1" applyAlignment="1">
      <alignment vertical="center"/>
    </xf>
    <xf numFmtId="41" fontId="20" fillId="2" borderId="1" xfId="0" applyNumberFormat="1" applyFont="1" applyFill="1" applyBorder="1" applyAlignment="1">
      <alignment vertical="center"/>
    </xf>
    <xf numFmtId="41" fontId="20" fillId="2" borderId="0" xfId="1" applyFont="1" applyFill="1" applyAlignment="1">
      <alignment horizontal="center" vertical="center"/>
    </xf>
    <xf numFmtId="0" fontId="17" fillId="2" borderId="3" xfId="0" applyFont="1" applyFill="1" applyBorder="1" applyAlignment="1">
      <alignment horizontal="left" vertical="center"/>
    </xf>
    <xf numFmtId="164" fontId="20" fillId="2" borderId="0" xfId="1" applyNumberFormat="1" applyFont="1" applyFill="1" applyAlignment="1">
      <alignment horizontal="center" vertical="center"/>
    </xf>
    <xf numFmtId="3" fontId="21" fillId="0" borderId="0" xfId="0" applyNumberFormat="1" applyFont="1" applyAlignment="1">
      <alignment vertical="top"/>
    </xf>
    <xf numFmtId="164" fontId="7" fillId="0" borderId="0" xfId="1" applyNumberFormat="1" applyFont="1"/>
    <xf numFmtId="166" fontId="7" fillId="0" borderId="0" xfId="0" applyNumberFormat="1" applyFont="1"/>
    <xf numFmtId="0" fontId="8" fillId="0" borderId="10" xfId="0" applyFont="1" applyBorder="1"/>
    <xf numFmtId="0" fontId="8" fillId="0" borderId="7" xfId="0" applyFont="1" applyBorder="1"/>
    <xf numFmtId="41" fontId="7" fillId="0" borderId="9" xfId="1" applyFont="1" applyBorder="1" applyAlignment="1">
      <alignment horizontal="center" vertical="center"/>
    </xf>
    <xf numFmtId="41" fontId="7" fillId="0" borderId="3" xfId="1" applyFont="1" applyBorder="1" applyAlignment="1">
      <alignment horizontal="center" vertical="center"/>
    </xf>
    <xf numFmtId="41" fontId="7" fillId="0" borderId="15" xfId="1" applyFont="1" applyBorder="1" applyAlignment="1">
      <alignment horizontal="center" vertical="center"/>
    </xf>
    <xf numFmtId="41" fontId="7" fillId="0" borderId="4" xfId="1" applyFont="1" applyBorder="1" applyAlignment="1">
      <alignment horizontal="center" vertical="center"/>
    </xf>
    <xf numFmtId="14" fontId="10" fillId="0" borderId="14" xfId="0" applyNumberFormat="1" applyFont="1" applyBorder="1"/>
    <xf numFmtId="41" fontId="8" fillId="0" borderId="7" xfId="1" applyFont="1" applyFill="1" applyBorder="1"/>
    <xf numFmtId="14" fontId="8" fillId="0" borderId="2" xfId="0" applyNumberFormat="1" applyFont="1" applyBorder="1" applyAlignment="1">
      <alignment horizontal="center" vertical="center"/>
    </xf>
    <xf numFmtId="41" fontId="17" fillId="0" borderId="0" xfId="1" applyFont="1" applyBorder="1" applyAlignment="1">
      <alignment horizontal="center" vertical="center"/>
    </xf>
    <xf numFmtId="41" fontId="7" fillId="0" borderId="0" xfId="1" applyFont="1" applyBorder="1" applyAlignment="1">
      <alignment horizontal="center" vertical="center"/>
    </xf>
    <xf numFmtId="0" fontId="17" fillId="0" borderId="10" xfId="0" applyFont="1" applyBorder="1" applyAlignment="1">
      <alignment horizontal="left" vertical="top"/>
    </xf>
    <xf numFmtId="0" fontId="22" fillId="0" borderId="10" xfId="0" applyFont="1" applyBorder="1" applyAlignment="1">
      <alignment horizontal="left" vertical="top"/>
    </xf>
    <xf numFmtId="0" fontId="22" fillId="0" borderId="11" xfId="0" applyFont="1" applyBorder="1" applyAlignment="1">
      <alignment horizontal="center" vertical="top"/>
    </xf>
    <xf numFmtId="0" fontId="22" fillId="0" borderId="11" xfId="0" applyFont="1" applyBorder="1" applyAlignment="1">
      <alignment vertical="top"/>
    </xf>
    <xf numFmtId="41" fontId="22" fillId="0" borderId="11" xfId="1" applyFont="1" applyBorder="1" applyAlignment="1">
      <alignment horizontal="right" vertical="top"/>
    </xf>
    <xf numFmtId="0" fontId="22" fillId="0" borderId="13" xfId="0" applyFont="1" applyBorder="1" applyAlignment="1">
      <alignment horizontal="left" vertical="top"/>
    </xf>
    <xf numFmtId="0" fontId="22" fillId="0" borderId="14" xfId="0" applyFont="1" applyBorder="1" applyAlignment="1">
      <alignment horizontal="center" vertical="top"/>
    </xf>
    <xf numFmtId="0" fontId="22" fillId="0" borderId="14" xfId="0" applyFont="1" applyBorder="1" applyAlignment="1">
      <alignment vertical="top"/>
    </xf>
    <xf numFmtId="41" fontId="22" fillId="0" borderId="14" xfId="1" applyFont="1" applyBorder="1" applyAlignment="1">
      <alignment horizontal="right" vertical="top"/>
    </xf>
    <xf numFmtId="41" fontId="17" fillId="2" borderId="0" xfId="1" applyFont="1" applyFill="1" applyBorder="1" applyAlignment="1">
      <alignment horizontal="center" vertical="center"/>
    </xf>
    <xf numFmtId="0" fontId="20" fillId="2" borderId="2" xfId="0" applyFont="1" applyFill="1" applyBorder="1" applyAlignment="1">
      <alignment horizontal="center" vertical="center"/>
    </xf>
    <xf numFmtId="14" fontId="20" fillId="2" borderId="2" xfId="0" applyNumberFormat="1" applyFont="1" applyFill="1" applyBorder="1" applyAlignment="1">
      <alignment horizontal="center" vertical="center"/>
    </xf>
    <xf numFmtId="0" fontId="17" fillId="2" borderId="10" xfId="0" applyFont="1" applyFill="1" applyBorder="1" applyAlignment="1">
      <alignment vertical="center"/>
    </xf>
    <xf numFmtId="0" fontId="17" fillId="2" borderId="8" xfId="0" applyFont="1" applyFill="1" applyBorder="1" applyAlignment="1">
      <alignment vertical="center"/>
    </xf>
    <xf numFmtId="41" fontId="10" fillId="0" borderId="14" xfId="1" applyFont="1" applyBorder="1" applyAlignment="1"/>
    <xf numFmtId="41" fontId="7" fillId="0" borderId="2" xfId="0" applyNumberFormat="1" applyFont="1" applyBorder="1" applyAlignment="1">
      <alignment horizontal="left" vertical="top"/>
    </xf>
    <xf numFmtId="41" fontId="7" fillId="0" borderId="3" xfId="0" applyNumberFormat="1" applyFont="1" applyBorder="1" applyAlignment="1">
      <alignment horizontal="left" vertical="top"/>
    </xf>
    <xf numFmtId="0" fontId="7" fillId="0" borderId="8" xfId="0" applyFont="1" applyBorder="1" applyAlignment="1">
      <alignment horizontal="left" vertical="top"/>
    </xf>
    <xf numFmtId="165" fontId="8" fillId="0" borderId="0" xfId="1" applyNumberFormat="1" applyFont="1" applyBorder="1"/>
    <xf numFmtId="41" fontId="17" fillId="2" borderId="10" xfId="1" applyFont="1" applyFill="1" applyBorder="1" applyAlignment="1">
      <alignment vertical="center"/>
    </xf>
    <xf numFmtId="41" fontId="17" fillId="0" borderId="2" xfId="1" applyFont="1" applyFill="1" applyBorder="1" applyAlignment="1">
      <alignment horizontal="center" vertical="center"/>
    </xf>
    <xf numFmtId="41" fontId="17" fillId="2" borderId="8" xfId="1" applyFont="1" applyFill="1" applyBorder="1" applyAlignment="1">
      <alignment vertical="center"/>
    </xf>
    <xf numFmtId="41" fontId="17" fillId="0" borderId="3" xfId="1" applyFont="1" applyFill="1" applyBorder="1" applyAlignment="1">
      <alignment horizontal="center" vertical="center"/>
    </xf>
    <xf numFmtId="41" fontId="20" fillId="0" borderId="1" xfId="1" applyFont="1" applyFill="1" applyBorder="1" applyAlignment="1">
      <alignment horizontal="center" vertical="center"/>
    </xf>
    <xf numFmtId="41" fontId="17" fillId="2" borderId="2" xfId="1" applyFont="1" applyFill="1" applyBorder="1" applyAlignment="1">
      <alignment vertical="center"/>
    </xf>
    <xf numFmtId="41" fontId="17" fillId="2" borderId="3" xfId="1" applyFont="1" applyFill="1" applyBorder="1" applyAlignment="1">
      <alignment vertical="center"/>
    </xf>
    <xf numFmtId="41" fontId="8" fillId="0" borderId="6" xfId="1" applyFont="1" applyBorder="1"/>
    <xf numFmtId="10" fontId="22" fillId="0" borderId="15" xfId="10" applyNumberFormat="1" applyFont="1" applyBorder="1" applyAlignment="1" applyProtection="1">
      <alignment vertical="top"/>
    </xf>
    <xf numFmtId="0" fontId="17" fillId="0" borderId="8" xfId="0" applyFont="1" applyBorder="1" applyAlignment="1">
      <alignment horizontal="left" vertical="top"/>
    </xf>
    <xf numFmtId="41" fontId="7" fillId="0" borderId="9" xfId="1" applyFont="1" applyFill="1" applyBorder="1"/>
    <xf numFmtId="0" fontId="7" fillId="0" borderId="8" xfId="0" applyFont="1" applyBorder="1" applyAlignment="1">
      <alignment horizontal="left" vertical="center"/>
    </xf>
    <xf numFmtId="0" fontId="8" fillId="0" borderId="0" xfId="0" applyFont="1" applyAlignment="1">
      <alignment horizontal="left" vertical="center"/>
    </xf>
    <xf numFmtId="168" fontId="7" fillId="0" borderId="0" xfId="1" applyNumberFormat="1" applyFont="1" applyBorder="1" applyAlignment="1">
      <alignment horizontal="center"/>
    </xf>
    <xf numFmtId="0" fontId="8"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0" xfId="0" applyFont="1" applyAlignment="1">
      <alignment horizontal="left" vertical="center" wrapText="1"/>
    </xf>
    <xf numFmtId="168" fontId="7" fillId="0" borderId="1" xfId="1" applyNumberFormat="1" applyFont="1" applyBorder="1" applyAlignment="1">
      <alignment horizontal="center"/>
    </xf>
    <xf numFmtId="0" fontId="12" fillId="0" borderId="1" xfId="2" applyFont="1" applyBorder="1" applyAlignment="1">
      <alignment horizontal="centerContinuous" vertical="top"/>
    </xf>
    <xf numFmtId="41" fontId="7" fillId="0" borderId="10" xfId="1" applyFont="1" applyBorder="1"/>
    <xf numFmtId="0" fontId="7" fillId="0" borderId="10" xfId="0" applyFont="1" applyBorder="1" applyAlignment="1">
      <alignment horizontal="left" vertical="top"/>
    </xf>
    <xf numFmtId="41" fontId="7" fillId="0" borderId="12" xfId="0" applyNumberFormat="1" applyFont="1" applyBorder="1" applyAlignment="1">
      <alignment horizontal="left" vertical="top"/>
    </xf>
    <xf numFmtId="41" fontId="7" fillId="0" borderId="9" xfId="0" applyNumberFormat="1" applyFont="1" applyBorder="1" applyAlignment="1">
      <alignment horizontal="left" vertical="top"/>
    </xf>
    <xf numFmtId="41" fontId="23" fillId="0" borderId="0" xfId="1" applyFont="1" applyAlignment="1">
      <alignment horizontal="left" vertical="top" wrapText="1"/>
    </xf>
    <xf numFmtId="0" fontId="22" fillId="0" borderId="8" xfId="0" applyFont="1" applyBorder="1" applyAlignment="1">
      <alignment horizontal="left" vertical="top"/>
    </xf>
    <xf numFmtId="41" fontId="22" fillId="0" borderId="0" xfId="1" applyFont="1" applyBorder="1" applyAlignment="1">
      <alignment horizontal="right" vertical="top"/>
    </xf>
    <xf numFmtId="41" fontId="10" fillId="0" borderId="0" xfId="1" applyFont="1" applyBorder="1" applyAlignment="1"/>
    <xf numFmtId="0" fontId="17" fillId="0" borderId="2" xfId="0" applyFont="1" applyBorder="1" applyAlignment="1">
      <alignment vertical="center"/>
    </xf>
    <xf numFmtId="10" fontId="22" fillId="0" borderId="12" xfId="10" applyNumberFormat="1" applyFont="1" applyFill="1" applyBorder="1" applyAlignment="1" applyProtection="1">
      <alignment vertical="top"/>
    </xf>
    <xf numFmtId="0" fontId="10" fillId="0" borderId="11" xfId="0" applyFont="1" applyBorder="1" applyAlignment="1">
      <alignment horizontal="center"/>
    </xf>
    <xf numFmtId="41" fontId="20" fillId="0" borderId="1" xfId="0" applyNumberFormat="1" applyFont="1" applyBorder="1" applyAlignment="1">
      <alignment vertical="center"/>
    </xf>
    <xf numFmtId="41" fontId="8" fillId="0" borderId="5" xfId="0" applyNumberFormat="1" applyFont="1" applyBorder="1" applyAlignment="1">
      <alignment horizontal="left" vertical="top" wrapText="1"/>
    </xf>
    <xf numFmtId="41" fontId="8" fillId="0" borderId="1" xfId="0" applyNumberFormat="1" applyFont="1" applyBorder="1" applyAlignment="1">
      <alignment horizontal="left" vertical="top" wrapText="1"/>
    </xf>
    <xf numFmtId="0" fontId="7" fillId="0" borderId="0" xfId="0" applyFont="1" applyAlignment="1">
      <alignment wrapText="1"/>
    </xf>
    <xf numFmtId="41" fontId="7" fillId="0" borderId="15" xfId="1" applyFont="1" applyBorder="1"/>
    <xf numFmtId="41" fontId="10" fillId="0" borderId="0" xfId="0" applyNumberFormat="1" applyFont="1"/>
    <xf numFmtId="41" fontId="7" fillId="0" borderId="9" xfId="1" applyFont="1" applyBorder="1"/>
    <xf numFmtId="0" fontId="7" fillId="0" borderId="13" xfId="0" applyFont="1" applyBorder="1" applyAlignment="1">
      <alignment horizontal="left"/>
    </xf>
    <xf numFmtId="10" fontId="11" fillId="0" borderId="15" xfId="10" applyNumberFormat="1" applyFont="1" applyBorder="1"/>
    <xf numFmtId="169" fontId="7" fillId="0" borderId="3" xfId="0" applyNumberFormat="1" applyFont="1" applyBorder="1" applyAlignment="1">
      <alignment horizontal="left" vertical="top"/>
    </xf>
    <xf numFmtId="169" fontId="7" fillId="0" borderId="9" xfId="0" applyNumberFormat="1" applyFont="1" applyBorder="1" applyAlignment="1">
      <alignment horizontal="left" vertical="top"/>
    </xf>
    <xf numFmtId="169" fontId="8" fillId="0" borderId="1" xfId="1" applyNumberFormat="1" applyFont="1" applyBorder="1"/>
    <xf numFmtId="169" fontId="7" fillId="0" borderId="2" xfId="1" applyNumberFormat="1" applyFont="1" applyBorder="1"/>
    <xf numFmtId="169" fontId="8" fillId="0" borderId="4" xfId="1" applyNumberFormat="1" applyFont="1" applyBorder="1"/>
    <xf numFmtId="169" fontId="7" fillId="0" borderId="4" xfId="1" applyNumberFormat="1" applyFont="1" applyBorder="1"/>
    <xf numFmtId="169" fontId="8" fillId="0" borderId="2" xfId="0" applyNumberFormat="1" applyFont="1" applyBorder="1"/>
    <xf numFmtId="169" fontId="15" fillId="0" borderId="8" xfId="1" applyNumberFormat="1" applyFont="1" applyBorder="1"/>
    <xf numFmtId="169" fontId="8" fillId="0" borderId="2" xfId="1" applyNumberFormat="1" applyFont="1" applyBorder="1"/>
    <xf numFmtId="169" fontId="8" fillId="0" borderId="3" xfId="1" applyNumberFormat="1" applyFont="1" applyBorder="1"/>
    <xf numFmtId="169" fontId="7" fillId="0" borderId="8" xfId="1" applyNumberFormat="1" applyFont="1" applyBorder="1"/>
    <xf numFmtId="169" fontId="7" fillId="0" borderId="3" xfId="1" applyNumberFormat="1" applyFont="1" applyBorder="1"/>
    <xf numFmtId="169" fontId="7" fillId="0" borderId="3" xfId="1" applyNumberFormat="1" applyFont="1" applyFill="1" applyBorder="1"/>
    <xf numFmtId="169" fontId="8" fillId="0" borderId="8" xfId="1" applyNumberFormat="1" applyFont="1" applyBorder="1"/>
    <xf numFmtId="169" fontId="8" fillId="0" borderId="1" xfId="1" applyNumberFormat="1" applyFont="1" applyBorder="1" applyAlignment="1">
      <alignment horizontal="left" vertical="center" wrapText="1"/>
    </xf>
    <xf numFmtId="169" fontId="8" fillId="0" borderId="1" xfId="1" applyNumberFormat="1" applyFont="1" applyBorder="1" applyAlignment="1">
      <alignment horizontal="center" vertical="center" wrapText="1"/>
    </xf>
    <xf numFmtId="169" fontId="8" fillId="0" borderId="1" xfId="1" applyNumberFormat="1" applyFont="1" applyFill="1" applyBorder="1" applyAlignment="1">
      <alignment horizontal="center" vertical="center" wrapText="1"/>
    </xf>
    <xf numFmtId="169" fontId="7" fillId="0" borderId="0" xfId="1" applyNumberFormat="1" applyFont="1"/>
    <xf numFmtId="169" fontId="7" fillId="0" borderId="9" xfId="1" applyNumberFormat="1" applyFont="1" applyBorder="1" applyAlignment="1">
      <alignment horizontal="center"/>
    </xf>
    <xf numFmtId="169" fontId="8" fillId="0" borderId="1" xfId="1" applyNumberFormat="1" applyFont="1" applyBorder="1" applyAlignment="1">
      <alignment horizontal="center"/>
    </xf>
    <xf numFmtId="0" fontId="8" fillId="0" borderId="5" xfId="0" applyFont="1" applyBorder="1" applyAlignment="1">
      <alignment horizontal="center" vertical="center"/>
    </xf>
    <xf numFmtId="164" fontId="20" fillId="2" borderId="1" xfId="1" applyNumberFormat="1" applyFont="1" applyFill="1" applyBorder="1" applyAlignment="1">
      <alignment vertical="center"/>
    </xf>
    <xf numFmtId="0" fontId="12" fillId="0" borderId="2" xfId="2" applyFont="1" applyBorder="1" applyAlignment="1">
      <alignment horizontal="center" vertical="center" wrapText="1"/>
    </xf>
    <xf numFmtId="0" fontId="22" fillId="0" borderId="0" xfId="0" applyFont="1" applyAlignment="1">
      <alignment horizontal="center" vertical="top"/>
    </xf>
    <xf numFmtId="0" fontId="22" fillId="0" borderId="0" xfId="0" applyFont="1" applyAlignment="1">
      <alignment vertical="top"/>
    </xf>
    <xf numFmtId="14" fontId="10" fillId="0" borderId="0" xfId="0" applyNumberFormat="1" applyFont="1"/>
    <xf numFmtId="10" fontId="10" fillId="0" borderId="12" xfId="10" applyNumberFormat="1" applyFont="1" applyFill="1" applyBorder="1" applyAlignment="1"/>
    <xf numFmtId="10" fontId="10" fillId="0" borderId="9" xfId="10" applyNumberFormat="1" applyFont="1" applyFill="1" applyBorder="1" applyAlignment="1"/>
    <xf numFmtId="10" fontId="10" fillId="0" borderId="15" xfId="10" applyNumberFormat="1" applyFont="1" applyFill="1" applyBorder="1" applyAlignment="1"/>
    <xf numFmtId="0" fontId="7" fillId="0" borderId="0" xfId="0" applyFont="1" applyAlignment="1">
      <alignment horizontal="left" vertical="center" wrapText="1"/>
    </xf>
    <xf numFmtId="0" fontId="7" fillId="0" borderId="0" xfId="0" applyFont="1" applyAlignment="1">
      <alignment horizontal="left" wrapText="1"/>
    </xf>
    <xf numFmtId="0" fontId="8" fillId="0" borderId="0" xfId="0" applyFont="1" applyAlignment="1">
      <alignment horizontal="left" wrapText="1"/>
    </xf>
    <xf numFmtId="0" fontId="7" fillId="0" borderId="0" xfId="0" applyFont="1" applyAlignment="1">
      <alignment horizontal="justify" vertical="top" wrapText="1"/>
    </xf>
    <xf numFmtId="0" fontId="8" fillId="0" borderId="0" xfId="0" applyFont="1" applyAlignment="1">
      <alignment horizontal="left" vertical="center" wrapText="1"/>
    </xf>
    <xf numFmtId="0" fontId="8" fillId="0" borderId="0" xfId="0" applyFont="1" applyAlignment="1">
      <alignment horizontal="left"/>
    </xf>
    <xf numFmtId="0" fontId="7" fillId="0" borderId="0" xfId="0" applyFont="1" applyAlignment="1">
      <alignment horizontal="justify" wrapText="1"/>
    </xf>
    <xf numFmtId="0" fontId="7" fillId="0" borderId="0" xfId="0" applyFont="1" applyAlignment="1">
      <alignment horizontal="left" vertical="top" wrapText="1"/>
    </xf>
    <xf numFmtId="0" fontId="8" fillId="3" borderId="0" xfId="0" applyFont="1" applyFill="1" applyAlignment="1">
      <alignment horizontal="center"/>
    </xf>
    <xf numFmtId="0" fontId="15" fillId="0" borderId="0" xfId="0" applyFont="1" applyAlignment="1">
      <alignment horizontal="center" wrapText="1"/>
    </xf>
    <xf numFmtId="0" fontId="7" fillId="0" borderId="0" xfId="0" applyFont="1" applyAlignment="1">
      <alignment horizontal="justify" vertical="center" wrapText="1"/>
    </xf>
    <xf numFmtId="0" fontId="8" fillId="0" borderId="5" xfId="0" applyFont="1" applyBorder="1" applyAlignment="1">
      <alignment horizontal="center" vertical="center"/>
    </xf>
    <xf numFmtId="0" fontId="7" fillId="0" borderId="5" xfId="0" applyFont="1" applyBorder="1" applyAlignment="1">
      <alignment horizontal="left" vertical="center"/>
    </xf>
    <xf numFmtId="0" fontId="19" fillId="0" borderId="0" xfId="0" applyFont="1" applyAlignment="1">
      <alignment horizontal="left"/>
    </xf>
    <xf numFmtId="0" fontId="8" fillId="0" borderId="0" xfId="0" applyFont="1" applyAlignment="1">
      <alignment horizontal="center"/>
    </xf>
    <xf numFmtId="0" fontId="15" fillId="0" borderId="0" xfId="0" applyFont="1" applyAlignment="1">
      <alignment horizontal="center"/>
    </xf>
    <xf numFmtId="0" fontId="8" fillId="0" borderId="2" xfId="0" applyFont="1" applyBorder="1" applyAlignment="1">
      <alignment horizontal="left" wrapText="1"/>
    </xf>
    <xf numFmtId="0" fontId="8" fillId="0" borderId="4" xfId="0" applyFont="1" applyBorder="1" applyAlignment="1">
      <alignment horizontal="left" wrapText="1"/>
    </xf>
    <xf numFmtId="169" fontId="8" fillId="0" borderId="2" xfId="1" applyNumberFormat="1" applyFont="1" applyBorder="1" applyAlignment="1">
      <alignment horizontal="center"/>
    </xf>
    <xf numFmtId="169" fontId="8" fillId="0" borderId="4" xfId="1" applyNumberFormat="1" applyFont="1" applyBorder="1" applyAlignment="1">
      <alignment horizontal="center"/>
    </xf>
    <xf numFmtId="164" fontId="17" fillId="0" borderId="4" xfId="1" applyNumberFormat="1" applyFont="1" applyBorder="1" applyAlignment="1">
      <alignment horizontal="center" vertical="center"/>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35"/>
  <sheetViews>
    <sheetView showGridLines="0" zoomScaleNormal="100" workbookViewId="0">
      <selection activeCell="H16" sqref="H16"/>
    </sheetView>
  </sheetViews>
  <sheetFormatPr baseColWidth="10" defaultColWidth="9.109375" defaultRowHeight="14.4" x14ac:dyDescent="0.3"/>
  <cols>
    <col min="1" max="1" width="3.5546875" style="1" customWidth="1"/>
    <col min="2" max="2" width="52.6640625" style="1" customWidth="1"/>
    <col min="3" max="3" width="21.5546875" style="1" bestFit="1" customWidth="1"/>
    <col min="4" max="4" width="21.88671875" style="1" bestFit="1" customWidth="1"/>
    <col min="5" max="5" width="3.5546875" style="1" customWidth="1"/>
    <col min="6" max="7" width="9.109375" style="1"/>
    <col min="8" max="8" width="16.44140625" style="1" bestFit="1" customWidth="1"/>
    <col min="9" max="16384" width="9.109375" style="1"/>
  </cols>
  <sheetData>
    <row r="1" spans="1:5" x14ac:dyDescent="0.3">
      <c r="A1" s="19"/>
    </row>
    <row r="2" spans="1:5" x14ac:dyDescent="0.3">
      <c r="B2" s="72" t="s">
        <v>77</v>
      </c>
      <c r="C2" s="72"/>
      <c r="D2" s="72"/>
    </row>
    <row r="3" spans="1:5" x14ac:dyDescent="0.3">
      <c r="B3" s="73" t="s">
        <v>38</v>
      </c>
      <c r="C3" s="73"/>
      <c r="D3" s="73"/>
    </row>
    <row r="4" spans="1:5" x14ac:dyDescent="0.3">
      <c r="B4" s="74" t="s">
        <v>145</v>
      </c>
      <c r="C4" s="74"/>
      <c r="D4" s="74"/>
    </row>
    <row r="5" spans="1:5" x14ac:dyDescent="0.3">
      <c r="B5" s="198" t="s">
        <v>47</v>
      </c>
      <c r="C5" s="198"/>
      <c r="D5" s="198"/>
    </row>
    <row r="7" spans="1:5" x14ac:dyDescent="0.3">
      <c r="B7" s="107" t="s">
        <v>0</v>
      </c>
      <c r="C7" s="108">
        <v>46112</v>
      </c>
      <c r="D7" s="108">
        <v>45747</v>
      </c>
      <c r="E7" s="75"/>
    </row>
    <row r="8" spans="1:5" x14ac:dyDescent="0.3">
      <c r="B8" s="109" t="s">
        <v>119</v>
      </c>
      <c r="C8" s="116">
        <v>56178083</v>
      </c>
      <c r="D8" s="117">
        <v>186022059</v>
      </c>
      <c r="E8" s="76"/>
    </row>
    <row r="9" spans="1:5" x14ac:dyDescent="0.3">
      <c r="B9" s="110" t="s">
        <v>160</v>
      </c>
      <c r="C9" s="118">
        <v>17677261433</v>
      </c>
      <c r="D9" s="119">
        <v>0</v>
      </c>
      <c r="E9" s="76"/>
    </row>
    <row r="10" spans="1:5" x14ac:dyDescent="0.3">
      <c r="B10" s="110" t="s">
        <v>159</v>
      </c>
      <c r="C10" s="118">
        <v>3150190796</v>
      </c>
      <c r="D10" s="119">
        <v>0</v>
      </c>
      <c r="E10" s="76"/>
    </row>
    <row r="11" spans="1:5" x14ac:dyDescent="0.3">
      <c r="B11" s="110" t="s">
        <v>158</v>
      </c>
      <c r="C11" s="118">
        <v>111705864</v>
      </c>
      <c r="D11" s="119">
        <v>0</v>
      </c>
      <c r="E11" s="76"/>
    </row>
    <row r="12" spans="1:5" x14ac:dyDescent="0.3">
      <c r="B12" s="110" t="s">
        <v>157</v>
      </c>
      <c r="C12" s="118">
        <v>145052370</v>
      </c>
      <c r="D12" s="119">
        <v>0</v>
      </c>
      <c r="E12" s="76"/>
    </row>
    <row r="13" spans="1:5" x14ac:dyDescent="0.3">
      <c r="B13" s="110" t="s">
        <v>120</v>
      </c>
      <c r="C13" s="118">
        <v>0</v>
      </c>
      <c r="D13" s="119">
        <v>23174846468</v>
      </c>
      <c r="E13" s="76"/>
    </row>
    <row r="14" spans="1:5" x14ac:dyDescent="0.3">
      <c r="B14" s="110" t="s">
        <v>87</v>
      </c>
      <c r="C14" s="118">
        <v>2456711489</v>
      </c>
      <c r="D14" s="119">
        <v>1741182024</v>
      </c>
      <c r="E14" s="106"/>
    </row>
    <row r="15" spans="1:5" x14ac:dyDescent="0.3">
      <c r="B15" s="35" t="s">
        <v>121</v>
      </c>
      <c r="C15" s="57">
        <v>6887274</v>
      </c>
      <c r="D15" s="119">
        <v>850453073</v>
      </c>
      <c r="E15" s="106"/>
    </row>
    <row r="16" spans="1:5" x14ac:dyDescent="0.3">
      <c r="B16" s="110" t="s">
        <v>118</v>
      </c>
      <c r="C16" s="118">
        <v>662290395</v>
      </c>
      <c r="D16" s="119">
        <v>0</v>
      </c>
      <c r="E16" s="106"/>
    </row>
    <row r="17" spans="2:5" x14ac:dyDescent="0.3">
      <c r="B17" s="78" t="s">
        <v>1</v>
      </c>
      <c r="C17" s="79">
        <f>SUM(C8:C16)</f>
        <v>24266277704</v>
      </c>
      <c r="D17" s="146">
        <f>SUM(D8:D16)</f>
        <v>25952503624</v>
      </c>
      <c r="E17" s="80"/>
    </row>
    <row r="18" spans="2:5" x14ac:dyDescent="0.3">
      <c r="B18" s="78" t="s">
        <v>2</v>
      </c>
      <c r="C18" s="79"/>
      <c r="D18" s="120"/>
      <c r="E18" s="80"/>
    </row>
    <row r="19" spans="2:5" x14ac:dyDescent="0.3">
      <c r="B19" s="143" t="s">
        <v>122</v>
      </c>
      <c r="C19" s="121">
        <v>16659912802</v>
      </c>
      <c r="D19" s="117">
        <v>15554275531</v>
      </c>
      <c r="E19" s="76"/>
    </row>
    <row r="20" spans="2:5" x14ac:dyDescent="0.3">
      <c r="B20" s="81" t="s">
        <v>123</v>
      </c>
      <c r="C20" s="122">
        <v>0</v>
      </c>
      <c r="D20" s="119">
        <v>700800000</v>
      </c>
      <c r="E20" s="76"/>
    </row>
    <row r="21" spans="2:5" x14ac:dyDescent="0.3">
      <c r="B21" s="81" t="s">
        <v>124</v>
      </c>
      <c r="C21" s="122">
        <v>378756238</v>
      </c>
      <c r="D21" s="119">
        <v>29543500</v>
      </c>
      <c r="E21" s="76"/>
    </row>
    <row r="22" spans="2:5" x14ac:dyDescent="0.3">
      <c r="B22" s="81" t="s">
        <v>125</v>
      </c>
      <c r="C22" s="122">
        <v>183585638</v>
      </c>
      <c r="D22" s="119">
        <v>46862758</v>
      </c>
      <c r="E22" s="76"/>
    </row>
    <row r="23" spans="2:5" x14ac:dyDescent="0.3">
      <c r="B23" s="81" t="s">
        <v>96</v>
      </c>
      <c r="C23" s="122">
        <v>570079853</v>
      </c>
      <c r="D23" s="119">
        <v>486363636</v>
      </c>
      <c r="E23" s="76"/>
    </row>
    <row r="24" spans="2:5" x14ac:dyDescent="0.3">
      <c r="B24" s="77" t="s">
        <v>126</v>
      </c>
      <c r="C24" s="122">
        <v>0</v>
      </c>
      <c r="D24" s="119">
        <v>518355994</v>
      </c>
      <c r="E24" s="76"/>
    </row>
    <row r="25" spans="2:5" x14ac:dyDescent="0.3">
      <c r="B25" s="78" t="s">
        <v>37</v>
      </c>
      <c r="C25" s="79">
        <f>SUM(C19:C24)</f>
        <v>17792334531</v>
      </c>
      <c r="D25" s="146">
        <f>SUM(D19:D24)</f>
        <v>17336201419</v>
      </c>
      <c r="E25" s="76"/>
    </row>
    <row r="26" spans="2:5" x14ac:dyDescent="0.3">
      <c r="B26" s="78" t="s">
        <v>3</v>
      </c>
      <c r="C26" s="79">
        <f>+C17-C25</f>
        <v>6473943173</v>
      </c>
      <c r="D26" s="79">
        <f>+D17-D25</f>
        <v>8616302205</v>
      </c>
      <c r="E26" s="80"/>
    </row>
    <row r="27" spans="2:5" x14ac:dyDescent="0.3">
      <c r="B27" s="78" t="s">
        <v>4</v>
      </c>
      <c r="C27" s="79">
        <v>9500</v>
      </c>
      <c r="D27" s="120">
        <v>9500</v>
      </c>
      <c r="E27" s="82"/>
    </row>
    <row r="28" spans="2:5" x14ac:dyDescent="0.3">
      <c r="B28" s="78" t="s">
        <v>5</v>
      </c>
      <c r="C28" s="176">
        <f>+C26/C27</f>
        <v>681467.70242105261</v>
      </c>
      <c r="D28" s="176">
        <f>+D26/D27</f>
        <v>906979.17947368417</v>
      </c>
      <c r="E28" s="82"/>
    </row>
    <row r="30" spans="2:5" x14ac:dyDescent="0.3">
      <c r="B30" s="197" t="s">
        <v>142</v>
      </c>
      <c r="C30" s="197"/>
      <c r="D30" s="197"/>
    </row>
    <row r="31" spans="2:5" x14ac:dyDescent="0.3">
      <c r="B31" s="28"/>
      <c r="C31" s="83"/>
      <c r="D31" s="48"/>
      <c r="E31" s="48"/>
    </row>
    <row r="32" spans="2:5" x14ac:dyDescent="0.3">
      <c r="C32" s="63"/>
      <c r="D32" s="63"/>
      <c r="E32" s="63"/>
    </row>
    <row r="33" spans="3:5" x14ac:dyDescent="0.3">
      <c r="C33" s="63"/>
      <c r="D33" s="63"/>
      <c r="E33" s="61"/>
    </row>
    <row r="34" spans="3:5" x14ac:dyDescent="0.3">
      <c r="C34" s="84"/>
      <c r="D34" s="63"/>
    </row>
    <row r="35" spans="3:5" x14ac:dyDescent="0.3">
      <c r="C35" s="85"/>
      <c r="D35" s="85"/>
    </row>
  </sheetData>
  <mergeCells count="2">
    <mergeCell ref="B30:D30"/>
    <mergeCell ref="B5:D5"/>
  </mergeCells>
  <pageMargins left="0.7" right="0.7" top="0.75" bottom="0.75" header="0.3" footer="0.3"/>
  <pageSetup paperSize="9" orientation="portrait" r:id="rId1"/>
  <ignoredErrors>
    <ignoredError sqref="C17:D17"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E23"/>
  <sheetViews>
    <sheetView showGridLines="0" zoomScaleNormal="100" workbookViewId="0">
      <selection activeCell="D17" sqref="D17"/>
    </sheetView>
  </sheetViews>
  <sheetFormatPr baseColWidth="10" defaultColWidth="11.44140625" defaultRowHeight="14.4" x14ac:dyDescent="0.3"/>
  <cols>
    <col min="1" max="1" width="3.5546875" style="1" customWidth="1"/>
    <col min="2" max="2" width="52.6640625" style="1" customWidth="1"/>
    <col min="3" max="4" width="18.6640625" style="1" customWidth="1"/>
    <col min="5" max="5" width="3.5546875" style="1" customWidth="1"/>
    <col min="6" max="16384" width="11.44140625" style="1"/>
  </cols>
  <sheetData>
    <row r="1" spans="1:5" x14ac:dyDescent="0.3">
      <c r="A1" s="19"/>
    </row>
    <row r="2" spans="1:5" x14ac:dyDescent="0.3">
      <c r="B2" s="192" t="str">
        <f>+EAN!B2</f>
        <v>FONDO DE INVERSIÓN INMOBILIARIO ORQUIDEAS</v>
      </c>
      <c r="C2" s="192"/>
      <c r="D2" s="192"/>
    </row>
    <row r="3" spans="1:5" x14ac:dyDescent="0.3">
      <c r="B3" s="199" t="s">
        <v>39</v>
      </c>
      <c r="C3" s="199"/>
      <c r="D3" s="199"/>
    </row>
    <row r="4" spans="1:5" x14ac:dyDescent="0.3">
      <c r="B4" s="198" t="str">
        <f>+EAN!B4</f>
        <v>Correspondiente al 31/03/2026 comparativo con el periodo 31/03/2025</v>
      </c>
      <c r="C4" s="198"/>
      <c r="D4" s="198"/>
    </row>
    <row r="5" spans="1:5" x14ac:dyDescent="0.3">
      <c r="B5" s="198" t="s">
        <v>47</v>
      </c>
      <c r="C5" s="198"/>
      <c r="D5" s="198"/>
    </row>
    <row r="7" spans="1:5" s="28" customFormat="1" x14ac:dyDescent="0.3">
      <c r="B7" s="64" t="s">
        <v>6</v>
      </c>
      <c r="C7" s="65">
        <f>+EAN!C7</f>
        <v>46112</v>
      </c>
      <c r="D7" s="65">
        <f>+EAN!D7</f>
        <v>45747</v>
      </c>
      <c r="E7" s="62"/>
    </row>
    <row r="8" spans="1:5" x14ac:dyDescent="0.3">
      <c r="B8" s="38" t="s">
        <v>109</v>
      </c>
      <c r="C8" s="41">
        <f>15696363+266724</f>
        <v>15963087</v>
      </c>
      <c r="D8" s="44">
        <v>0</v>
      </c>
      <c r="E8" s="48"/>
    </row>
    <row r="9" spans="1:5" x14ac:dyDescent="0.3">
      <c r="B9" s="38" t="s">
        <v>103</v>
      </c>
      <c r="C9" s="41">
        <v>174489</v>
      </c>
      <c r="D9" s="69">
        <v>0</v>
      </c>
      <c r="E9" s="48"/>
    </row>
    <row r="10" spans="1:5" s="28" customFormat="1" x14ac:dyDescent="0.3">
      <c r="B10" s="55" t="s">
        <v>7</v>
      </c>
      <c r="C10" s="66">
        <f>SUM(C8:C9)</f>
        <v>16137576</v>
      </c>
      <c r="D10" s="66">
        <f>SUM(D8:D9)</f>
        <v>0</v>
      </c>
      <c r="E10" s="1"/>
    </row>
    <row r="11" spans="1:5" s="28" customFormat="1" x14ac:dyDescent="0.3">
      <c r="B11" s="70" t="s">
        <v>8</v>
      </c>
      <c r="C11" s="123"/>
      <c r="D11" s="123"/>
      <c r="E11" s="1"/>
    </row>
    <row r="12" spans="1:5" x14ac:dyDescent="0.3">
      <c r="B12" s="34" t="s">
        <v>139</v>
      </c>
      <c r="C12" s="40">
        <v>105611901</v>
      </c>
      <c r="D12" s="44">
        <v>0</v>
      </c>
    </row>
    <row r="13" spans="1:5" x14ac:dyDescent="0.3">
      <c r="B13" s="35" t="s">
        <v>140</v>
      </c>
      <c r="C13" s="41">
        <v>667595160</v>
      </c>
      <c r="D13" s="41">
        <v>21400000</v>
      </c>
    </row>
    <row r="14" spans="1:5" x14ac:dyDescent="0.3">
      <c r="B14" s="35" t="s">
        <v>144</v>
      </c>
      <c r="C14" s="41">
        <v>411961091</v>
      </c>
      <c r="D14" s="41">
        <v>575616</v>
      </c>
    </row>
    <row r="15" spans="1:5" x14ac:dyDescent="0.3">
      <c r="B15" s="35" t="s">
        <v>156</v>
      </c>
      <c r="C15" s="41">
        <v>126928543</v>
      </c>
      <c r="D15" s="41">
        <v>124597854</v>
      </c>
    </row>
    <row r="16" spans="1:5" x14ac:dyDescent="0.3">
      <c r="B16" s="35" t="s">
        <v>50</v>
      </c>
      <c r="C16" s="41">
        <v>1980455</v>
      </c>
      <c r="D16" s="69">
        <v>13090912</v>
      </c>
    </row>
    <row r="17" spans="2:5" x14ac:dyDescent="0.3">
      <c r="B17" s="35" t="s">
        <v>137</v>
      </c>
      <c r="C17" s="41">
        <v>14431174</v>
      </c>
      <c r="D17" s="41">
        <v>146309440</v>
      </c>
    </row>
    <row r="18" spans="2:5" s="28" customFormat="1" x14ac:dyDescent="0.3">
      <c r="B18" s="55" t="s">
        <v>10</v>
      </c>
      <c r="C18" s="66">
        <f>SUM(C12:C17)</f>
        <v>1328508324</v>
      </c>
      <c r="D18" s="66">
        <f>SUM(D12:D17)</f>
        <v>305973822</v>
      </c>
      <c r="E18" s="1"/>
    </row>
    <row r="19" spans="2:5" s="28" customFormat="1" x14ac:dyDescent="0.3">
      <c r="B19" s="55" t="s">
        <v>11</v>
      </c>
      <c r="C19" s="66">
        <f>+C10-C18</f>
        <v>-1312370748</v>
      </c>
      <c r="D19" s="45">
        <f>+D10-D18</f>
        <v>-305973822</v>
      </c>
      <c r="E19" s="1"/>
    </row>
    <row r="20" spans="2:5" x14ac:dyDescent="0.3">
      <c r="C20" s="48"/>
    </row>
    <row r="21" spans="2:5" x14ac:dyDescent="0.3">
      <c r="B21" s="197" t="s">
        <v>142</v>
      </c>
      <c r="C21" s="197"/>
      <c r="D21" s="197"/>
    </row>
    <row r="22" spans="2:5" x14ac:dyDescent="0.3">
      <c r="C22" s="48"/>
    </row>
    <row r="23" spans="2:5" x14ac:dyDescent="0.3">
      <c r="C23" s="48"/>
    </row>
  </sheetData>
  <sortState xmlns:xlrd2="http://schemas.microsoft.com/office/spreadsheetml/2017/richdata2" ref="B12:D17">
    <sortCondition descending="1" ref="C12:C17"/>
  </sortState>
  <mergeCells count="5">
    <mergeCell ref="B2:D2"/>
    <mergeCell ref="B3:D3"/>
    <mergeCell ref="B4:D4"/>
    <mergeCell ref="B5:D5"/>
    <mergeCell ref="B21:D21"/>
  </mergeCells>
  <pageMargins left="0.7" right="0.7" top="0.75" bottom="0.75" header="0.3" footer="0.3"/>
  <pageSetup paperSize="9" orientation="portrait" r:id="rId1"/>
  <ignoredErrors>
    <ignoredError sqref="C10:D10"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0"/>
  <sheetViews>
    <sheetView showGridLines="0" workbookViewId="0">
      <selection activeCell="D10" sqref="D10"/>
    </sheetView>
  </sheetViews>
  <sheetFormatPr baseColWidth="10" defaultColWidth="11.44140625" defaultRowHeight="14.4" x14ac:dyDescent="0.3"/>
  <cols>
    <col min="1" max="1" width="3.5546875" style="1" customWidth="1"/>
    <col min="2" max="2" width="30.88671875" style="1" customWidth="1"/>
    <col min="3" max="4" width="20" style="1" customWidth="1"/>
    <col min="5" max="5" width="23.44140625" style="1" customWidth="1"/>
    <col min="6" max="6" width="3.5546875" style="1" customWidth="1"/>
    <col min="7" max="16384" width="11.44140625" style="1"/>
  </cols>
  <sheetData>
    <row r="1" spans="1:10" x14ac:dyDescent="0.3">
      <c r="A1" s="19"/>
    </row>
    <row r="2" spans="1:10" x14ac:dyDescent="0.3">
      <c r="B2" s="192" t="str">
        <f>+EIE!B2</f>
        <v>FONDO DE INVERSIÓN INMOBILIARIO ORQUIDEAS</v>
      </c>
      <c r="C2" s="192"/>
      <c r="D2" s="192"/>
      <c r="E2" s="192"/>
    </row>
    <row r="3" spans="1:10" x14ac:dyDescent="0.3">
      <c r="B3" s="199" t="s">
        <v>40</v>
      </c>
      <c r="C3" s="199"/>
      <c r="D3" s="199"/>
      <c r="E3" s="199"/>
    </row>
    <row r="4" spans="1:10" x14ac:dyDescent="0.3">
      <c r="B4" s="198" t="s">
        <v>146</v>
      </c>
      <c r="C4" s="198"/>
      <c r="D4" s="198"/>
      <c r="E4" s="198"/>
    </row>
    <row r="5" spans="1:10" x14ac:dyDescent="0.3">
      <c r="B5" s="198" t="s">
        <v>47</v>
      </c>
      <c r="C5" s="198"/>
      <c r="D5" s="198"/>
      <c r="E5" s="198"/>
    </row>
    <row r="7" spans="1:10" x14ac:dyDescent="0.3">
      <c r="B7" s="64" t="s">
        <v>12</v>
      </c>
      <c r="C7" s="64" t="s">
        <v>13</v>
      </c>
      <c r="D7" s="64" t="s">
        <v>14</v>
      </c>
      <c r="E7" s="65">
        <v>46022</v>
      </c>
    </row>
    <row r="8" spans="1:10" x14ac:dyDescent="0.3">
      <c r="B8" s="55" t="s">
        <v>15</v>
      </c>
      <c r="C8" s="157">
        <v>9746080605</v>
      </c>
      <c r="D8" s="157">
        <v>-1959766684</v>
      </c>
      <c r="E8" s="157">
        <f>+C8+D8</f>
        <v>7786313921</v>
      </c>
      <c r="G8" s="67"/>
      <c r="H8" s="67"/>
      <c r="I8" s="67"/>
      <c r="J8" s="31"/>
    </row>
    <row r="9" spans="1:10" x14ac:dyDescent="0.3">
      <c r="B9" s="68" t="s">
        <v>16</v>
      </c>
      <c r="C9" s="158">
        <f>+D8</f>
        <v>-1959766684</v>
      </c>
      <c r="D9" s="158">
        <f>-D8</f>
        <v>1959766684</v>
      </c>
      <c r="E9" s="158">
        <f>+SUM(C9:D9)</f>
        <v>0</v>
      </c>
    </row>
    <row r="10" spans="1:10" x14ac:dyDescent="0.3">
      <c r="B10" s="39" t="s">
        <v>17</v>
      </c>
      <c r="C10" s="159"/>
      <c r="D10" s="160">
        <f>+EIE!C19</f>
        <v>-1312370748</v>
      </c>
      <c r="E10" s="160">
        <f t="shared" ref="E10" si="0">+SUM(C10:D10)</f>
        <v>-1312370748</v>
      </c>
    </row>
    <row r="11" spans="1:10" x14ac:dyDescent="0.3">
      <c r="B11" s="200" t="s">
        <v>18</v>
      </c>
      <c r="C11" s="202">
        <f>SUM(C8:C10)</f>
        <v>7786313921</v>
      </c>
      <c r="D11" s="202">
        <f>SUM(D8:D10)</f>
        <v>-1312370748</v>
      </c>
      <c r="E11" s="161" t="s">
        <v>147</v>
      </c>
    </row>
    <row r="12" spans="1:10" x14ac:dyDescent="0.3">
      <c r="B12" s="201"/>
      <c r="C12" s="203"/>
      <c r="D12" s="203"/>
      <c r="E12" s="157">
        <f>SUM(E8:E10)</f>
        <v>6473943173</v>
      </c>
    </row>
    <row r="14" spans="1:10" x14ac:dyDescent="0.3">
      <c r="B14" s="197" t="s">
        <v>142</v>
      </c>
      <c r="C14" s="197"/>
      <c r="D14" s="197"/>
      <c r="E14" s="197"/>
    </row>
    <row r="15" spans="1:10" x14ac:dyDescent="0.3">
      <c r="D15" s="48"/>
      <c r="E15" s="48"/>
    </row>
    <row r="16" spans="1:10" x14ac:dyDescent="0.3">
      <c r="D16" s="48"/>
    </row>
    <row r="17" spans="3:4" x14ac:dyDescent="0.3">
      <c r="C17" s="63"/>
    </row>
    <row r="18" spans="3:4" x14ac:dyDescent="0.3">
      <c r="C18" s="63"/>
    </row>
    <row r="19" spans="3:4" x14ac:dyDescent="0.3">
      <c r="C19" s="63"/>
    </row>
    <row r="20" spans="3:4" x14ac:dyDescent="0.3">
      <c r="C20" s="48"/>
      <c r="D20" s="48"/>
    </row>
  </sheetData>
  <mergeCells count="8">
    <mergeCell ref="B2:E2"/>
    <mergeCell ref="B3:E3"/>
    <mergeCell ref="B4:E4"/>
    <mergeCell ref="B5:E5"/>
    <mergeCell ref="B14:E14"/>
    <mergeCell ref="B11:B12"/>
    <mergeCell ref="C11:C12"/>
    <mergeCell ref="D11:D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0"/>
  <sheetViews>
    <sheetView showGridLines="0" workbookViewId="0">
      <selection activeCell="D24" sqref="D24"/>
    </sheetView>
  </sheetViews>
  <sheetFormatPr baseColWidth="10" defaultColWidth="11.44140625" defaultRowHeight="14.4" x14ac:dyDescent="0.3"/>
  <cols>
    <col min="1" max="1" width="3.5546875" style="1" customWidth="1"/>
    <col min="2" max="2" width="59" style="1" customWidth="1"/>
    <col min="3" max="3" width="21.109375" style="1" bestFit="1" customWidth="1"/>
    <col min="4" max="4" width="23.88671875" style="1" bestFit="1" customWidth="1"/>
    <col min="5" max="5" width="3.5546875" style="1" customWidth="1"/>
    <col min="6" max="16384" width="11.44140625" style="1"/>
  </cols>
  <sheetData>
    <row r="1" spans="1:4" x14ac:dyDescent="0.3">
      <c r="A1" s="19"/>
    </row>
    <row r="2" spans="1:4" x14ac:dyDescent="0.3">
      <c r="B2" s="192" t="str">
        <f>+EVA!B2</f>
        <v>FONDO DE INVERSIÓN INMOBILIARIO ORQUIDEAS</v>
      </c>
      <c r="C2" s="192"/>
      <c r="D2" s="192"/>
    </row>
    <row r="3" spans="1:4" x14ac:dyDescent="0.3">
      <c r="B3" s="199" t="s">
        <v>41</v>
      </c>
      <c r="C3" s="199"/>
      <c r="D3" s="199"/>
    </row>
    <row r="4" spans="1:4" x14ac:dyDescent="0.3">
      <c r="B4" s="198" t="str">
        <f>+EIE!B4</f>
        <v>Correspondiente al 31/03/2026 comparativo con el periodo 31/03/2025</v>
      </c>
      <c r="C4" s="198"/>
      <c r="D4" s="198"/>
    </row>
    <row r="5" spans="1:4" x14ac:dyDescent="0.3">
      <c r="B5" s="198" t="str">
        <f>+EVA!B5</f>
        <v>En Gs.</v>
      </c>
      <c r="C5" s="198"/>
      <c r="D5" s="198"/>
    </row>
    <row r="7" spans="1:4" s="28" customFormat="1" x14ac:dyDescent="0.3">
      <c r="B7" s="24" t="s">
        <v>19</v>
      </c>
      <c r="C7" s="25">
        <f>+EIE!C7</f>
        <v>46112</v>
      </c>
      <c r="D7" s="25">
        <f>+EIE!D7</f>
        <v>45747</v>
      </c>
    </row>
    <row r="8" spans="1:4" s="28" customFormat="1" x14ac:dyDescent="0.3">
      <c r="B8" s="55" t="s">
        <v>27</v>
      </c>
      <c r="C8" s="157">
        <v>455561180</v>
      </c>
      <c r="D8" s="157">
        <v>71125696</v>
      </c>
    </row>
    <row r="9" spans="1:4" s="28" customFormat="1" x14ac:dyDescent="0.3">
      <c r="B9" s="56" t="s">
        <v>20</v>
      </c>
      <c r="C9" s="162"/>
      <c r="D9" s="163"/>
    </row>
    <row r="10" spans="1:4" s="28" customFormat="1" x14ac:dyDescent="0.3">
      <c r="B10" s="56" t="s">
        <v>21</v>
      </c>
      <c r="C10" s="162"/>
      <c r="D10" s="164"/>
    </row>
    <row r="11" spans="1:4" x14ac:dyDescent="0.3">
      <c r="B11" s="35" t="s">
        <v>88</v>
      </c>
      <c r="C11" s="165">
        <v>16137576</v>
      </c>
      <c r="D11" s="166"/>
    </row>
    <row r="12" spans="1:4" x14ac:dyDescent="0.3">
      <c r="B12" s="35" t="s">
        <v>89</v>
      </c>
      <c r="C12" s="165">
        <v>-28570626</v>
      </c>
      <c r="D12" s="167">
        <v>-2434872310</v>
      </c>
    </row>
    <row r="13" spans="1:4" x14ac:dyDescent="0.3">
      <c r="B13" s="35" t="s">
        <v>51</v>
      </c>
      <c r="C13" s="165">
        <v>-1203125685</v>
      </c>
      <c r="D13" s="167">
        <v>377499889</v>
      </c>
    </row>
    <row r="14" spans="1:4" x14ac:dyDescent="0.3">
      <c r="B14" s="35" t="s">
        <v>68</v>
      </c>
      <c r="C14" s="165">
        <v>0</v>
      </c>
      <c r="D14" s="166">
        <v>-1261262434</v>
      </c>
    </row>
    <row r="15" spans="1:4" s="28" customFormat="1" x14ac:dyDescent="0.3">
      <c r="B15" s="58" t="s">
        <v>22</v>
      </c>
      <c r="C15" s="168"/>
      <c r="D15" s="164"/>
    </row>
    <row r="16" spans="1:4" x14ac:dyDescent="0.3">
      <c r="B16" s="35" t="s">
        <v>28</v>
      </c>
      <c r="C16" s="165">
        <v>12927950</v>
      </c>
      <c r="D16" s="166">
        <v>-118198438</v>
      </c>
    </row>
    <row r="17" spans="2:4" x14ac:dyDescent="0.3">
      <c r="B17" s="35" t="s">
        <v>95</v>
      </c>
      <c r="C17" s="165">
        <v>667595160</v>
      </c>
      <c r="D17" s="166">
        <v>0</v>
      </c>
    </row>
    <row r="18" spans="2:4" s="22" customFormat="1" x14ac:dyDescent="0.3">
      <c r="B18" s="59" t="s">
        <v>23</v>
      </c>
      <c r="C18" s="169">
        <f>SUM(C9:C17)</f>
        <v>-535035625</v>
      </c>
      <c r="D18" s="170">
        <f>SUM(D9:D17)</f>
        <v>-3436833293</v>
      </c>
    </row>
    <row r="19" spans="2:4" ht="6.75" customHeight="1" x14ac:dyDescent="0.3">
      <c r="B19" s="35"/>
      <c r="C19" s="165"/>
      <c r="D19" s="158"/>
    </row>
    <row r="20" spans="2:4" s="28" customFormat="1" x14ac:dyDescent="0.3">
      <c r="B20" s="56" t="s">
        <v>24</v>
      </c>
      <c r="C20" s="162"/>
      <c r="D20" s="164"/>
    </row>
    <row r="21" spans="2:4" x14ac:dyDescent="0.3">
      <c r="B21" s="35" t="s">
        <v>49</v>
      </c>
      <c r="C21" s="165">
        <v>135652528</v>
      </c>
      <c r="D21" s="167">
        <v>3551729656</v>
      </c>
    </row>
    <row r="22" spans="2:4" s="20" customFormat="1" ht="28.8" x14ac:dyDescent="0.3">
      <c r="B22" s="60" t="s">
        <v>25</v>
      </c>
      <c r="C22" s="170">
        <f>SUM(C21:C21)</f>
        <v>135652528</v>
      </c>
      <c r="D22" s="171">
        <f>SUM(D21:D21)</f>
        <v>3551729656</v>
      </c>
    </row>
    <row r="23" spans="2:4" ht="6.75" customHeight="1" x14ac:dyDescent="0.3">
      <c r="B23" s="35"/>
      <c r="C23" s="172"/>
      <c r="D23" s="173"/>
    </row>
    <row r="24" spans="2:4" s="28" customFormat="1" x14ac:dyDescent="0.3">
      <c r="B24" s="55" t="s">
        <v>26</v>
      </c>
      <c r="C24" s="174">
        <f>+C8+C18+C22</f>
        <v>56178083</v>
      </c>
      <c r="D24" s="174">
        <f>+D8+D18+D22</f>
        <v>186022059</v>
      </c>
    </row>
    <row r="25" spans="2:4" x14ac:dyDescent="0.3">
      <c r="D25" s="63"/>
    </row>
    <row r="26" spans="2:4" x14ac:dyDescent="0.3">
      <c r="B26" s="197" t="s">
        <v>142</v>
      </c>
      <c r="C26" s="197"/>
      <c r="D26" s="197"/>
    </row>
    <row r="27" spans="2:4" x14ac:dyDescent="0.3">
      <c r="D27" s="61"/>
    </row>
    <row r="28" spans="2:4" x14ac:dyDescent="0.3">
      <c r="D28" s="48"/>
    </row>
    <row r="29" spans="2:4" x14ac:dyDescent="0.3">
      <c r="D29" s="63"/>
    </row>
    <row r="30" spans="2:4" x14ac:dyDescent="0.3">
      <c r="D30" s="63"/>
    </row>
  </sheetData>
  <mergeCells count="5">
    <mergeCell ref="B2:D2"/>
    <mergeCell ref="B3:D3"/>
    <mergeCell ref="B4:D4"/>
    <mergeCell ref="B5:D5"/>
    <mergeCell ref="B26:D26"/>
  </mergeCells>
  <pageMargins left="0.7" right="0.7" top="0.75" bottom="0.75" header="0.3" footer="0.3"/>
  <ignoredErrors>
    <ignoredError sqref="C18:D18"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M214"/>
  <sheetViews>
    <sheetView showGridLines="0" tabSelected="1" topLeftCell="A179" zoomScaleNormal="100" workbookViewId="0">
      <selection activeCell="B212" sqref="B212"/>
    </sheetView>
  </sheetViews>
  <sheetFormatPr baseColWidth="10" defaultColWidth="11.44140625" defaultRowHeight="14.4" x14ac:dyDescent="0.3"/>
  <cols>
    <col min="1" max="1" width="3.5546875" style="1" customWidth="1"/>
    <col min="2" max="2" width="48.44140625" style="1" bestFit="1" customWidth="1"/>
    <col min="3" max="3" width="40.88671875" style="1" bestFit="1" customWidth="1"/>
    <col min="4" max="5" width="19.33203125" style="1" customWidth="1"/>
    <col min="6" max="6" width="30.6640625" style="1" bestFit="1" customWidth="1"/>
    <col min="7" max="9" width="18.5546875" style="1" bestFit="1" customWidth="1"/>
    <col min="10" max="10" width="12.109375" style="1" customWidth="1"/>
    <col min="11" max="11" width="18.109375" style="1" bestFit="1" customWidth="1"/>
    <col min="12" max="12" width="18.44140625" style="1" bestFit="1" customWidth="1"/>
    <col min="13" max="13" width="16.88671875" style="1" bestFit="1" customWidth="1"/>
    <col min="14" max="16384" width="11.44140625" style="1"/>
  </cols>
  <sheetData>
    <row r="1" spans="1:6" x14ac:dyDescent="0.3">
      <c r="A1" s="19"/>
    </row>
    <row r="2" spans="1:6" x14ac:dyDescent="0.3">
      <c r="B2" s="192" t="s">
        <v>77</v>
      </c>
      <c r="C2" s="192"/>
      <c r="D2" s="192"/>
      <c r="E2" s="192"/>
      <c r="F2" s="192"/>
    </row>
    <row r="3" spans="1:6" x14ac:dyDescent="0.3">
      <c r="B3" s="193" t="s">
        <v>42</v>
      </c>
      <c r="C3" s="193"/>
      <c r="D3" s="193"/>
      <c r="E3" s="193"/>
      <c r="F3" s="193"/>
    </row>
    <row r="4" spans="1:6" x14ac:dyDescent="0.3">
      <c r="B4" s="186" t="s">
        <v>43</v>
      </c>
      <c r="C4" s="186"/>
      <c r="D4" s="186"/>
      <c r="E4" s="186"/>
      <c r="F4" s="186"/>
    </row>
    <row r="5" spans="1:6" ht="16.5" customHeight="1" x14ac:dyDescent="0.3">
      <c r="B5" s="194" t="s">
        <v>81</v>
      </c>
      <c r="C5" s="194"/>
      <c r="D5" s="194"/>
      <c r="E5" s="194"/>
      <c r="F5" s="194"/>
    </row>
    <row r="6" spans="1:6" x14ac:dyDescent="0.3">
      <c r="B6" s="194"/>
      <c r="C6" s="194"/>
      <c r="D6" s="194"/>
      <c r="E6" s="194"/>
      <c r="F6" s="194"/>
    </row>
    <row r="7" spans="1:6" x14ac:dyDescent="0.3">
      <c r="B7" s="194"/>
      <c r="C7" s="194"/>
      <c r="D7" s="194"/>
      <c r="E7" s="194"/>
      <c r="F7" s="194"/>
    </row>
    <row r="8" spans="1:6" x14ac:dyDescent="0.3">
      <c r="B8" s="194"/>
      <c r="C8" s="194"/>
      <c r="D8" s="194"/>
      <c r="E8" s="194"/>
      <c r="F8" s="194"/>
    </row>
    <row r="9" spans="1:6" x14ac:dyDescent="0.3">
      <c r="B9" s="194"/>
      <c r="C9" s="194"/>
      <c r="D9" s="194"/>
      <c r="E9" s="194"/>
      <c r="F9" s="194"/>
    </row>
    <row r="10" spans="1:6" x14ac:dyDescent="0.3">
      <c r="B10" s="194"/>
      <c r="C10" s="194"/>
      <c r="D10" s="194"/>
      <c r="E10" s="194"/>
      <c r="F10" s="194"/>
    </row>
    <row r="11" spans="1:6" x14ac:dyDescent="0.3">
      <c r="B11" s="194"/>
      <c r="C11" s="194"/>
      <c r="D11" s="194"/>
      <c r="E11" s="194"/>
      <c r="F11" s="194"/>
    </row>
    <row r="12" spans="1:6" x14ac:dyDescent="0.3">
      <c r="B12" s="194"/>
      <c r="C12" s="194"/>
      <c r="D12" s="194"/>
      <c r="E12" s="194"/>
      <c r="F12" s="194"/>
    </row>
    <row r="13" spans="1:6" x14ac:dyDescent="0.3">
      <c r="B13" s="194"/>
      <c r="C13" s="194"/>
      <c r="D13" s="194"/>
      <c r="E13" s="194"/>
      <c r="F13" s="194"/>
    </row>
    <row r="14" spans="1:6" x14ac:dyDescent="0.3">
      <c r="B14" s="194"/>
      <c r="C14" s="194"/>
      <c r="D14" s="194"/>
      <c r="E14" s="194"/>
      <c r="F14" s="194"/>
    </row>
    <row r="15" spans="1:6" x14ac:dyDescent="0.3">
      <c r="B15" s="194"/>
      <c r="C15" s="194"/>
      <c r="D15" s="194"/>
      <c r="E15" s="194"/>
      <c r="F15" s="194"/>
    </row>
    <row r="16" spans="1:6" x14ac:dyDescent="0.3">
      <c r="B16" s="194"/>
      <c r="C16" s="194"/>
      <c r="D16" s="194"/>
      <c r="E16" s="194"/>
      <c r="F16" s="194"/>
    </row>
    <row r="17" spans="2:6" x14ac:dyDescent="0.3">
      <c r="B17" s="194"/>
      <c r="C17" s="194"/>
      <c r="D17" s="194"/>
      <c r="E17" s="194"/>
      <c r="F17" s="194"/>
    </row>
    <row r="19" spans="2:6" x14ac:dyDescent="0.3">
      <c r="B19" s="186" t="s">
        <v>44</v>
      </c>
      <c r="C19" s="186"/>
      <c r="D19" s="186"/>
      <c r="E19" s="186"/>
      <c r="F19" s="186"/>
    </row>
    <row r="21" spans="2:6" x14ac:dyDescent="0.3">
      <c r="B21" s="186" t="s">
        <v>45</v>
      </c>
      <c r="C21" s="186"/>
      <c r="D21" s="186"/>
      <c r="E21" s="186"/>
      <c r="F21" s="186"/>
    </row>
    <row r="22" spans="2:6" x14ac:dyDescent="0.3">
      <c r="B22" s="187" t="s">
        <v>74</v>
      </c>
      <c r="C22" s="187"/>
      <c r="D22" s="187"/>
      <c r="E22" s="187"/>
      <c r="F22" s="187"/>
    </row>
    <row r="23" spans="2:6" x14ac:dyDescent="0.3">
      <c r="B23" s="187"/>
      <c r="C23" s="187"/>
      <c r="D23" s="187"/>
      <c r="E23" s="187"/>
      <c r="F23" s="187"/>
    </row>
    <row r="24" spans="2:6" x14ac:dyDescent="0.3">
      <c r="B24" s="187"/>
      <c r="C24" s="187"/>
      <c r="D24" s="187"/>
      <c r="E24" s="187"/>
      <c r="F24" s="187"/>
    </row>
    <row r="25" spans="2:6" x14ac:dyDescent="0.3">
      <c r="B25" s="187"/>
      <c r="C25" s="187"/>
      <c r="D25" s="187"/>
      <c r="E25" s="187"/>
      <c r="F25" s="187"/>
    </row>
    <row r="26" spans="2:6" x14ac:dyDescent="0.3">
      <c r="B26" s="187"/>
      <c r="C26" s="187"/>
      <c r="D26" s="187"/>
      <c r="E26" s="187"/>
      <c r="F26" s="187"/>
    </row>
    <row r="27" spans="2:6" x14ac:dyDescent="0.3">
      <c r="B27" s="187"/>
      <c r="C27" s="187"/>
      <c r="D27" s="187"/>
      <c r="E27" s="187"/>
      <c r="F27" s="187"/>
    </row>
    <row r="28" spans="2:6" x14ac:dyDescent="0.3">
      <c r="B28" s="187"/>
      <c r="C28" s="187"/>
      <c r="D28" s="187"/>
      <c r="E28" s="187"/>
      <c r="F28" s="187"/>
    </row>
    <row r="29" spans="2:6" x14ac:dyDescent="0.3">
      <c r="B29" s="187"/>
      <c r="C29" s="187"/>
      <c r="D29" s="187"/>
      <c r="E29" s="187"/>
      <c r="F29" s="187"/>
    </row>
    <row r="30" spans="2:6" x14ac:dyDescent="0.3">
      <c r="B30" s="187"/>
      <c r="C30" s="187"/>
      <c r="D30" s="187"/>
      <c r="E30" s="187"/>
      <c r="F30" s="187"/>
    </row>
    <row r="31" spans="2:6" x14ac:dyDescent="0.3">
      <c r="B31" s="187"/>
      <c r="C31" s="187"/>
      <c r="D31" s="187"/>
      <c r="E31" s="187"/>
      <c r="F31" s="187"/>
    </row>
    <row r="32" spans="2:6" x14ac:dyDescent="0.3">
      <c r="B32" s="187"/>
      <c r="C32" s="187"/>
      <c r="D32" s="187"/>
      <c r="E32" s="187"/>
      <c r="F32" s="187"/>
    </row>
    <row r="33" spans="2:6" x14ac:dyDescent="0.3">
      <c r="B33" s="187"/>
      <c r="C33" s="187"/>
      <c r="D33" s="187"/>
      <c r="E33" s="187"/>
      <c r="F33" s="187"/>
    </row>
    <row r="34" spans="2:6" x14ac:dyDescent="0.3">
      <c r="B34" s="187"/>
      <c r="C34" s="187"/>
      <c r="D34" s="187"/>
      <c r="E34" s="187"/>
      <c r="F34" s="187"/>
    </row>
    <row r="35" spans="2:6" x14ac:dyDescent="0.3">
      <c r="B35" s="187"/>
      <c r="C35" s="187"/>
      <c r="D35" s="187"/>
      <c r="E35" s="187"/>
      <c r="F35" s="187"/>
    </row>
    <row r="36" spans="2:6" x14ac:dyDescent="0.3">
      <c r="B36" s="187"/>
      <c r="C36" s="187"/>
      <c r="D36" s="187"/>
      <c r="E36" s="187"/>
      <c r="F36" s="187"/>
    </row>
    <row r="37" spans="2:6" x14ac:dyDescent="0.3">
      <c r="B37" s="187"/>
      <c r="C37" s="187"/>
      <c r="D37" s="187"/>
      <c r="E37" s="187"/>
      <c r="F37" s="187"/>
    </row>
    <row r="38" spans="2:6" x14ac:dyDescent="0.3">
      <c r="B38" s="187"/>
      <c r="C38" s="187"/>
      <c r="D38" s="187"/>
      <c r="E38" s="187"/>
      <c r="F38" s="187"/>
    </row>
    <row r="39" spans="2:6" x14ac:dyDescent="0.3">
      <c r="B39" s="187"/>
      <c r="C39" s="187"/>
      <c r="D39" s="187"/>
      <c r="E39" s="187"/>
      <c r="F39" s="187"/>
    </row>
    <row r="40" spans="2:6" x14ac:dyDescent="0.3">
      <c r="B40" s="187"/>
      <c r="C40" s="187"/>
      <c r="D40" s="187"/>
      <c r="E40" s="187"/>
      <c r="F40" s="187"/>
    </row>
    <row r="41" spans="2:6" x14ac:dyDescent="0.3">
      <c r="B41" s="187"/>
      <c r="C41" s="187"/>
      <c r="D41" s="187"/>
      <c r="E41" s="187"/>
      <c r="F41" s="187"/>
    </row>
    <row r="42" spans="2:6" x14ac:dyDescent="0.3">
      <c r="B42" s="187"/>
      <c r="C42" s="187"/>
      <c r="D42" s="187"/>
      <c r="E42" s="187"/>
      <c r="F42" s="187"/>
    </row>
    <row r="43" spans="2:6" x14ac:dyDescent="0.3">
      <c r="B43" s="187"/>
      <c r="C43" s="187"/>
      <c r="D43" s="187"/>
      <c r="E43" s="187"/>
      <c r="F43" s="187"/>
    </row>
    <row r="44" spans="2:6" x14ac:dyDescent="0.3">
      <c r="B44" s="186" t="s">
        <v>54</v>
      </c>
      <c r="C44" s="186"/>
      <c r="D44" s="186"/>
      <c r="E44" s="186"/>
      <c r="F44" s="186"/>
    </row>
    <row r="45" spans="2:6" x14ac:dyDescent="0.3">
      <c r="B45" s="187" t="s">
        <v>127</v>
      </c>
      <c r="C45" s="187"/>
      <c r="D45" s="187"/>
      <c r="E45" s="187"/>
      <c r="F45" s="187"/>
    </row>
    <row r="46" spans="2:6" x14ac:dyDescent="0.3">
      <c r="B46" s="187"/>
      <c r="C46" s="187"/>
      <c r="D46" s="187"/>
      <c r="E46" s="187"/>
      <c r="F46" s="187"/>
    </row>
    <row r="47" spans="2:6" x14ac:dyDescent="0.3">
      <c r="B47" s="187"/>
      <c r="C47" s="187"/>
      <c r="D47" s="187"/>
      <c r="E47" s="187"/>
      <c r="F47" s="187"/>
    </row>
    <row r="48" spans="2:6" x14ac:dyDescent="0.3">
      <c r="B48" s="187"/>
      <c r="C48" s="187"/>
      <c r="D48" s="187"/>
      <c r="E48" s="187"/>
      <c r="F48" s="187"/>
    </row>
    <row r="49" spans="2:6" x14ac:dyDescent="0.3">
      <c r="B49" s="187"/>
      <c r="C49" s="187"/>
      <c r="D49" s="187"/>
      <c r="E49" s="187"/>
      <c r="F49" s="187"/>
    </row>
    <row r="50" spans="2:6" x14ac:dyDescent="0.3">
      <c r="B50" s="187"/>
      <c r="C50" s="187"/>
      <c r="D50" s="187"/>
      <c r="E50" s="187"/>
      <c r="F50" s="187"/>
    </row>
    <row r="51" spans="2:6" x14ac:dyDescent="0.3">
      <c r="B51" s="187"/>
      <c r="C51" s="187"/>
      <c r="D51" s="187"/>
      <c r="E51" s="187"/>
      <c r="F51" s="187"/>
    </row>
    <row r="52" spans="2:6" x14ac:dyDescent="0.3">
      <c r="B52" s="187"/>
      <c r="C52" s="187"/>
      <c r="D52" s="187"/>
      <c r="E52" s="187"/>
      <c r="F52" s="187"/>
    </row>
    <row r="53" spans="2:6" x14ac:dyDescent="0.3">
      <c r="B53" s="187"/>
      <c r="C53" s="187"/>
      <c r="D53" s="187"/>
      <c r="E53" s="187"/>
      <c r="F53" s="187"/>
    </row>
    <row r="54" spans="2:6" x14ac:dyDescent="0.3">
      <c r="B54" s="21"/>
      <c r="C54" s="21"/>
      <c r="D54" s="21"/>
      <c r="E54" s="21"/>
      <c r="F54" s="21"/>
    </row>
    <row r="55" spans="2:6" x14ac:dyDescent="0.3">
      <c r="B55" s="188" t="s">
        <v>55</v>
      </c>
      <c r="C55" s="188"/>
      <c r="D55" s="188"/>
      <c r="E55" s="188"/>
      <c r="F55" s="188"/>
    </row>
    <row r="57" spans="2:6" x14ac:dyDescent="0.3">
      <c r="B57" s="187" t="s">
        <v>155</v>
      </c>
      <c r="C57" s="187"/>
      <c r="D57" s="187"/>
      <c r="E57" s="187"/>
      <c r="F57" s="187"/>
    </row>
    <row r="58" spans="2:6" x14ac:dyDescent="0.3">
      <c r="B58" s="187"/>
      <c r="C58" s="187"/>
      <c r="D58" s="187"/>
      <c r="E58" s="187"/>
      <c r="F58" s="187"/>
    </row>
    <row r="59" spans="2:6" x14ac:dyDescent="0.3">
      <c r="B59" s="187"/>
      <c r="C59" s="187"/>
      <c r="D59" s="187"/>
      <c r="E59" s="187"/>
      <c r="F59" s="187"/>
    </row>
    <row r="60" spans="2:6" x14ac:dyDescent="0.3">
      <c r="B60" s="187"/>
      <c r="C60" s="187"/>
      <c r="D60" s="187"/>
      <c r="E60" s="187"/>
      <c r="F60" s="187"/>
    </row>
    <row r="61" spans="2:6" x14ac:dyDescent="0.3">
      <c r="B61" s="187"/>
      <c r="C61" s="187"/>
      <c r="D61" s="187"/>
      <c r="E61" s="187"/>
      <c r="F61" s="187"/>
    </row>
    <row r="62" spans="2:6" x14ac:dyDescent="0.3">
      <c r="B62" s="187"/>
      <c r="C62" s="187"/>
      <c r="D62" s="187"/>
      <c r="E62" s="187"/>
      <c r="F62" s="187"/>
    </row>
    <row r="63" spans="2:6" ht="27" customHeight="1" x14ac:dyDescent="0.3">
      <c r="B63" s="187"/>
      <c r="C63" s="187"/>
      <c r="D63" s="187"/>
      <c r="E63" s="187"/>
      <c r="F63" s="187"/>
    </row>
    <row r="64" spans="2:6" x14ac:dyDescent="0.3">
      <c r="B64" s="23"/>
      <c r="C64" s="23"/>
      <c r="D64" s="23"/>
      <c r="E64" s="23"/>
      <c r="F64" s="23"/>
    </row>
    <row r="65" spans="2:9" x14ac:dyDescent="0.3">
      <c r="B65" s="24" t="s">
        <v>19</v>
      </c>
      <c r="C65" s="25">
        <v>46112</v>
      </c>
      <c r="D65" s="25">
        <v>45747</v>
      </c>
    </row>
    <row r="66" spans="2:9" x14ac:dyDescent="0.3">
      <c r="B66" s="26" t="s">
        <v>52</v>
      </c>
      <c r="C66" s="27">
        <v>6480.64</v>
      </c>
      <c r="D66" s="27">
        <v>7973.54</v>
      </c>
    </row>
    <row r="67" spans="2:9" x14ac:dyDescent="0.3">
      <c r="B67" s="26" t="s">
        <v>53</v>
      </c>
      <c r="C67" s="27">
        <v>6509.67</v>
      </c>
      <c r="D67" s="27">
        <v>7983.79</v>
      </c>
    </row>
    <row r="69" spans="2:9" x14ac:dyDescent="0.3">
      <c r="B69" s="128" t="s">
        <v>100</v>
      </c>
      <c r="C69" s="129"/>
      <c r="D69" s="129"/>
      <c r="G69" s="63"/>
    </row>
    <row r="70" spans="2:9" x14ac:dyDescent="0.3">
      <c r="B70" s="130" t="s">
        <v>19</v>
      </c>
      <c r="C70" s="25">
        <v>46112</v>
      </c>
      <c r="D70" s="25">
        <v>45747</v>
      </c>
      <c r="G70" s="63"/>
    </row>
    <row r="71" spans="2:9" x14ac:dyDescent="0.3">
      <c r="B71" s="131" t="s">
        <v>110</v>
      </c>
      <c r="C71" s="133">
        <v>6503.49</v>
      </c>
      <c r="D71" s="133">
        <v>7994.25</v>
      </c>
      <c r="G71" s="63"/>
    </row>
    <row r="72" spans="2:9" x14ac:dyDescent="0.3">
      <c r="B72" s="132"/>
      <c r="C72" s="129"/>
      <c r="D72" s="129"/>
      <c r="E72" s="129"/>
      <c r="H72" s="63"/>
    </row>
    <row r="73" spans="2:9" x14ac:dyDescent="0.3">
      <c r="B73" s="184" t="s">
        <v>128</v>
      </c>
      <c r="C73" s="184"/>
      <c r="D73" s="184"/>
      <c r="E73" s="184"/>
      <c r="F73" s="184"/>
      <c r="G73" s="184"/>
      <c r="H73" s="184"/>
      <c r="I73" s="184"/>
    </row>
    <row r="74" spans="2:9" x14ac:dyDescent="0.3">
      <c r="B74" s="184"/>
      <c r="C74" s="184"/>
      <c r="D74" s="184"/>
      <c r="E74" s="184"/>
      <c r="F74" s="184"/>
      <c r="G74" s="184"/>
      <c r="H74" s="184"/>
      <c r="I74" s="184"/>
    </row>
    <row r="75" spans="2:9" x14ac:dyDescent="0.3">
      <c r="B75" s="184"/>
      <c r="C75" s="184"/>
      <c r="D75" s="184"/>
      <c r="E75" s="184"/>
      <c r="F75" s="184"/>
      <c r="G75" s="184"/>
      <c r="H75" s="184"/>
      <c r="I75" s="184"/>
    </row>
    <row r="76" spans="2:9" x14ac:dyDescent="0.3">
      <c r="B76" s="184"/>
      <c r="C76" s="184"/>
      <c r="D76" s="184"/>
      <c r="E76" s="184"/>
      <c r="F76" s="184"/>
      <c r="G76" s="184"/>
      <c r="H76" s="184"/>
      <c r="I76" s="184"/>
    </row>
    <row r="77" spans="2:9" x14ac:dyDescent="0.3">
      <c r="B77" s="132"/>
      <c r="C77" s="132"/>
      <c r="D77" s="132"/>
      <c r="E77" s="132"/>
      <c r="F77" s="132"/>
      <c r="G77" s="132"/>
      <c r="H77" s="132"/>
      <c r="I77" s="132"/>
    </row>
    <row r="78" spans="2:9" x14ac:dyDescent="0.3">
      <c r="B78" s="186" t="s">
        <v>56</v>
      </c>
      <c r="C78" s="186"/>
      <c r="D78" s="186"/>
      <c r="E78" s="186"/>
      <c r="F78" s="186"/>
    </row>
    <row r="79" spans="2:9" x14ac:dyDescent="0.3">
      <c r="B79" s="187" t="s">
        <v>78</v>
      </c>
      <c r="C79" s="187"/>
      <c r="D79" s="187"/>
      <c r="E79" s="187"/>
      <c r="F79" s="187"/>
    </row>
    <row r="80" spans="2:9" x14ac:dyDescent="0.3">
      <c r="B80" s="187"/>
      <c r="C80" s="187"/>
      <c r="D80" s="187"/>
      <c r="E80" s="187"/>
      <c r="F80" s="187"/>
    </row>
    <row r="81" spans="2:6" x14ac:dyDescent="0.3">
      <c r="B81" s="21"/>
      <c r="C81" s="21"/>
      <c r="D81" s="21"/>
      <c r="E81" s="21"/>
      <c r="F81" s="21"/>
    </row>
    <row r="82" spans="2:6" x14ac:dyDescent="0.3">
      <c r="B82" s="28" t="s">
        <v>57</v>
      </c>
      <c r="C82" s="29"/>
      <c r="D82" s="29"/>
      <c r="E82" s="29"/>
      <c r="F82" s="29"/>
    </row>
    <row r="83" spans="2:6" x14ac:dyDescent="0.3">
      <c r="B83" s="190" t="s">
        <v>79</v>
      </c>
      <c r="C83" s="190"/>
      <c r="D83" s="190"/>
      <c r="E83" s="190"/>
      <c r="F83" s="190"/>
    </row>
    <row r="84" spans="2:6" x14ac:dyDescent="0.3">
      <c r="B84" s="190"/>
      <c r="C84" s="190"/>
      <c r="D84" s="190"/>
      <c r="E84" s="190"/>
      <c r="F84" s="190"/>
    </row>
    <row r="85" spans="2:6" x14ac:dyDescent="0.3">
      <c r="B85" s="23"/>
      <c r="C85" s="23"/>
      <c r="D85" s="23"/>
      <c r="E85" s="23"/>
      <c r="F85" s="23"/>
    </row>
    <row r="86" spans="2:6" x14ac:dyDescent="0.3">
      <c r="B86" s="189" t="s">
        <v>97</v>
      </c>
      <c r="C86" s="189"/>
      <c r="D86" s="189"/>
      <c r="E86" s="189"/>
      <c r="F86" s="189"/>
    </row>
    <row r="87" spans="2:6" x14ac:dyDescent="0.3">
      <c r="B87" s="190" t="s">
        <v>86</v>
      </c>
      <c r="C87" s="190"/>
      <c r="D87" s="190"/>
      <c r="E87" s="190"/>
      <c r="F87" s="190"/>
    </row>
    <row r="88" spans="2:6" x14ac:dyDescent="0.3">
      <c r="B88" s="190"/>
      <c r="C88" s="190"/>
      <c r="D88" s="190"/>
      <c r="E88" s="190"/>
      <c r="F88" s="190"/>
    </row>
    <row r="89" spans="2:6" x14ac:dyDescent="0.3">
      <c r="B89" s="190"/>
      <c r="C89" s="190"/>
      <c r="D89" s="190"/>
      <c r="E89" s="190"/>
      <c r="F89" s="190"/>
    </row>
    <row r="91" spans="2:6" x14ac:dyDescent="0.3">
      <c r="B91" s="195" t="s">
        <v>19</v>
      </c>
      <c r="C91" s="195"/>
      <c r="D91" s="25">
        <f>+EAN!C7</f>
        <v>46112</v>
      </c>
      <c r="E91" s="25">
        <f>+EAN!D7</f>
        <v>45747</v>
      </c>
    </row>
    <row r="92" spans="2:6" x14ac:dyDescent="0.3">
      <c r="B92" s="196" t="s">
        <v>9</v>
      </c>
      <c r="C92" s="196"/>
      <c r="D92" s="30">
        <f>+EIE!C15</f>
        <v>126928543</v>
      </c>
      <c r="E92" s="30">
        <f>+EIE!D15</f>
        <v>124597854</v>
      </c>
      <c r="F92" s="31"/>
    </row>
    <row r="93" spans="2:6" x14ac:dyDescent="0.3">
      <c r="B93" s="195" t="s">
        <v>58</v>
      </c>
      <c r="C93" s="195"/>
      <c r="D93" s="32">
        <f>SUM(D92:D92)</f>
        <v>126928543</v>
      </c>
      <c r="E93" s="32">
        <f>SUM(E92:E92)</f>
        <v>124597854</v>
      </c>
    </row>
    <row r="95" spans="2:6" ht="141.75" customHeight="1" x14ac:dyDescent="0.3">
      <c r="B95" s="186" t="s">
        <v>129</v>
      </c>
      <c r="C95" s="186"/>
      <c r="D95" s="186"/>
      <c r="E95" s="186"/>
      <c r="F95" s="186"/>
    </row>
    <row r="97" spans="2:6" ht="28.8" x14ac:dyDescent="0.3">
      <c r="B97" s="33" t="s">
        <v>59</v>
      </c>
      <c r="C97" s="33" t="s">
        <v>60</v>
      </c>
      <c r="D97" s="33" t="s">
        <v>61</v>
      </c>
      <c r="E97" s="33" t="s">
        <v>62</v>
      </c>
    </row>
    <row r="98" spans="2:6" x14ac:dyDescent="0.3">
      <c r="B98" s="86" t="s">
        <v>98</v>
      </c>
      <c r="C98" s="71"/>
      <c r="D98" s="71"/>
      <c r="E98" s="87"/>
    </row>
    <row r="99" spans="2:6" x14ac:dyDescent="0.3">
      <c r="B99" s="34" t="s">
        <v>63</v>
      </c>
      <c r="C99" s="205">
        <v>779755.98736842105</v>
      </c>
      <c r="D99" s="88">
        <v>7407681880</v>
      </c>
      <c r="E99" s="89">
        <v>117</v>
      </c>
    </row>
    <row r="100" spans="2:6" x14ac:dyDescent="0.3">
      <c r="B100" s="35" t="s">
        <v>64</v>
      </c>
      <c r="C100" s="206">
        <v>730328.67621052626</v>
      </c>
      <c r="D100" s="88">
        <v>6938122424</v>
      </c>
      <c r="E100" s="89">
        <v>119</v>
      </c>
    </row>
    <row r="101" spans="2:6" x14ac:dyDescent="0.3">
      <c r="B101" s="36" t="s">
        <v>65</v>
      </c>
      <c r="C101" s="204">
        <v>681467.70242105261</v>
      </c>
      <c r="D101" s="90">
        <v>6473943173</v>
      </c>
      <c r="E101" s="91">
        <v>121</v>
      </c>
    </row>
    <row r="102" spans="2:6" x14ac:dyDescent="0.3">
      <c r="C102" s="95"/>
      <c r="D102" s="96"/>
      <c r="E102" s="96"/>
    </row>
    <row r="103" spans="2:6" x14ac:dyDescent="0.3">
      <c r="C103" s="95"/>
      <c r="D103" s="96"/>
      <c r="E103" s="96"/>
    </row>
    <row r="104" spans="2:6" x14ac:dyDescent="0.3">
      <c r="B104" s="189" t="s">
        <v>66</v>
      </c>
      <c r="C104" s="189"/>
      <c r="D104" s="189"/>
      <c r="E104" s="189"/>
      <c r="F104" s="189"/>
    </row>
    <row r="105" spans="2:6" x14ac:dyDescent="0.3">
      <c r="B105" s="185" t="s">
        <v>113</v>
      </c>
      <c r="C105" s="185"/>
      <c r="D105" s="185"/>
      <c r="E105" s="185"/>
      <c r="F105" s="185"/>
    </row>
    <row r="106" spans="2:6" x14ac:dyDescent="0.3">
      <c r="B106" s="185"/>
      <c r="C106" s="185"/>
      <c r="D106" s="185"/>
      <c r="E106" s="185"/>
      <c r="F106" s="185"/>
    </row>
    <row r="108" spans="2:6" x14ac:dyDescent="0.3">
      <c r="B108" s="43" t="s">
        <v>67</v>
      </c>
      <c r="C108" s="94">
        <f>+D91</f>
        <v>46112</v>
      </c>
      <c r="D108" s="25">
        <f>+E91</f>
        <v>45747</v>
      </c>
    </row>
    <row r="109" spans="2:6" x14ac:dyDescent="0.3">
      <c r="B109" s="97" t="s">
        <v>80</v>
      </c>
      <c r="C109" s="44">
        <v>9723759</v>
      </c>
      <c r="D109" s="69">
        <v>12474969</v>
      </c>
    </row>
    <row r="110" spans="2:6" x14ac:dyDescent="0.3">
      <c r="B110" s="125" t="s">
        <v>75</v>
      </c>
      <c r="C110" s="41">
        <v>12206272</v>
      </c>
      <c r="D110" s="126">
        <v>163547090</v>
      </c>
    </row>
    <row r="111" spans="2:6" x14ac:dyDescent="0.3">
      <c r="B111" s="125" t="s">
        <v>94</v>
      </c>
      <c r="C111" s="69">
        <v>27259452</v>
      </c>
      <c r="D111" s="126">
        <v>10000000</v>
      </c>
    </row>
    <row r="112" spans="2:6" x14ac:dyDescent="0.3">
      <c r="B112" s="125" t="s">
        <v>99</v>
      </c>
      <c r="C112" s="69">
        <v>6988600</v>
      </c>
      <c r="D112" s="126">
        <v>0</v>
      </c>
    </row>
    <row r="113" spans="1:13" x14ac:dyDescent="0.3">
      <c r="B113" s="24" t="s">
        <v>58</v>
      </c>
      <c r="C113" s="45">
        <f>SUM(C109:C112)</f>
        <v>56178083</v>
      </c>
      <c r="D113" s="45">
        <f>SUM(D109:D112)</f>
        <v>186022059</v>
      </c>
    </row>
    <row r="114" spans="1:13" x14ac:dyDescent="0.3">
      <c r="B114" s="46"/>
      <c r="C114" s="47"/>
      <c r="D114" s="48"/>
    </row>
    <row r="115" spans="1:13" ht="193.5" customHeight="1" x14ac:dyDescent="0.3">
      <c r="B115" s="185" t="s">
        <v>143</v>
      </c>
      <c r="C115" s="185"/>
      <c r="D115" s="185"/>
      <c r="E115" s="185"/>
      <c r="F115" s="185"/>
      <c r="G115" s="185"/>
      <c r="H115" s="185"/>
      <c r="I115" s="185"/>
      <c r="J115" s="185"/>
    </row>
    <row r="116" spans="1:13" x14ac:dyDescent="0.3">
      <c r="A116" s="2"/>
      <c r="B116" s="5"/>
      <c r="C116" s="5"/>
      <c r="D116" s="5"/>
      <c r="E116" s="5"/>
      <c r="F116" s="5"/>
      <c r="G116" s="5"/>
      <c r="H116" s="5"/>
      <c r="I116" s="5"/>
      <c r="J116" s="5"/>
    </row>
    <row r="117" spans="1:13" x14ac:dyDescent="0.3">
      <c r="A117" s="3"/>
      <c r="B117" s="6" t="s">
        <v>77</v>
      </c>
      <c r="C117" s="7"/>
      <c r="D117" s="7"/>
      <c r="E117" s="7"/>
      <c r="F117" s="7"/>
      <c r="G117" s="7"/>
      <c r="H117" s="7"/>
      <c r="I117" s="7"/>
      <c r="J117" s="8"/>
    </row>
    <row r="118" spans="1:13" x14ac:dyDescent="0.3">
      <c r="A118" s="3"/>
      <c r="B118" s="6" t="s">
        <v>46</v>
      </c>
      <c r="C118" s="7"/>
      <c r="D118" s="7"/>
      <c r="E118" s="7"/>
      <c r="F118" s="7"/>
      <c r="G118" s="7"/>
      <c r="H118" s="7"/>
      <c r="I118" s="7"/>
      <c r="J118" s="8"/>
    </row>
    <row r="119" spans="1:13" x14ac:dyDescent="0.3">
      <c r="A119" s="3"/>
      <c r="B119" s="9">
        <f>+EAN!C7</f>
        <v>46112</v>
      </c>
      <c r="C119" s="7"/>
      <c r="D119" s="7"/>
      <c r="E119" s="7"/>
      <c r="F119" s="7"/>
      <c r="G119" s="7"/>
      <c r="H119" s="7"/>
      <c r="I119" s="7"/>
      <c r="J119" s="8"/>
    </row>
    <row r="120" spans="1:13" x14ac:dyDescent="0.3">
      <c r="A120" s="3"/>
      <c r="B120" s="6" t="s">
        <v>48</v>
      </c>
      <c r="C120" s="7"/>
      <c r="D120" s="134"/>
      <c r="E120" s="7"/>
      <c r="F120" s="7"/>
      <c r="G120" s="7"/>
      <c r="H120" s="7"/>
      <c r="I120" s="7"/>
      <c r="J120" s="8"/>
    </row>
    <row r="121" spans="1:13" ht="86.4" x14ac:dyDescent="0.3">
      <c r="A121" s="10"/>
      <c r="B121" s="177" t="s">
        <v>29</v>
      </c>
      <c r="C121" s="177" t="s">
        <v>30</v>
      </c>
      <c r="D121" s="177" t="s">
        <v>31</v>
      </c>
      <c r="E121" s="177" t="s">
        <v>32</v>
      </c>
      <c r="F121" s="177" t="s">
        <v>33</v>
      </c>
      <c r="G121" s="177" t="s">
        <v>34</v>
      </c>
      <c r="H121" s="177" t="s">
        <v>35</v>
      </c>
      <c r="I121" s="177" t="s">
        <v>36</v>
      </c>
      <c r="J121" s="177" t="s">
        <v>130</v>
      </c>
    </row>
    <row r="122" spans="1:13" x14ac:dyDescent="0.3">
      <c r="A122" s="4"/>
      <c r="B122" s="98" t="s">
        <v>104</v>
      </c>
      <c r="C122" s="99" t="s">
        <v>69</v>
      </c>
      <c r="D122" s="100" t="s">
        <v>70</v>
      </c>
      <c r="E122" s="13">
        <v>45930</v>
      </c>
      <c r="F122" s="99" t="s">
        <v>71</v>
      </c>
      <c r="G122" s="101">
        <v>17677261433</v>
      </c>
      <c r="H122" s="14">
        <v>17677261433</v>
      </c>
      <c r="I122" s="14">
        <v>17677261433</v>
      </c>
      <c r="J122" s="181">
        <v>0.72847025195323301</v>
      </c>
      <c r="L122" s="48"/>
      <c r="M122" s="48"/>
    </row>
    <row r="123" spans="1:13" x14ac:dyDescent="0.3">
      <c r="A123" s="4"/>
      <c r="B123" s="140" t="s">
        <v>105</v>
      </c>
      <c r="C123" s="178" t="s">
        <v>69</v>
      </c>
      <c r="D123" s="179" t="s">
        <v>70</v>
      </c>
      <c r="E123" s="180">
        <v>45930</v>
      </c>
      <c r="F123" s="178" t="s">
        <v>71</v>
      </c>
      <c r="G123" s="141">
        <v>3168977192</v>
      </c>
      <c r="H123" s="142">
        <v>3168977192</v>
      </c>
      <c r="I123" s="142">
        <v>3150190796</v>
      </c>
      <c r="J123" s="182">
        <v>0.12981763558573012</v>
      </c>
    </row>
    <row r="124" spans="1:13" x14ac:dyDescent="0.3">
      <c r="A124" s="4"/>
      <c r="B124" s="140" t="s">
        <v>106</v>
      </c>
      <c r="C124" s="178" t="s">
        <v>69</v>
      </c>
      <c r="D124" s="179" t="s">
        <v>70</v>
      </c>
      <c r="E124" s="180">
        <v>45930</v>
      </c>
      <c r="F124" s="178" t="s">
        <v>71</v>
      </c>
      <c r="G124" s="141">
        <v>111705864</v>
      </c>
      <c r="H124" s="142">
        <v>111705864</v>
      </c>
      <c r="I124" s="142">
        <v>111705864</v>
      </c>
      <c r="J124" s="182">
        <v>4.6033374118020021E-3</v>
      </c>
    </row>
    <row r="125" spans="1:13" x14ac:dyDescent="0.3">
      <c r="A125" s="4"/>
      <c r="B125" s="102" t="s">
        <v>107</v>
      </c>
      <c r="C125" s="103" t="s">
        <v>69</v>
      </c>
      <c r="D125" s="104" t="s">
        <v>70</v>
      </c>
      <c r="E125" s="92">
        <v>45930</v>
      </c>
      <c r="F125" s="103" t="s">
        <v>71</v>
      </c>
      <c r="G125" s="105">
        <v>145052370</v>
      </c>
      <c r="H125" s="111">
        <v>145052370</v>
      </c>
      <c r="I125" s="111">
        <v>145052370</v>
      </c>
      <c r="J125" s="183">
        <v>5.9775286415719988E-3</v>
      </c>
    </row>
    <row r="126" spans="1:13" x14ac:dyDescent="0.3">
      <c r="A126" s="4"/>
      <c r="B126" s="15"/>
      <c r="C126" s="17" t="s">
        <v>72</v>
      </c>
      <c r="D126" s="17"/>
      <c r="E126" s="17"/>
      <c r="F126" s="17"/>
      <c r="G126" s="18">
        <f>SUM(G122:G125)</f>
        <v>21102996859</v>
      </c>
      <c r="H126" s="18">
        <f>SUM(H122:H125)</f>
        <v>21102996859</v>
      </c>
      <c r="I126" s="18">
        <f>SUM(I122:I125)</f>
        <v>21084210463</v>
      </c>
      <c r="J126" s="154">
        <v>0.86886875359233706</v>
      </c>
    </row>
    <row r="127" spans="1:13" x14ac:dyDescent="0.3">
      <c r="A127" s="4"/>
      <c r="B127" s="4"/>
      <c r="C127" s="4"/>
      <c r="D127" s="4"/>
      <c r="E127" s="4"/>
      <c r="F127" s="4"/>
      <c r="G127" s="4"/>
      <c r="H127" s="4"/>
      <c r="I127" s="4"/>
      <c r="J127" s="4"/>
    </row>
    <row r="128" spans="1:13" x14ac:dyDescent="0.3">
      <c r="A128" s="4"/>
      <c r="B128" s="4"/>
      <c r="C128" s="4"/>
      <c r="D128" s="4"/>
      <c r="E128" s="4"/>
      <c r="F128" s="4"/>
      <c r="G128" s="4"/>
      <c r="H128" s="4"/>
      <c r="I128" s="4"/>
      <c r="J128" s="4"/>
    </row>
    <row r="129" spans="1:12" x14ac:dyDescent="0.3">
      <c r="A129" s="4"/>
      <c r="B129" s="5"/>
      <c r="C129" s="5"/>
      <c r="D129" s="5"/>
      <c r="E129" s="5"/>
      <c r="F129" s="5"/>
      <c r="G129" s="5"/>
      <c r="H129" s="5"/>
      <c r="I129" s="5"/>
      <c r="J129" s="5"/>
    </row>
    <row r="130" spans="1:12" x14ac:dyDescent="0.3">
      <c r="A130" s="4"/>
      <c r="B130" s="6" t="s">
        <v>77</v>
      </c>
      <c r="C130" s="7"/>
      <c r="D130" s="7"/>
      <c r="E130" s="7"/>
      <c r="F130" s="7"/>
      <c r="G130" s="7"/>
      <c r="H130" s="7"/>
      <c r="I130" s="7"/>
      <c r="J130" s="8"/>
    </row>
    <row r="131" spans="1:12" x14ac:dyDescent="0.3">
      <c r="A131" s="4"/>
      <c r="B131" s="6" t="s">
        <v>46</v>
      </c>
      <c r="C131" s="7"/>
      <c r="D131" s="7"/>
      <c r="E131" s="7"/>
      <c r="F131" s="7"/>
      <c r="G131" s="7"/>
      <c r="H131" s="7"/>
      <c r="I131" s="7"/>
      <c r="J131" s="8"/>
    </row>
    <row r="132" spans="1:12" x14ac:dyDescent="0.3">
      <c r="A132" s="4"/>
      <c r="B132" s="9">
        <f>+EAN!D7</f>
        <v>45747</v>
      </c>
      <c r="C132" s="7"/>
      <c r="D132" s="7"/>
      <c r="E132" s="7"/>
      <c r="F132" s="7"/>
      <c r="G132" s="7"/>
      <c r="H132" s="7"/>
      <c r="I132" s="7"/>
      <c r="J132" s="8"/>
    </row>
    <row r="133" spans="1:12" x14ac:dyDescent="0.3">
      <c r="A133" s="4"/>
      <c r="B133" s="6" t="s">
        <v>48</v>
      </c>
      <c r="C133" s="7"/>
      <c r="D133" s="7"/>
      <c r="E133" s="7"/>
      <c r="F133" s="7"/>
      <c r="G133" s="7"/>
      <c r="H133" s="7"/>
      <c r="I133" s="7"/>
      <c r="J133" s="8"/>
    </row>
    <row r="134" spans="1:12" ht="86.4" x14ac:dyDescent="0.3">
      <c r="A134" s="4"/>
      <c r="B134" s="11" t="s">
        <v>29</v>
      </c>
      <c r="C134" s="11" t="s">
        <v>30</v>
      </c>
      <c r="D134" s="11" t="s">
        <v>31</v>
      </c>
      <c r="E134" s="11" t="s">
        <v>32</v>
      </c>
      <c r="F134" s="11" t="s">
        <v>33</v>
      </c>
      <c r="G134" s="11" t="s">
        <v>34</v>
      </c>
      <c r="H134" s="11" t="s">
        <v>35</v>
      </c>
      <c r="I134" s="11" t="s">
        <v>36</v>
      </c>
      <c r="J134" s="11" t="s">
        <v>130</v>
      </c>
    </row>
    <row r="135" spans="1:12" x14ac:dyDescent="0.3">
      <c r="A135" s="4"/>
      <c r="B135" s="12" t="s">
        <v>76</v>
      </c>
      <c r="C135" s="99" t="s">
        <v>69</v>
      </c>
      <c r="D135" s="100" t="s">
        <v>70</v>
      </c>
      <c r="E135" s="100"/>
      <c r="F135" s="145" t="s">
        <v>71</v>
      </c>
      <c r="G135" s="101">
        <v>23313391543</v>
      </c>
      <c r="H135" s="101">
        <v>23313391543</v>
      </c>
      <c r="I135" s="101">
        <v>23174846468</v>
      </c>
      <c r="J135" s="144">
        <v>0.89297151456974211</v>
      </c>
      <c r="K135" s="48"/>
    </row>
    <row r="136" spans="1:12" x14ac:dyDescent="0.3">
      <c r="A136" s="4"/>
      <c r="B136" s="15"/>
      <c r="C136" s="103"/>
      <c r="D136" s="104"/>
      <c r="E136" s="104"/>
      <c r="F136" s="16"/>
      <c r="G136" s="105"/>
      <c r="H136" s="105"/>
      <c r="I136" s="105"/>
      <c r="J136" s="124"/>
      <c r="K136" s="48"/>
      <c r="L136" s="61"/>
    </row>
    <row r="137" spans="1:12" x14ac:dyDescent="0.3">
      <c r="A137" s="4"/>
      <c r="B137" s="15"/>
      <c r="C137" s="17" t="s">
        <v>72</v>
      </c>
      <c r="D137" s="16"/>
      <c r="E137" s="17"/>
      <c r="F137" s="17"/>
      <c r="G137" s="18">
        <f>SUM(G135:G136)</f>
        <v>23313391543</v>
      </c>
      <c r="H137" s="18">
        <f>SUM(H135:H136)</f>
        <v>23313391543</v>
      </c>
      <c r="I137" s="18">
        <f>SUM(I135:I136)</f>
        <v>23174846468</v>
      </c>
      <c r="J137" s="154">
        <v>0.89297151456974211</v>
      </c>
    </row>
    <row r="138" spans="1:12" x14ac:dyDescent="0.3">
      <c r="A138" s="4"/>
      <c r="B138" s="4"/>
      <c r="C138" s="4"/>
      <c r="D138" s="4"/>
      <c r="E138" s="4"/>
      <c r="F138" s="4"/>
      <c r="G138" s="151"/>
      <c r="H138" s="4"/>
      <c r="I138" s="4"/>
      <c r="J138" s="4"/>
    </row>
    <row r="139" spans="1:12" x14ac:dyDescent="0.3">
      <c r="B139" s="191" t="s">
        <v>131</v>
      </c>
      <c r="C139" s="191"/>
      <c r="D139" s="191"/>
      <c r="E139" s="191"/>
      <c r="F139" s="191"/>
    </row>
    <row r="140" spans="1:12" x14ac:dyDescent="0.3">
      <c r="B140" s="191"/>
      <c r="C140" s="191"/>
      <c r="D140" s="191"/>
      <c r="E140" s="191"/>
      <c r="F140" s="191"/>
    </row>
    <row r="141" spans="1:12" x14ac:dyDescent="0.3">
      <c r="B141" s="21"/>
      <c r="C141" s="21"/>
      <c r="D141" s="21"/>
      <c r="E141" s="21"/>
      <c r="F141" s="21"/>
    </row>
    <row r="142" spans="1:12" x14ac:dyDescent="0.3">
      <c r="B142" s="24" t="s">
        <v>67</v>
      </c>
      <c r="C142" s="25">
        <f>+C108</f>
        <v>46112</v>
      </c>
      <c r="D142" s="25">
        <f>+D108</f>
        <v>45747</v>
      </c>
    </row>
    <row r="143" spans="1:12" x14ac:dyDescent="0.3">
      <c r="B143" s="37" t="s">
        <v>101</v>
      </c>
      <c r="C143" s="40">
        <v>6887274</v>
      </c>
      <c r="D143" s="40">
        <v>0</v>
      </c>
    </row>
    <row r="144" spans="1:12" x14ac:dyDescent="0.3">
      <c r="B144" s="39" t="s">
        <v>68</v>
      </c>
      <c r="C144" s="42">
        <v>0</v>
      </c>
      <c r="D144" s="42">
        <v>850453073</v>
      </c>
    </row>
    <row r="145" spans="2:6" x14ac:dyDescent="0.3">
      <c r="B145" s="49" t="s">
        <v>58</v>
      </c>
      <c r="C145" s="50">
        <f>SUM(C143:C144)</f>
        <v>6887274</v>
      </c>
      <c r="D145" s="50">
        <f>SUM(D143:D144)</f>
        <v>850453073</v>
      </c>
    </row>
    <row r="146" spans="2:6" x14ac:dyDescent="0.3">
      <c r="B146" s="46"/>
      <c r="C146" s="47"/>
      <c r="D146" s="48"/>
    </row>
    <row r="147" spans="2:6" ht="15" customHeight="1" x14ac:dyDescent="0.3">
      <c r="B147" s="191" t="s">
        <v>132</v>
      </c>
      <c r="C147" s="191"/>
      <c r="D147" s="191"/>
      <c r="E147" s="191"/>
      <c r="F147" s="191"/>
    </row>
    <row r="148" spans="2:6" x14ac:dyDescent="0.3">
      <c r="B148" s="191"/>
      <c r="C148" s="191"/>
      <c r="D148" s="191"/>
      <c r="E148" s="191"/>
      <c r="F148" s="191"/>
    </row>
    <row r="149" spans="2:6" x14ac:dyDescent="0.3">
      <c r="B149" s="191"/>
      <c r="C149" s="191"/>
      <c r="D149" s="191"/>
      <c r="E149" s="191"/>
      <c r="F149" s="191"/>
    </row>
    <row r="150" spans="2:6" x14ac:dyDescent="0.3">
      <c r="B150" s="43" t="s">
        <v>67</v>
      </c>
      <c r="C150" s="94">
        <f>+C142</f>
        <v>46112</v>
      </c>
      <c r="D150" s="94">
        <f>+D142</f>
        <v>45747</v>
      </c>
      <c r="E150" s="21"/>
      <c r="F150" s="21"/>
    </row>
    <row r="151" spans="2:6" x14ac:dyDescent="0.3">
      <c r="B151" s="136" t="s">
        <v>90</v>
      </c>
      <c r="C151" s="112">
        <v>16653123288</v>
      </c>
      <c r="D151" s="137">
        <v>14940210966</v>
      </c>
      <c r="E151" s="139"/>
      <c r="F151" s="21"/>
    </row>
    <row r="152" spans="2:6" x14ac:dyDescent="0.3">
      <c r="B152" s="114" t="s">
        <v>91</v>
      </c>
      <c r="C152" s="113">
        <v>356109588</v>
      </c>
      <c r="D152" s="138">
        <v>752609640</v>
      </c>
      <c r="E152" s="54"/>
      <c r="F152" s="21"/>
    </row>
    <row r="153" spans="2:6" x14ac:dyDescent="0.3">
      <c r="B153" s="114" t="s">
        <v>92</v>
      </c>
      <c r="C153" s="155">
        <v>-349320074</v>
      </c>
      <c r="D153" s="156">
        <v>-138545075</v>
      </c>
      <c r="E153" s="21"/>
      <c r="F153" s="21"/>
    </row>
    <row r="154" spans="2:6" x14ac:dyDescent="0.3">
      <c r="B154" s="24" t="s">
        <v>58</v>
      </c>
      <c r="C154" s="147">
        <f>SUM(C151:C153)</f>
        <v>16659912802</v>
      </c>
      <c r="D154" s="148">
        <f>+SUM(D151:D153)</f>
        <v>15554275531</v>
      </c>
      <c r="E154" s="21"/>
      <c r="F154" s="21"/>
    </row>
    <row r="155" spans="2:6" x14ac:dyDescent="0.3">
      <c r="B155" s="21"/>
      <c r="C155" s="54"/>
      <c r="D155" s="54"/>
      <c r="E155" s="21"/>
      <c r="F155" s="21"/>
    </row>
    <row r="156" spans="2:6" ht="15" customHeight="1" x14ac:dyDescent="0.3">
      <c r="B156" s="185" t="s">
        <v>133</v>
      </c>
      <c r="C156" s="185"/>
      <c r="D156" s="185"/>
      <c r="E156" s="185"/>
      <c r="F156" s="185"/>
    </row>
    <row r="157" spans="2:6" x14ac:dyDescent="0.3">
      <c r="B157" s="185"/>
      <c r="C157" s="185"/>
      <c r="D157" s="185"/>
      <c r="E157" s="185"/>
      <c r="F157" s="185"/>
    </row>
    <row r="158" spans="2:6" x14ac:dyDescent="0.3">
      <c r="B158" s="23"/>
      <c r="C158" s="23"/>
      <c r="D158" s="23"/>
      <c r="E158" s="23"/>
      <c r="F158" s="23"/>
    </row>
    <row r="159" spans="2:6" x14ac:dyDescent="0.3">
      <c r="B159" s="43" t="s">
        <v>67</v>
      </c>
      <c r="C159" s="25">
        <f>+C150</f>
        <v>46112</v>
      </c>
      <c r="D159" s="25">
        <f>+D150</f>
        <v>45747</v>
      </c>
      <c r="E159" s="23"/>
      <c r="F159" s="23"/>
    </row>
    <row r="160" spans="2:6" x14ac:dyDescent="0.3">
      <c r="B160" s="37" t="s">
        <v>73</v>
      </c>
      <c r="C160" s="44">
        <f>+EAN!C20</f>
        <v>0</v>
      </c>
      <c r="D160" s="44">
        <f>+EAN!D20</f>
        <v>700800000</v>
      </c>
      <c r="E160" s="23"/>
      <c r="F160" s="23"/>
    </row>
    <row r="161" spans="2:6" x14ac:dyDescent="0.3">
      <c r="B161" s="24" t="s">
        <v>58</v>
      </c>
      <c r="C161" s="93">
        <f>SUM(C160:C160)</f>
        <v>0</v>
      </c>
      <c r="D161" s="93">
        <f>SUM(D160)</f>
        <v>700800000</v>
      </c>
      <c r="E161" s="23"/>
      <c r="F161" s="23"/>
    </row>
    <row r="162" spans="2:6" x14ac:dyDescent="0.3">
      <c r="B162" s="46"/>
      <c r="C162" s="47"/>
    </row>
    <row r="163" spans="2:6" ht="15" customHeight="1" x14ac:dyDescent="0.3">
      <c r="B163" s="185" t="s">
        <v>134</v>
      </c>
      <c r="C163" s="185"/>
      <c r="D163" s="185"/>
      <c r="E163" s="185"/>
      <c r="F163" s="185"/>
    </row>
    <row r="164" spans="2:6" x14ac:dyDescent="0.3">
      <c r="B164" s="185"/>
      <c r="C164" s="185"/>
      <c r="D164" s="185"/>
      <c r="E164" s="185"/>
      <c r="F164" s="185"/>
    </row>
    <row r="165" spans="2:6" x14ac:dyDescent="0.3">
      <c r="B165" s="21"/>
      <c r="C165" s="21"/>
      <c r="D165" s="21"/>
      <c r="E165" s="21"/>
      <c r="F165" s="21"/>
    </row>
    <row r="166" spans="2:6" x14ac:dyDescent="0.3">
      <c r="B166" s="24" t="s">
        <v>67</v>
      </c>
      <c r="C166" s="25">
        <f>+C159</f>
        <v>46112</v>
      </c>
      <c r="D166" s="25">
        <f>+D159</f>
        <v>45747</v>
      </c>
      <c r="E166" s="21"/>
      <c r="F166" s="21"/>
    </row>
    <row r="167" spans="2:6" x14ac:dyDescent="0.3">
      <c r="B167" s="35" t="s">
        <v>149</v>
      </c>
      <c r="C167" s="41">
        <v>0</v>
      </c>
      <c r="D167" s="41">
        <v>330000</v>
      </c>
      <c r="E167" s="21"/>
      <c r="F167" s="54"/>
    </row>
    <row r="168" spans="2:6" x14ac:dyDescent="0.3">
      <c r="B168" s="35" t="s">
        <v>150</v>
      </c>
      <c r="C168" s="41">
        <v>0</v>
      </c>
      <c r="D168" s="41">
        <v>14000000</v>
      </c>
      <c r="E168" s="21"/>
      <c r="F168" s="54"/>
    </row>
    <row r="169" spans="2:6" x14ac:dyDescent="0.3">
      <c r="B169" s="35" t="s">
        <v>151</v>
      </c>
      <c r="C169" s="41">
        <v>0</v>
      </c>
      <c r="D169" s="41">
        <v>1463500</v>
      </c>
      <c r="E169" s="21"/>
      <c r="F169" s="54"/>
    </row>
    <row r="170" spans="2:6" x14ac:dyDescent="0.3">
      <c r="B170" s="35" t="s">
        <v>152</v>
      </c>
      <c r="C170" s="41">
        <v>0</v>
      </c>
      <c r="D170" s="41">
        <v>13750000</v>
      </c>
      <c r="E170" s="21"/>
      <c r="F170" s="54"/>
    </row>
    <row r="171" spans="2:6" x14ac:dyDescent="0.3">
      <c r="B171" s="35" t="s">
        <v>102</v>
      </c>
      <c r="C171" s="41">
        <v>378756238</v>
      </c>
      <c r="D171" s="41">
        <v>0</v>
      </c>
      <c r="E171" s="54"/>
      <c r="F171" s="21"/>
    </row>
    <row r="172" spans="2:6" x14ac:dyDescent="0.3">
      <c r="B172" s="24" t="s">
        <v>58</v>
      </c>
      <c r="C172" s="66">
        <f>SUM(C167:C171)</f>
        <v>378756238</v>
      </c>
      <c r="D172" s="66">
        <f>SUM(D167:D171)</f>
        <v>29543500</v>
      </c>
      <c r="E172" s="21"/>
      <c r="F172" s="21"/>
    </row>
    <row r="173" spans="2:6" x14ac:dyDescent="0.3">
      <c r="B173" s="21"/>
      <c r="C173" s="54"/>
      <c r="D173" s="54"/>
      <c r="E173" s="21"/>
      <c r="F173" s="21"/>
    </row>
    <row r="174" spans="2:6" x14ac:dyDescent="0.3">
      <c r="B174" s="191" t="s">
        <v>135</v>
      </c>
      <c r="C174" s="191"/>
      <c r="D174" s="191"/>
      <c r="E174" s="191"/>
      <c r="F174" s="191"/>
    </row>
    <row r="175" spans="2:6" x14ac:dyDescent="0.3">
      <c r="B175" s="191"/>
      <c r="C175" s="191"/>
      <c r="D175" s="191"/>
      <c r="E175" s="191"/>
      <c r="F175" s="191"/>
    </row>
    <row r="176" spans="2:6" ht="7.5" customHeight="1" x14ac:dyDescent="0.3">
      <c r="B176" s="21"/>
      <c r="C176" s="21"/>
      <c r="D176" s="21"/>
      <c r="E176" s="21"/>
      <c r="F176" s="21"/>
    </row>
    <row r="177" spans="2:6" x14ac:dyDescent="0.3">
      <c r="B177" s="24" t="s">
        <v>67</v>
      </c>
      <c r="C177" s="25">
        <f>+C166</f>
        <v>46112</v>
      </c>
      <c r="D177" s="25">
        <f>+D166</f>
        <v>45747</v>
      </c>
      <c r="E177" s="21"/>
      <c r="F177" s="21"/>
    </row>
    <row r="178" spans="2:6" x14ac:dyDescent="0.3">
      <c r="B178" s="51" t="s">
        <v>93</v>
      </c>
      <c r="C178" s="52">
        <f>+EAN!C22</f>
        <v>183585638</v>
      </c>
      <c r="D178" s="52">
        <f>+EAN!D22</f>
        <v>46862758</v>
      </c>
      <c r="E178" s="21"/>
      <c r="F178" s="21"/>
    </row>
    <row r="179" spans="2:6" x14ac:dyDescent="0.3">
      <c r="B179" s="24" t="s">
        <v>58</v>
      </c>
      <c r="C179" s="53">
        <f>SUM(C178)</f>
        <v>183585638</v>
      </c>
      <c r="D179" s="53">
        <f>SUM(D178)</f>
        <v>46862758</v>
      </c>
      <c r="E179" s="21"/>
      <c r="F179" s="21"/>
    </row>
    <row r="180" spans="2:6" x14ac:dyDescent="0.3">
      <c r="B180" s="46"/>
      <c r="C180" s="115"/>
      <c r="D180" s="115"/>
      <c r="E180" s="21"/>
      <c r="F180" s="21"/>
    </row>
    <row r="181" spans="2:6" ht="15" customHeight="1" x14ac:dyDescent="0.3">
      <c r="B181" s="191" t="s">
        <v>136</v>
      </c>
      <c r="C181" s="191"/>
      <c r="D181" s="191"/>
      <c r="E181" s="191"/>
      <c r="F181" s="191"/>
    </row>
    <row r="182" spans="2:6" x14ac:dyDescent="0.3">
      <c r="B182" s="191"/>
      <c r="C182" s="191"/>
      <c r="D182" s="191"/>
      <c r="E182" s="191"/>
      <c r="F182" s="191"/>
    </row>
    <row r="183" spans="2:6" x14ac:dyDescent="0.3">
      <c r="B183" s="21"/>
      <c r="C183" s="21"/>
      <c r="D183" s="21"/>
      <c r="E183" s="21"/>
      <c r="F183" s="21"/>
    </row>
    <row r="184" spans="2:6" x14ac:dyDescent="0.3">
      <c r="B184" s="24" t="s">
        <v>67</v>
      </c>
      <c r="C184" s="25">
        <f>+C177</f>
        <v>46112</v>
      </c>
      <c r="D184" s="25">
        <f>+D177</f>
        <v>45747</v>
      </c>
      <c r="E184" s="21"/>
      <c r="F184" s="21"/>
    </row>
    <row r="185" spans="2:6" x14ac:dyDescent="0.3">
      <c r="B185" s="51" t="s">
        <v>108</v>
      </c>
      <c r="C185" s="52">
        <f>+EAN!C24</f>
        <v>0</v>
      </c>
      <c r="D185" s="52">
        <f>+EAN!D24</f>
        <v>518355994</v>
      </c>
      <c r="E185" s="21"/>
      <c r="F185" s="21"/>
    </row>
    <row r="186" spans="2:6" x14ac:dyDescent="0.3">
      <c r="B186" s="24" t="s">
        <v>58</v>
      </c>
      <c r="C186" s="53">
        <f>SUM(C185)</f>
        <v>0</v>
      </c>
      <c r="D186" s="53">
        <f>SUM(D185)</f>
        <v>518355994</v>
      </c>
      <c r="E186" s="21"/>
      <c r="F186" s="21"/>
    </row>
    <row r="187" spans="2:6" x14ac:dyDescent="0.3">
      <c r="B187" s="21"/>
      <c r="C187" s="54"/>
      <c r="D187" s="54"/>
      <c r="E187" s="21"/>
      <c r="F187" s="21"/>
    </row>
    <row r="188" spans="2:6" x14ac:dyDescent="0.3">
      <c r="B188" s="185" t="s">
        <v>138</v>
      </c>
      <c r="C188" s="185"/>
      <c r="D188" s="185"/>
      <c r="E188" s="185"/>
      <c r="F188" s="185"/>
    </row>
    <row r="189" spans="2:6" x14ac:dyDescent="0.3">
      <c r="B189" s="185"/>
      <c r="C189" s="185"/>
      <c r="D189" s="185"/>
      <c r="E189" s="185"/>
      <c r="F189" s="185"/>
    </row>
    <row r="191" spans="2:6" x14ac:dyDescent="0.3">
      <c r="B191" s="43" t="s">
        <v>82</v>
      </c>
      <c r="C191" s="94">
        <f>+C184</f>
        <v>46112</v>
      </c>
      <c r="D191" s="94">
        <f>+D184</f>
        <v>45747</v>
      </c>
    </row>
    <row r="192" spans="2:6" x14ac:dyDescent="0.3">
      <c r="B192" s="34" t="s">
        <v>153</v>
      </c>
      <c r="C192" s="135">
        <v>5890908</v>
      </c>
      <c r="D192" s="40">
        <v>0</v>
      </c>
    </row>
    <row r="193" spans="2:6" x14ac:dyDescent="0.3">
      <c r="B193" s="35" t="s">
        <v>115</v>
      </c>
      <c r="C193" s="57">
        <v>5165454</v>
      </c>
      <c r="D193" s="41">
        <v>0</v>
      </c>
    </row>
    <row r="194" spans="2:6" x14ac:dyDescent="0.3">
      <c r="B194" s="35" t="s">
        <v>114</v>
      </c>
      <c r="C194" s="57">
        <v>1600000</v>
      </c>
      <c r="D194" s="41">
        <v>0</v>
      </c>
    </row>
    <row r="195" spans="2:6" x14ac:dyDescent="0.3">
      <c r="B195" s="35" t="s">
        <v>84</v>
      </c>
      <c r="C195" s="57">
        <v>941400</v>
      </c>
      <c r="D195" s="41">
        <v>3539856</v>
      </c>
    </row>
    <row r="196" spans="2:6" x14ac:dyDescent="0.3">
      <c r="B196" s="35" t="s">
        <v>154</v>
      </c>
      <c r="C196" s="57">
        <v>763636</v>
      </c>
      <c r="D196" s="41">
        <v>0</v>
      </c>
    </row>
    <row r="197" spans="2:6" x14ac:dyDescent="0.3">
      <c r="B197" s="35" t="s">
        <v>85</v>
      </c>
      <c r="C197" s="57">
        <v>69776</v>
      </c>
      <c r="D197" s="41">
        <v>0</v>
      </c>
    </row>
    <row r="198" spans="2:6" x14ac:dyDescent="0.3">
      <c r="B198" s="35" t="s">
        <v>111</v>
      </c>
      <c r="C198" s="57">
        <v>0</v>
      </c>
      <c r="D198" s="41">
        <v>94255458</v>
      </c>
    </row>
    <row r="199" spans="2:6" x14ac:dyDescent="0.3">
      <c r="B199" s="35" t="s">
        <v>161</v>
      </c>
      <c r="C199" s="57">
        <v>0</v>
      </c>
      <c r="D199" s="41">
        <v>2615500</v>
      </c>
    </row>
    <row r="200" spans="2:6" x14ac:dyDescent="0.3">
      <c r="B200" s="35" t="s">
        <v>112</v>
      </c>
      <c r="C200" s="57">
        <v>0</v>
      </c>
      <c r="D200" s="41">
        <v>38181819</v>
      </c>
    </row>
    <row r="201" spans="2:6" x14ac:dyDescent="0.3">
      <c r="B201" s="35" t="s">
        <v>148</v>
      </c>
      <c r="C201" s="57">
        <v>0</v>
      </c>
      <c r="D201" s="41">
        <v>7016807</v>
      </c>
    </row>
    <row r="202" spans="2:6" x14ac:dyDescent="0.3">
      <c r="B202" s="35" t="s">
        <v>83</v>
      </c>
      <c r="C202" s="57">
        <v>0</v>
      </c>
      <c r="D202" s="41">
        <v>700000</v>
      </c>
      <c r="F202" s="48"/>
    </row>
    <row r="203" spans="2:6" x14ac:dyDescent="0.3">
      <c r="B203" s="55" t="s">
        <v>58</v>
      </c>
      <c r="C203" s="66">
        <f>SUM(C192:C202)</f>
        <v>14431174</v>
      </c>
      <c r="D203" s="66">
        <f>SUM(D192:D202)</f>
        <v>146309440</v>
      </c>
    </row>
    <row r="205" spans="2:6" ht="15" customHeight="1" x14ac:dyDescent="0.3">
      <c r="B205" s="185" t="s">
        <v>141</v>
      </c>
      <c r="C205" s="185"/>
      <c r="D205" s="185"/>
      <c r="E205" s="185"/>
      <c r="F205" s="185"/>
    </row>
    <row r="206" spans="2:6" ht="15" customHeight="1" x14ac:dyDescent="0.3">
      <c r="B206" s="185"/>
      <c r="C206" s="185"/>
      <c r="D206" s="185"/>
      <c r="E206" s="185"/>
      <c r="F206" s="185"/>
    </row>
    <row r="207" spans="2:6" ht="15" customHeight="1" x14ac:dyDescent="0.3">
      <c r="B207" s="23"/>
      <c r="C207" s="23"/>
      <c r="D207" s="23"/>
      <c r="E207" s="23"/>
      <c r="F207" s="23"/>
    </row>
    <row r="208" spans="2:6" x14ac:dyDescent="0.3">
      <c r="B208" s="175" t="s">
        <v>67</v>
      </c>
      <c r="C208" s="25">
        <f>+C191</f>
        <v>46112</v>
      </c>
      <c r="D208" s="25">
        <f>+D191</f>
        <v>45747</v>
      </c>
      <c r="E208" s="149"/>
      <c r="F208" s="149"/>
    </row>
    <row r="209" spans="1:6" x14ac:dyDescent="0.3">
      <c r="B209" s="127" t="s">
        <v>116</v>
      </c>
      <c r="C209" s="89">
        <v>411022391</v>
      </c>
      <c r="D209" s="152">
        <v>0</v>
      </c>
      <c r="E209" s="149"/>
      <c r="F209" s="149"/>
    </row>
    <row r="210" spans="1:6" x14ac:dyDescent="0.3">
      <c r="B210" s="153" t="s">
        <v>117</v>
      </c>
      <c r="C210" s="42">
        <v>938700</v>
      </c>
      <c r="D210" s="150">
        <v>575616</v>
      </c>
      <c r="E210" s="149"/>
      <c r="F210" s="149"/>
    </row>
    <row r="211" spans="1:6" x14ac:dyDescent="0.3">
      <c r="B211" s="49" t="s">
        <v>58</v>
      </c>
      <c r="C211" s="50">
        <f>SUM(C209:C210)</f>
        <v>411961091</v>
      </c>
      <c r="D211" s="50">
        <f>SUM(D210)</f>
        <v>575616</v>
      </c>
      <c r="E211" s="149"/>
      <c r="F211" s="149"/>
    </row>
    <row r="212" spans="1:6" x14ac:dyDescent="0.3">
      <c r="B212" s="149"/>
      <c r="C212" s="149"/>
      <c r="D212" s="149"/>
      <c r="E212" s="149"/>
      <c r="F212" s="149"/>
    </row>
    <row r="213" spans="1:6" x14ac:dyDescent="0.3">
      <c r="A213" s="4"/>
    </row>
    <row r="214" spans="1:6" x14ac:dyDescent="0.3">
      <c r="A214" s="4"/>
    </row>
  </sheetData>
  <sortState xmlns:xlrd2="http://schemas.microsoft.com/office/spreadsheetml/2017/richdata2" ref="B192:D202">
    <sortCondition descending="1" ref="C192:C202"/>
  </sortState>
  <mergeCells count="32">
    <mergeCell ref="B205:F206"/>
    <mergeCell ref="B91:C91"/>
    <mergeCell ref="B93:C93"/>
    <mergeCell ref="B95:F95"/>
    <mergeCell ref="B105:F106"/>
    <mergeCell ref="B104:F104"/>
    <mergeCell ref="B92:C92"/>
    <mergeCell ref="B139:F140"/>
    <mergeCell ref="B174:F175"/>
    <mergeCell ref="B156:F157"/>
    <mergeCell ref="B163:F164"/>
    <mergeCell ref="B181:F182"/>
    <mergeCell ref="B2:F2"/>
    <mergeCell ref="B3:F3"/>
    <mergeCell ref="B4:F4"/>
    <mergeCell ref="B5:F17"/>
    <mergeCell ref="B19:F19"/>
    <mergeCell ref="B73:I76"/>
    <mergeCell ref="B188:F189"/>
    <mergeCell ref="B21:F21"/>
    <mergeCell ref="B22:F43"/>
    <mergeCell ref="B44:F44"/>
    <mergeCell ref="B45:F53"/>
    <mergeCell ref="B55:F55"/>
    <mergeCell ref="B57:F63"/>
    <mergeCell ref="B78:F78"/>
    <mergeCell ref="B86:F86"/>
    <mergeCell ref="B87:F89"/>
    <mergeCell ref="B83:F84"/>
    <mergeCell ref="B147:F149"/>
    <mergeCell ref="B79:F80"/>
    <mergeCell ref="B115:J115"/>
  </mergeCells>
  <pageMargins left="0.7" right="0.7" top="0.75" bottom="0.75" header="0.3" footer="0.3"/>
  <ignoredErrors>
    <ignoredError sqref="C145:D145 C113:D113 C203:D203 C211 C154:D154" formulaRange="1"/>
  </ignoredError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vT40VVTZadNnaXO5ZHe2k7iqJcdNSubhUeWZvohDQlQ=</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vTJtmChQOOWtmV5P3HX14nw9aBq97tXPfAaC4J5ZiVo=</DigestValue>
    </Reference>
  </SignedInfo>
  <SignatureValue>Dr+UlZeB1YiGHIYuzNeKCMORz5aDC4N6d2TAaibdR3t4MYuEAk6gzccVhbfXEsMTWfAWFijjRowX
3uaRHXtpW9ORYgIhsck3gs3J4hP5xdjgvdYHhT2vV0L0EJwZmkzbvlnO7uuUdCgUNFlJHu5GA6rK
AfFSO3DajN5ItdoqLyvGLXW/pl+kNYi+jQmwA7XsqO03AGRdtsWBs3Up2NE22LWh8lxjXisAr023
FRGGM7hWFBcWZjFEJoHADy91v0tmGxXeEfexsDJ11kIJcuspoE251F0c+4obHlBlJnH3aNQx36cD
GJuCjotOCogpNM0x4xzTyF7C7mgU0ETTMXzLPw==</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1qyB/XzBZJqQ2u26QBgCGuNwF3tmdNq/SrjNRLM1QYE=</DigestValue>
      </Reference>
      <Reference URI="/xl/printerSettings/printerSettings1.bin?ContentType=application/vnd.openxmlformats-officedocument.spreadsheetml.printerSettings">
        <DigestMethod Algorithm="http://www.w3.org/2001/04/xmlenc#sha256"/>
        <DigestValue>cSFr9m1yGacZmId1E2+uZcLWKT3K839QVb7y7aJGG2s=</DigestValue>
      </Reference>
      <Reference URI="/xl/printerSettings/printerSettings2.bin?ContentType=application/vnd.openxmlformats-officedocument.spreadsheetml.printerSettings">
        <DigestMethod Algorithm="http://www.w3.org/2001/04/xmlenc#sha256"/>
        <DigestValue>UYmPzASXC59m43P6m96AIGO4KjYcYQ21FqAgDyYenmc=</DigestValue>
      </Reference>
      <Reference URI="/xl/sharedStrings.xml?ContentType=application/vnd.openxmlformats-officedocument.spreadsheetml.sharedStrings+xml">
        <DigestMethod Algorithm="http://www.w3.org/2001/04/xmlenc#sha256"/>
        <DigestValue>jXMB1okK6MJd2uOYmrDgUvYa2Kx/20+VhtgMPInULSI=</DigestValue>
      </Reference>
      <Reference URI="/xl/styles.xml?ContentType=application/vnd.openxmlformats-officedocument.spreadsheetml.styles+xml">
        <DigestMethod Algorithm="http://www.w3.org/2001/04/xmlenc#sha256"/>
        <DigestValue>9IqnW1ASk2qKOAfpZDhEjlaVRXj+tlgDJKyL8FwCPmw=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/QwTlEKRr+ulTdlabvJjk7WD6hWlHTHa+n6hiPauu+Y=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FGDVqlleFC9Dw/Uap5k7ZHLGPw+DJ/F6Bv/ipd8bjx0=</DigestValue>
      </Reference>
      <Reference URI="/xl/worksheets/sheet2.xml?ContentType=application/vnd.openxmlformats-officedocument.spreadsheetml.worksheet+xml">
        <DigestMethod Algorithm="http://www.w3.org/2001/04/xmlenc#sha256"/>
        <DigestValue>aLbRopO2Stux2vI0t5sCmNeODzGVYl6GFgZy9PuRL1c=</DigestValue>
      </Reference>
      <Reference URI="/xl/worksheets/sheet3.xml?ContentType=application/vnd.openxmlformats-officedocument.spreadsheetml.worksheet+xml">
        <DigestMethod Algorithm="http://www.w3.org/2001/04/xmlenc#sha256"/>
        <DigestValue>36Da5dLiscHlCWNv/YexuXLS0VNQhzExvU7YwGXSfqE=</DigestValue>
      </Reference>
      <Reference URI="/xl/worksheets/sheet4.xml?ContentType=application/vnd.openxmlformats-officedocument.spreadsheetml.worksheet+xml">
        <DigestMethod Algorithm="http://www.w3.org/2001/04/xmlenc#sha256"/>
        <DigestValue>qf+rsNvSMGOlw38ry2L+eIOGbKTDmm8TmzETc6fwxZ4=</DigestValue>
      </Reference>
      <Reference URI="/xl/worksheets/sheet5.xml?ContentType=application/vnd.openxmlformats-officedocument.spreadsheetml.worksheet+xml">
        <DigestMethod Algorithm="http://www.w3.org/2001/04/xmlenc#sha256"/>
        <DigestValue>Ta5GFtlIzGwWzoyz13ul6h50VRGnGIeFWa2R9hX2de0=</DigestValue>
      </Reference>
    </Manifest>
    <SignatureProperties>
      <SignatureProperty Id="idSignatureTime" Target="#idPackageSignature">
        <mdssi:SignatureTime xmlns:mdssi="http://schemas.openxmlformats.org/package/2006/digital-signature">
          <mdssi:Format>YYYY-MM-DDThh:mm:ssTZD</mdssi:Format>
          <mdssi:Value>2026-05-12T12:32:40Z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2026-05-12T12:32:40Z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522DF5-238C-49DA-9196-B0B40879BB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DC33E7-A1BE-4739-92A4-D474FD9D3BD6}">
  <ds:schemaRefs>
    <ds:schemaRef ds:uri="http://schemas.microsoft.com/office/2006/documentManagement/types"/>
    <ds:schemaRef ds:uri="http://purl.org/dc/dcmitype/"/>
    <ds:schemaRef ds:uri="50cd21ce-157e-4cef-a9e1-719e8f6c805e"/>
    <ds:schemaRef ds:uri="http://schemas.microsoft.com/office/infopath/2007/PartnerControls"/>
    <ds:schemaRef ds:uri="http://purl.org/dc/elements/1.1/"/>
    <ds:schemaRef ds:uri="e22f4d1c-4a35-40b6-96d5-1a9c7e49af38"/>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D61B9735-C2FE-4D4F-8BB2-D046F9A5EB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EAN</vt:lpstr>
      <vt:lpstr>EIE</vt:lpstr>
      <vt:lpstr>EVA</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2026-05-12T12:32:12Z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