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C:\Users\PABLOR~1\AppData\Local\Temp\Rar$DIa28676.49730\"/>
    </mc:Choice>
  </mc:AlternateContent>
  <xr:revisionPtr revIDLastSave="0" documentId="13_ncr:201_{234554AB-401F-4BC5-BF95-BEA76FC40139}" xr6:coauthVersionLast="47" xr6:coauthVersionMax="47" xr10:uidLastSave="{00000000-0000-0000-0000-000000000000}"/>
  <bookViews>
    <workbookView xWindow="-120" yWindow="-120" windowWidth="29040" windowHeight="15720" xr2:uid="{00000000-000D-0000-FFFF-FFFF00000000}"/>
  </bookViews>
  <sheets>
    <sheet name="INDICE" sheetId="9" r:id="rId1"/>
    <sheet name="1" sheetId="4" r:id="rId2"/>
    <sheet name="2" sheetId="3" r:id="rId3"/>
    <sheet name="3" sheetId="1" r:id="rId4"/>
    <sheet name="4" sheetId="2" r:id="rId5"/>
    <sheet name="5" sheetId="11" r:id="rId6"/>
    <sheet name="6" sheetId="12" r:id="rId7"/>
  </sheets>
  <definedNames>
    <definedName name="_Hlk492023274" localSheetId="5">'5'!$A$66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8" i="4" l="1"/>
  <c r="C14" i="2"/>
  <c r="D15" i="4" l="1"/>
  <c r="C18" i="3" l="1"/>
  <c r="E23" i="1"/>
  <c r="E18" i="1"/>
  <c r="D18" i="3"/>
  <c r="D12" i="3"/>
  <c r="D19" i="3" s="1"/>
  <c r="E24" i="1" l="1"/>
  <c r="D32" i="4" l="1"/>
  <c r="D35" i="4" s="1"/>
  <c r="C32" i="4"/>
  <c r="E12" i="2"/>
  <c r="D13" i="2"/>
  <c r="D14" i="2" s="1"/>
  <c r="E15" i="2" s="1"/>
  <c r="D21" i="4" l="1"/>
  <c r="D11" i="4"/>
  <c r="D16" i="4" s="1"/>
  <c r="B3" i="4"/>
  <c r="D22" i="4" l="1"/>
  <c r="A8" i="12"/>
  <c r="E14" i="2"/>
  <c r="A2" i="12"/>
  <c r="C76" i="11"/>
  <c r="C35" i="4" l="1"/>
  <c r="C10" i="1" l="1"/>
  <c r="C8" i="9"/>
  <c r="C8" i="12" l="1"/>
  <c r="N5" i="12" l="1"/>
  <c r="O5" i="12" s="1"/>
  <c r="E11" i="2" l="1"/>
  <c r="D110" i="11"/>
  <c r="E7" i="2" l="1"/>
  <c r="D6" i="4" l="1"/>
  <c r="C6" i="4"/>
  <c r="D5" i="3"/>
  <c r="C5" i="3"/>
  <c r="E6" i="1" l="1"/>
  <c r="C6" i="1"/>
  <c r="B4" i="1" l="1"/>
  <c r="C110" i="11" l="1"/>
  <c r="C18" i="1"/>
  <c r="C24" i="1" s="1"/>
  <c r="C23" i="1"/>
  <c r="B3" i="3" l="1"/>
  <c r="E6" i="2"/>
  <c r="B4" i="2"/>
  <c r="J6" i="12" l="1"/>
  <c r="E72" i="11"/>
  <c r="E73" i="11"/>
  <c r="E74" i="11"/>
  <c r="E75" i="11"/>
  <c r="E71" i="11"/>
  <c r="E57" i="11"/>
  <c r="E56" i="11"/>
  <c r="C11" i="4"/>
  <c r="C15" i="4"/>
  <c r="C21" i="4"/>
  <c r="C28" i="4"/>
  <c r="C33" i="4" s="1"/>
  <c r="C124" i="11"/>
  <c r="B124" i="11"/>
  <c r="C12" i="3"/>
  <c r="C19" i="3" s="1"/>
  <c r="E10" i="2"/>
  <c r="E13" i="2"/>
  <c r="E76" i="11" l="1"/>
  <c r="C16" i="4"/>
  <c r="C22" i="4" s="1"/>
</calcChain>
</file>

<file path=xl/sharedStrings.xml><?xml version="1.0" encoding="utf-8"?>
<sst xmlns="http://schemas.openxmlformats.org/spreadsheetml/2006/main" count="225" uniqueCount="196">
  <si>
    <t>Saldo de Caja al inicio del año</t>
  </si>
  <si>
    <t>Actividades Operativas</t>
  </si>
  <si>
    <t>Cambios en activos y pasivos operativos</t>
  </si>
  <si>
    <t>Aumento o disminucion deudores por operaciones</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</si>
  <si>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</si>
  <si>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</si>
  <si>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</si>
  <si>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</si>
  <si>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</si>
  <si>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</si>
  <si>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</si>
  <si>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</si>
  <si>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</si>
  <si>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</si>
  <si>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</si>
  <si>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</si>
  <si>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</si>
  <si>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</si>
  <si>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</si>
  <si>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</si>
  <si>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</si>
  <si>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</si>
  <si>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</si>
  <si>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 xml:space="preserve">Otros </t>
  </si>
  <si>
    <t>Total Ingresos</t>
  </si>
  <si>
    <t>EGRESOS</t>
  </si>
  <si>
    <t>Comisión por Administración</t>
  </si>
  <si>
    <t xml:space="preserve">- Gastos de Ventas </t>
  </si>
  <si>
    <t>Otros Egresos</t>
  </si>
  <si>
    <t>Total Egresos</t>
  </si>
  <si>
    <t>Resultado del Ejercicio</t>
  </si>
  <si>
    <t>(EN MONEDA EXTRANJERA)</t>
  </si>
  <si>
    <t>ACTIVOS</t>
  </si>
  <si>
    <t>ACTIVO CORRIENTE</t>
  </si>
  <si>
    <t>DISPONIBILIDADES</t>
  </si>
  <si>
    <t xml:space="preserve">INVERSIONES </t>
  </si>
  <si>
    <t>ACTIVO NO CORRIENTE</t>
  </si>
  <si>
    <t>Total de Activo Bruto</t>
  </si>
  <si>
    <t xml:space="preserve">PASIVOS </t>
  </si>
  <si>
    <t xml:space="preserve">PASIVO </t>
  </si>
  <si>
    <t>ACREEDORES POR OPERACIONES</t>
  </si>
  <si>
    <t>Comisiones a Pagar a la Administradora</t>
  </si>
  <si>
    <t>Rescates a Pagar</t>
  </si>
  <si>
    <t xml:space="preserve">Total Pasivo </t>
  </si>
  <si>
    <t>RESULTADOS ACUMULADOS</t>
  </si>
  <si>
    <t>TOTAL PATRIMONIO</t>
  </si>
  <si>
    <t>TOTAL PASIVO Y PATRIMONIO NETO</t>
  </si>
  <si>
    <t>Desde</t>
  </si>
  <si>
    <t>Tipo de cambio Vendedor</t>
  </si>
  <si>
    <t>Comparativo</t>
  </si>
  <si>
    <t>Tipo de cambio Comprador</t>
  </si>
  <si>
    <t>FECHA DE REPORTE</t>
  </si>
  <si>
    <t>Estados Financieros</t>
  </si>
  <si>
    <t>(Anexo D)</t>
  </si>
  <si>
    <t>Índice</t>
  </si>
  <si>
    <t>ESTADO DE FLUJO DE CAJA EN DOLARES AMERICANOS</t>
  </si>
  <si>
    <t>ESTADO DE VARIACION DEL ACTIVO NETO EN DOLARES AMERICANOS</t>
  </si>
  <si>
    <t>ESTADO DE RESULTADO EN DOLARES AMERICANOS</t>
  </si>
  <si>
    <t>BALANCE GENERAL EN DOLARES AMERICANOS</t>
  </si>
  <si>
    <t>NOTAS A LOS ESTADOS FINANCIEROS</t>
  </si>
  <si>
    <t>CUADRO DE INVERSIONES</t>
  </si>
  <si>
    <t>USD</t>
  </si>
  <si>
    <t>Causa de las Variaciones de efectivo</t>
  </si>
  <si>
    <t>Aumento o disminucion intereses a cobrar</t>
  </si>
  <si>
    <t>NOTAS A LOS ESTADOS CONTABLES</t>
  </si>
  <si>
    <t>Nota  2 – Información sobre la Administradora</t>
  </si>
  <si>
    <t>Nota 3.- Principales políticas y prácticas contables aplicadas.</t>
  </si>
  <si>
    <t xml:space="preserve">3.2. La moneda de cuenta </t>
  </si>
  <si>
    <t>3.3 Política de Constitución de Previsiones:</t>
  </si>
  <si>
    <t xml:space="preserve">La entidad no tiene saldos de clientes, por tanto no existen partidas que requieran la constitución de previsiones. </t>
  </si>
  <si>
    <t>3.5 – Valuación de las Inversiones</t>
  </si>
  <si>
    <t>3.6 Política de Reconocimiento de Ingresos:</t>
  </si>
  <si>
    <t xml:space="preserve">3.7  Flujo de Efectivo  </t>
  </si>
  <si>
    <t>Periodo actual</t>
  </si>
  <si>
    <t>Periodo anterior</t>
  </si>
  <si>
    <t>Tipo de cambio comprador</t>
  </si>
  <si>
    <t>tipo de cambio vendedor</t>
  </si>
  <si>
    <t>Posición en moneda extranjera</t>
  </si>
  <si>
    <t>Detalle</t>
  </si>
  <si>
    <t>Moneda extranjera clase</t>
  </si>
  <si>
    <t>Moneda extranjera Monto</t>
  </si>
  <si>
    <t>Cambio vigente</t>
  </si>
  <si>
    <t>Saldo periodo actual (Gs.)</t>
  </si>
  <si>
    <t>Activos</t>
  </si>
  <si>
    <t>Pasivos</t>
  </si>
  <si>
    <t>NO APLICABLE. Los fondos se constituyeron y registran en moneda extranjera, y su conversión a Guaraníes se efectúa al cierre al solo efecto de su presentación a los entes reguladores. Las diferencias de cambio que se exponen en el Flujo de Efectivo y la Variación del activo neto, es al sólo efecto de ajustar los saldos iniciales a los tipos de cambo del presente ejercicio.</t>
  </si>
  <si>
    <t>Concepto</t>
  </si>
  <si>
    <t>Comisiones por Administración</t>
  </si>
  <si>
    <t>TOTAL</t>
  </si>
  <si>
    <t>Mes</t>
  </si>
  <si>
    <t>Valor cuota</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</si>
  <si>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</si>
  <si>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</si>
  <si>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</si>
  <si>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</si>
  <si>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</si>
  <si>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</si>
  <si>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</si>
  <si>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</si>
  <si>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</si>
  <si>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</si>
  <si>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</si>
  <si>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</si>
  <si>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</si>
  <si>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</si>
  <si>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</si>
  <si>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</si>
  <si>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</si>
  <si>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</si>
  <si>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</si>
  <si>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4.3 – ACREEDORES  POR OPERACIONES</t>
  </si>
  <si>
    <t xml:space="preserve">       4.2 INVERSIONES</t>
  </si>
  <si>
    <t>Instrumento</t>
  </si>
  <si>
    <t>Emisor</t>
  </si>
  <si>
    <t>Fecha de vencimiento</t>
  </si>
  <si>
    <t>Monto</t>
  </si>
  <si>
    <t>Total de las Inversiones</t>
  </si>
  <si>
    <t>Sector</t>
  </si>
  <si>
    <t>Pais</t>
  </si>
  <si>
    <t>Fecha de Compra</t>
  </si>
  <si>
    <t>Moneda</t>
  </si>
  <si>
    <t>Valor de compra</t>
  </si>
  <si>
    <t>Valor contable</t>
  </si>
  <si>
    <t>Valor Nominal</t>
  </si>
  <si>
    <t>Tasa de interés</t>
  </si>
  <si>
    <t>% de las Inversiones según Reglam. Interno</t>
  </si>
  <si>
    <t>% de las Inversiones con relación al patrimonio neto del fondo</t>
  </si>
  <si>
    <t>% de las Inversiones por grupo económico</t>
  </si>
  <si>
    <t>4.2 INVERSIONES</t>
  </si>
  <si>
    <t>Ver Cuadro</t>
  </si>
  <si>
    <t>OTROS GASTOS</t>
  </si>
  <si>
    <t>Ajustes por redondeos</t>
  </si>
  <si>
    <t>Pérdida en Operaciones</t>
  </si>
  <si>
    <t>Nota 5. HECHOS POSTERIORES AL CIERRE - SITUACIÓN SANITARIA GLOBAL</t>
  </si>
  <si>
    <t>Las cinco (5) Notas que se acompañan son parte integrante de de estos Estados Financieros</t>
  </si>
  <si>
    <t>Nota  1 – INFORMACIÓN BÁSICA DEL FONDO INCOME PCO DÓLARES AMERICANOS</t>
  </si>
  <si>
    <t>Ganancia por Tenencia</t>
  </si>
  <si>
    <t>Pérdidas por Tenencia</t>
  </si>
  <si>
    <t xml:space="preserve">Pérdida Por Tenencia </t>
  </si>
  <si>
    <t>FONDO MUTUO INCOME PCO DOLARES AMERICANOS</t>
  </si>
  <si>
    <t>* El objeto del Fondo es invertir al menos un 90% de sus activos en las cuotas del fondo mutuo extranjero, incorporado según las leyes de la Republica de Irlanda, denominado “Income Fund” (el “Fondo Master”) administrado por “PIMCO Global Advisors (Ireland) Limited” (“PIMCO”).                                                                                                                                                                                                                                   *El objeto principal del Fondo Master busca ingresos corrientes, consistentes con una gestión prudente de inversión, con la revalorización del capital a largo plazo como un objetivo secundario. El Fondo Master, según el prospecto vigente a la fecha de este Reglamento, invierte al menos dos tercios de sus activos en una cartera diversificada de Instrumentos de Renta Fija de diversos vencimientos. Utilizará una estrategia global multisectorial que procura combinar el proceso y la filosofía de inversión de rentabilidad total con la maximización de los ingresos. La construcción de la cartera se basa en el principio de diversificación en una amplia gama de valores de renta fija mundiales. Se utilizan estrategias descendentes y ascendentes para identificar diversas fuentes de valor para generar una rentabilidad sostenible. Con fines temporales o defensivos, el Fondo Master podrá invertir el 100% de su patrimonio neto en títulos de renta fija (según se describen anteriormente) emitidos o garantizados como principal e interés por el gobierno de EE.UU. La duración media de la cartera del Fondo Master oscilará normalmente entre 0 a 8 años en función de las previsiones sobre los tipos de interés.</t>
  </si>
  <si>
    <t>Fondo de Inversión</t>
  </si>
  <si>
    <t>PIMCO GIS Income Fund Institutional USD Accumulation</t>
  </si>
  <si>
    <t>Multisector</t>
  </si>
  <si>
    <t>Estados Unidos</t>
  </si>
  <si>
    <t>Dólares Americanos</t>
  </si>
  <si>
    <t xml:space="preserve">                                 -  </t>
  </si>
  <si>
    <t>No aplicable</t>
  </si>
  <si>
    <t>Bancos</t>
  </si>
  <si>
    <t>Tipo de Cambio BCP</t>
  </si>
  <si>
    <t>* El reglamento interno de del Fondo fue aprobado por Resolución Nro. 32 E/20 de fecha 23 de Octubre de 2020, y registrado en la Dirección de Registro y Control de la Superintendencia de Valores mediante el Certificado de Registro Nº 91_26102020.</t>
  </si>
  <si>
    <t>Banco Familiar Cta. Cte.USD</t>
  </si>
  <si>
    <t>4.4 – COMISIONES POR ADMINISTRACION DE FONDOS A PAGAR</t>
  </si>
  <si>
    <t>Comisión a pagar a la Administración ( en usd)</t>
  </si>
  <si>
    <t>Inversiones en Titulo de Renta fija (Nota 4.2 )</t>
  </si>
  <si>
    <t>Inversiones Titulo de Renta Variable</t>
  </si>
  <si>
    <t>Inversiones en Titulo de Renta Variable</t>
  </si>
  <si>
    <t>Investor Casa de Bolsa S.A.</t>
  </si>
  <si>
    <t>RESULTADO DEL EJERCICIO</t>
  </si>
  <si>
    <t>Otras Instituciones financieras</t>
  </si>
  <si>
    <t>Valor Cuota Unitario</t>
  </si>
  <si>
    <t>Cantidad de cuotas partes en circulación</t>
  </si>
  <si>
    <t>PLAN FONDO MUTUO INCOME PCO USD</t>
  </si>
  <si>
    <r>
      <t xml:space="preserve">-       </t>
    </r>
    <r>
      <rPr>
        <b/>
        <sz val="10"/>
        <color theme="1"/>
        <rFont val="Noto sans"/>
        <family val="2"/>
      </rPr>
      <t xml:space="preserve"> Naturaleza jurídica : </t>
    </r>
    <r>
      <rPr>
        <sz val="10"/>
        <color theme="1"/>
        <rFont val="Noto sans"/>
        <family val="2"/>
      </rPr>
      <t xml:space="preserve">       Fondos Mutuos </t>
    </r>
  </si>
  <si>
    <t>*  Autorizados por Resolución Nro. 32 E/20 de fecha 23 de Octubre de 2020 y registrado en la Dirección de Registro y Control  de la Superintendencia de Valores mediante el Certificado de Registro Nº 91_26102020;</t>
  </si>
  <si>
    <t>-        Política de Inversiones de EL FONDO</t>
  </si>
  <si>
    <r>
      <t>Fue inscripta en la Superintendencia de Valores por medio de la Resolucion Nº  34 E/17 de fecha 24 de Agosto de 2017 de la Comisión Nacional de Valores</t>
    </r>
    <r>
      <rPr>
        <b/>
        <sz val="10"/>
        <color theme="1"/>
        <rFont val="Noto sans"/>
        <family val="2"/>
      </rPr>
      <t>;</t>
    </r>
  </si>
  <si>
    <r>
      <t>Los ingresos son reconocidos con base en el criterio de lo devengado, de conformidad con las disposiciones de las Normas contables emitidas por el Consejo de Contadores Públicos del Paraguay</t>
    </r>
    <r>
      <rPr>
        <b/>
        <sz val="10"/>
        <color theme="1"/>
        <rFont val="Noto sans"/>
        <family val="2"/>
      </rPr>
      <t>.</t>
    </r>
  </si>
  <si>
    <t>a)    Diferencia de cambio en Moneda Extranjera</t>
  </si>
  <si>
    <t>b)   Gastos operacionales y comisiones de la administradora con cargo al Fondo:</t>
  </si>
  <si>
    <t>c)    Información Estadística</t>
  </si>
  <si>
    <t>* El Fondo invertirá sus recursos principalmente en cuotas del Fondo Máster con ISIN IE00B87KCF77, de clase institucional de acumulación o capitalización (cuotas que acumulan ingresos)                                                                                                                                                                                  *  Con el Objeto de mantener liquidez el Fondo podrá invertir sus recursos en los siguientes valores y bienes, sin perjuicio de las cantidades que mantenga en caja y bancos y siempre con un limite global para todas estas inversiones no superiores a un 10% del activo total del fondo:</t>
  </si>
  <si>
    <r>
      <rPr>
        <b/>
        <sz val="10"/>
        <color theme="1"/>
        <rFont val="Noto sans"/>
        <family val="2"/>
      </rPr>
      <t>2.1 -</t>
    </r>
    <r>
      <rPr>
        <sz val="10"/>
        <color theme="1"/>
        <rFont val="Noto sans"/>
        <family val="2"/>
      </rPr>
      <t xml:space="preserve">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r>
  </si>
  <si>
    <r>
      <rPr>
        <b/>
        <sz val="10"/>
        <color theme="1"/>
        <rFont val="Noto sans"/>
        <family val="2"/>
      </rPr>
      <t>2.2 –</t>
    </r>
    <r>
      <rPr>
        <sz val="10"/>
        <color theme="1"/>
        <rFont val="Noto sans"/>
        <family val="2"/>
      </rPr>
      <t xml:space="preserve"> Entidad encargada de la custodia: State Street Global Advisors.</t>
    </r>
  </si>
  <si>
    <r>
      <rPr>
        <b/>
        <sz val="10"/>
        <color theme="1"/>
        <rFont val="Noto sans"/>
        <family val="2"/>
      </rPr>
      <t xml:space="preserve">3.1 </t>
    </r>
    <r>
      <rPr>
        <sz val="10"/>
        <color theme="1"/>
        <rFont val="Noto sans"/>
        <family val="2"/>
      </rPr>
      <t>Los Estados Financieros han sido preparados en función a las Normativas del Ente Regulador (SIV). Algunos de los aspectos no contemplados por dicho ente son medidos y reconocidos de conformidad con lo establecido en las Normas Internacionales de Información Financiera, y sus adaptaciones, cuando sea aplicable.</t>
    </r>
  </si>
  <si>
    <r>
      <rPr>
        <b/>
        <sz val="10"/>
        <color theme="1"/>
        <rFont val="Noto sans"/>
        <family val="2"/>
      </rPr>
      <t>3.9</t>
    </r>
    <r>
      <rPr>
        <sz val="10"/>
        <color theme="1"/>
        <rFont val="Noto sans"/>
        <family val="2"/>
      </rPr>
      <t xml:space="preserve"> La Administradora no ha realizado cambios en la aplicación de los criterios contables del Fondo.</t>
    </r>
  </si>
  <si>
    <r>
      <rPr>
        <b/>
        <sz val="10"/>
        <color theme="1"/>
        <rFont val="Noto sans"/>
        <family val="2"/>
      </rPr>
      <t xml:space="preserve">3.10 </t>
    </r>
    <r>
      <rPr>
        <sz val="10"/>
        <color theme="1"/>
        <rFont val="Noto sans"/>
        <family val="2"/>
      </rPr>
      <t xml:space="preserve"> Valorización de las Inversiones. Las inversiones son incorporadas al valor de costo, y ajustadas diariamente por devengamiento de los intereses, y las ganancias a realizar, afectando a resultados como Intereses Ganados.</t>
    </r>
  </si>
  <si>
    <r>
      <rPr>
        <b/>
        <sz val="10"/>
        <color theme="1"/>
        <rFont val="Noto sans"/>
        <family val="2"/>
      </rPr>
      <t xml:space="preserve">3.11 </t>
    </r>
    <r>
      <rPr>
        <sz val="10"/>
        <color theme="1"/>
        <rFont val="Noto sans"/>
        <family val="2"/>
      </rPr>
      <t xml:space="preserve"> Los ingresos y gastos del fondo son reconocidos aplicando el criterio de lo devengado;</t>
    </r>
  </si>
  <si>
    <r>
      <rPr>
        <b/>
        <sz val="10"/>
        <color theme="1"/>
        <rFont val="Noto sans"/>
        <family val="2"/>
      </rPr>
      <t>3.12</t>
    </r>
    <r>
      <rPr>
        <sz val="10"/>
        <color theme="1"/>
        <rFont val="Noto sans"/>
        <family val="2"/>
      </rPr>
      <t xml:space="preserve">  A la fecha de la información financiera, no se ajustaron los precios.</t>
    </r>
  </si>
  <si>
    <r>
      <t>3.13</t>
    </r>
    <r>
      <rPr>
        <sz val="10"/>
        <color theme="1"/>
        <rFont val="Noto sans"/>
        <family val="2"/>
      </rPr>
      <t xml:space="preserve"> Tipo de cambio utilizados para convertir en moneda nacional los saldos en Moneda Extranjera:</t>
    </r>
  </si>
  <si>
    <r>
      <rPr>
        <b/>
        <sz val="10"/>
        <color theme="1"/>
        <rFont val="Noto sans"/>
        <family val="2"/>
      </rPr>
      <t>*</t>
    </r>
    <r>
      <rPr>
        <b/>
        <u/>
        <sz val="10"/>
        <color theme="1"/>
        <rFont val="Noto sans"/>
        <family val="2"/>
      </rPr>
      <t>Gastos y comisiones bancarias</t>
    </r>
    <r>
      <rPr>
        <b/>
        <sz val="10"/>
        <color theme="1"/>
        <rFont val="Noto sans"/>
        <family val="2"/>
      </rPr>
      <t xml:space="preserve">: </t>
    </r>
    <r>
      <rPr>
        <sz val="10"/>
        <color theme="1"/>
        <rFont val="Noto sans"/>
        <family val="2"/>
      </rPr>
      <t>Mantenimiento de cuentas, transferencias interbancarias y otras de similar naturaleza.</t>
    </r>
  </si>
  <si>
    <r>
      <rPr>
        <b/>
        <sz val="10"/>
        <color theme="1"/>
        <rFont val="Noto sans"/>
        <family val="2"/>
      </rPr>
      <t>*</t>
    </r>
    <r>
      <rPr>
        <b/>
        <u/>
        <sz val="10"/>
        <color theme="1"/>
        <rFont val="Noto sans"/>
        <family val="2"/>
      </rPr>
      <t>Comisión de administración</t>
    </r>
    <r>
      <rPr>
        <b/>
        <sz val="10"/>
        <color theme="1"/>
        <rFont val="Noto sans"/>
        <family val="2"/>
      </rPr>
      <t>:</t>
    </r>
    <r>
      <rPr>
        <sz val="10"/>
        <color theme="1"/>
        <rFont val="Noto sans"/>
        <family val="2"/>
      </rPr>
      <t xml:space="preserve">  De hasta 0,75% nominal anual (base 365) IVA incluido sobre el patrimonio neto de pre cierre administrado. La comisión se devenga diariamente y se cobra mensualmente. </t>
    </r>
  </si>
  <si>
    <t>Patrimonio Neto del Fondo Mutuo Income PCO Dólares Americanos</t>
  </si>
  <si>
    <t>Efectivos en moneda nacional depositadas en las cuentas de bancos y casas de bolsa:</t>
  </si>
  <si>
    <t>N/A</t>
  </si>
  <si>
    <t>Las inversiones en instrumentos financieros de renta fija (Bonos y Certificado de Depósitos de Ahorro) se presentan a su valor actualizado, que corresponde al valor presente de los flujos futuros de capital e intereses proyectados. Este cálculo se realiza aplicando las tasas de descuento vigentes en el mercado según el plazo residual hasta el vencimiento. Las variaciones resultantes de esta valuación se reconocen en el Estado de Resultados.</t>
  </si>
  <si>
    <t>El flujo de efectivos fue preparado de acuerdo con la Resolución CG N° 35/2023 de la Superintendencia de Valores.</t>
  </si>
  <si>
    <t>1. Titulos a plazo de instituciones habilitadas por el Banco Central del Paraguay y que cuenten con  calificación de riesgo BBB o superior.                                                                                                                                                                                                                                                                                   2. Instrumentos de Renta Fija inscriptos en la Superintendencia de Valores emitidos por Sociedades Nacionales Privadas, con una calificación en escala local de A y superiores.                                                                                                                                                                                                                                                                                                           3. Instrumentos de deuda emitidos o garantizados por el estado de un pais Extranjero o por sus bancos centrales.                                                                                                                                                                           4. Instrumentos emitidos o garantizados por el Banco Central del Paraguay y/o Tesoro Nacional.</t>
  </si>
  <si>
    <t>Inversiones en Titulo Representativos de Derecho Patrimonial (Nota 4.2 )</t>
  </si>
  <si>
    <t>Saldo al 30/06/2025</t>
  </si>
  <si>
    <t>Saldo al 30/06/2024</t>
  </si>
  <si>
    <t>No existen hechos posteriores al cierre del trimestre que modifiquen sustancialmente  los estados financieros del fondo al 30 de junio de 2025.</t>
  </si>
  <si>
    <t xml:space="preserve">  </t>
  </si>
  <si>
    <t>Resultaado de julio a dic</t>
  </si>
  <si>
    <t>Los estados financieros están preparados en Dólares Americanos. Para la conversión de los estados financieros se utiliza el tipo de cambio emitido por el Banco Central del Paraguay  1 USD = 7.784,15 PYG</t>
  </si>
  <si>
    <r>
      <rPr>
        <b/>
        <sz val="10"/>
        <color theme="1"/>
        <rFont val="Noto sans"/>
        <family val="2"/>
      </rPr>
      <t xml:space="preserve">3.8 </t>
    </r>
    <r>
      <rPr>
        <sz val="10"/>
        <color theme="1"/>
        <rFont val="Noto sans"/>
        <family val="2"/>
      </rPr>
      <t xml:space="preserve"> Los estados contables corresponden al trimestre cerrado el 30 de junio de 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</si>
</sst>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3">
    <numFmt numFmtId="41" formatCode="_ * #,##0_ ;_ * \-#,##0_ ;_ * &quot;-&quot;_ ;_ @_ "/>
    <numFmt numFmtId="43" formatCode="_ * #,##0.00_ ;_ * \-#,##0.00_ ;_ * &quot;-&quot;??_ ;_ @_ "/>
    <numFmt numFmtId="164" formatCode="_-* #,##0_-;\-* #,##0_-;_-* &quot;-&quot;_-;_-@_-"/>
    <numFmt numFmtId="165" formatCode="_-* #,##0.00_-;\-* #,##0.00_-;_-* &quot;-&quot;??_-;_-@_-"/>
    <numFmt numFmtId="166" formatCode="0_);\(#,#00\)"/>
    <numFmt numFmtId="167" formatCode="#,##0.00_ ;\-#,##0.00\ "/>
    <numFmt numFmtId="168" formatCode="#,##0.000000"/>
    <numFmt numFmtId="169" formatCode="_-* #,##0_-;\-* #,##0_-;_-* &quot;-&quot;??_-;_-@_-"/>
    <numFmt numFmtId="170" formatCode="_ * #,##0.00_ ;_ * \-#,##0.00_ ;_ * &quot;-&quot;_ ;_ @_ "/>
    <numFmt numFmtId="171" formatCode="_-* #,##0.00\ _€_-;\-* #,##0.00\ _€_-;_-* &quot;-&quot;??\ _€_-;_-@_-"/>
    <numFmt numFmtId="172" formatCode="0.000%"/>
    <numFmt numFmtId="173" formatCode="_-* #,##0.00_-;\-* #,##0.00_-;_-* &quot;-&quot;_-;_-@_-"/>
    <numFmt numFmtId="174" formatCode="_-* #,##0.000000_-;\-* #,##0.000000_-;_-* &quot;-&quot;_-;_-@_-"/>
  </numFmts>
  <fonts count="58">
    <font>
      <sz val="11"/>
      <color theme="1"/>
      <name val="Calibri"/>
      <family val="2"/>
      <scheme val="minor"/>
    </font>
    <font>
      <sz val="11"/>
      <color theme="1"/>
      <name val="Calibri"/>
      <family val="2"/>
      <scheme val="minor"/>
    </font>
    <font>
      <b/>
      <sz val="11"/>
      <color theme="1"/>
      <name val="Calibri"/>
      <family val="2"/>
      <scheme val="minor"/>
    </font>
    <font>
      <sz val="11"/>
      <name val="Arial"/>
      <family val="2"/>
    </font>
    <font>
      <sz val="11"/>
      <color indexed="8"/>
      <name val="Subway"/>
    </font>
    <font>
      <sz val="10"/>
      <name val="Arial"/>
      <family val="2"/>
    </font>
    <font>
      <b/>
      <sz val="11"/>
      <name val="Arial"/>
      <family val="2"/>
    </font>
    <font>
      <sz val="9"/>
      <name val="Arial"/>
      <family val="2"/>
    </font>
    <font>
      <b/>
      <sz val="11"/>
      <color indexed="8"/>
      <name val="Subway"/>
    </font>
    <font>
      <b/>
      <sz val="11"/>
      <color indexed="8"/>
      <name val="Arial"/>
      <family val="2"/>
    </font>
    <font>
      <u/>
      <sz val="11"/>
      <color theme="10"/>
      <name val="Calibri"/>
      <family val="2"/>
      <scheme val="minor"/>
    </font>
    <font>
      <sz val="11"/>
      <color rgb="FF000000"/>
      <name val="Calibri"/>
      <family val="2"/>
      <scheme val="minor"/>
    </font>
    <font>
      <sz val="26"/>
      <color theme="0"/>
      <name val="Arial"/>
      <family val="2"/>
    </font>
    <font>
      <b/>
      <sz val="11"/>
      <color theme="0"/>
      <name val="Calibri"/>
      <family val="2"/>
      <scheme val="minor"/>
    </font>
    <font>
      <sz val="11"/>
      <color theme="0"/>
      <name val="Calibri"/>
      <family val="2"/>
      <scheme val="minor"/>
    </font>
    <font>
      <sz val="11"/>
      <color theme="1"/>
      <name val="Noto sans"/>
      <family val="2"/>
    </font>
    <font>
      <sz val="10"/>
      <color theme="1"/>
      <name val="Noto sans"/>
      <family val="2"/>
    </font>
    <font>
      <sz val="11"/>
      <name val="Noto sans"/>
      <family val="2"/>
    </font>
    <font>
      <b/>
      <sz val="11"/>
      <color indexed="8"/>
      <name val="Noto Sans"/>
      <family val="2"/>
    </font>
    <font>
      <sz val="10"/>
      <name val="Noto Sans"/>
      <family val="2"/>
    </font>
    <font>
      <b/>
      <sz val="10"/>
      <name val="Noto sans"/>
      <family val="2"/>
    </font>
    <font>
      <sz val="9"/>
      <name val="Noto Sans"/>
      <family val="2"/>
    </font>
    <font>
      <b/>
      <sz val="9"/>
      <name val="Noto Sans"/>
      <family val="2"/>
    </font>
    <font>
      <b/>
      <sz val="12"/>
      <name val="Noto Sans"/>
      <family val="2"/>
    </font>
    <font>
      <b/>
      <sz val="16"/>
      <name val="Noto Sans"/>
      <family val="2"/>
    </font>
    <font>
      <b/>
      <sz val="8"/>
      <name val="Noto Sans"/>
      <family val="2"/>
    </font>
    <font>
      <b/>
      <sz val="10"/>
      <color indexed="8"/>
      <name val="Noto Sans"/>
      <family val="2"/>
    </font>
    <font>
      <b/>
      <sz val="14"/>
      <color theme="1"/>
      <name val="Noto Sans"/>
      <family val="2"/>
    </font>
    <font>
      <sz val="11"/>
      <color indexed="8"/>
      <name val="Calibri"/>
      <family val="2"/>
      <scheme val="minor"/>
    </font>
    <font>
      <b/>
      <u/>
      <sz val="14"/>
      <color theme="1"/>
      <name val="Noto Sans"/>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sz val="10"/>
      <color rgb="FF000000"/>
      <name val="Noto Sans"/>
      <family val="2"/>
    </font>
    <font>
      <b/>
      <sz val="10"/>
      <color theme="0"/>
      <name val="Noto sans"/>
      <family val="2"/>
    </font>
    <font>
      <sz val="10"/>
      <color theme="0"/>
      <name val="Noto sans"/>
      <family val="2"/>
    </font>
    <font>
      <u/>
      <sz val="10"/>
      <color theme="1"/>
      <name val="Noto sans"/>
      <family val="2"/>
    </font>
    <font>
      <b/>
      <sz val="10"/>
      <color theme="1"/>
      <name val="Noto sans"/>
      <family val="2"/>
    </font>
    <font>
      <sz val="12"/>
      <color theme="0"/>
      <name val="Noto sans"/>
      <family val="2"/>
    </font>
    <font>
      <sz val="16"/>
      <color theme="0"/>
      <name val="Noto sans"/>
      <family val="2"/>
    </font>
    <font>
      <sz val="20"/>
      <color theme="0"/>
      <name val="Noto sans"/>
      <family val="2"/>
    </font>
    <font>
      <b/>
      <sz val="18"/>
      <name val="Noto sans"/>
      <family val="2"/>
    </font>
    <font>
      <b/>
      <u/>
      <sz val="11"/>
      <name val="Noto Sans"/>
      <family val="2"/>
    </font>
    <font>
      <b/>
      <u/>
      <sz val="10"/>
      <name val="Noto Sans"/>
      <family val="2"/>
    </font>
    <font>
      <sz val="10"/>
      <color indexed="8"/>
      <name val="Noto Sans"/>
      <family val="2"/>
    </font>
    <font>
      <u/>
      <sz val="10"/>
      <name val="Noto Sans"/>
      <family val="2"/>
    </font>
    <font>
      <b/>
      <sz val="10"/>
      <color rgb="FF000000"/>
      <name val="Noto sans"/>
      <family val="2"/>
    </font>
    <font>
      <b/>
      <u/>
      <sz val="10"/>
      <color theme="1"/>
      <name val="Noto sans"/>
      <family val="2"/>
    </font>
  </fonts>
  <fills count="36">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rgb="FF00B05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0">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double">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96">
    <xf numFmtId="0" fontId="0" fillId="0" borderId="0"/>
    <xf numFmtId="165" fontId="1" fillId="0" borderId="0" applyFont="0" applyFill="0" applyBorder="0" applyAlignment="0" applyProtection="0"/>
    <xf numFmtId="164" fontId="1" fillId="0" borderId="0" applyFont="0" applyFill="0" applyBorder="0" applyAlignment="0" applyProtection="0"/>
    <xf numFmtId="0" fontId="10" fillId="0" borderId="0" applyNumberFormat="0" applyFill="0" applyBorder="0" applyAlignment="0" applyProtection="0"/>
    <xf numFmtId="9" fontId="1" fillId="0" borderId="0" applyFont="0" applyFill="0" applyBorder="0" applyAlignment="0" applyProtection="0"/>
    <xf numFmtId="0" fontId="28" fillId="0" borderId="0"/>
    <xf numFmtId="165" fontId="28" fillId="0" borderId="0" applyFont="0" applyFill="0" applyBorder="0" applyAlignment="0" applyProtection="0"/>
    <xf numFmtId="9" fontId="28" fillId="0" borderId="0" applyFont="0" applyFill="0" applyBorder="0" applyAlignment="0" applyProtection="0"/>
    <xf numFmtId="41" fontId="28" fillId="0" borderId="0" applyFont="0" applyFill="0" applyBorder="0" applyAlignment="0" applyProtection="0"/>
    <xf numFmtId="0" fontId="1" fillId="0" borderId="0"/>
    <xf numFmtId="9" fontId="1" fillId="0" borderId="0" applyFont="0" applyFill="0" applyBorder="0" applyAlignment="0" applyProtection="0"/>
    <xf numFmtId="0" fontId="5" fillId="0" borderId="0"/>
    <xf numFmtId="171" fontId="5" fillId="0" borderId="0" applyFont="0" applyFill="0" applyBorder="0" applyAlignment="0" applyProtection="0"/>
    <xf numFmtId="9" fontId="5"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11" fillId="4" borderId="0" applyBorder="0" applyAlignment="0" applyProtection="0"/>
    <xf numFmtId="172"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0" fontId="30" fillId="0" borderId="0" applyNumberFormat="0" applyFill="0" applyBorder="0" applyAlignment="0" applyProtection="0"/>
    <xf numFmtId="0" fontId="31" fillId="0" borderId="21" applyNumberFormat="0" applyFill="0" applyAlignment="0" applyProtection="0"/>
    <xf numFmtId="0" fontId="32" fillId="0" borderId="22" applyNumberFormat="0" applyFill="0" applyAlignment="0" applyProtection="0"/>
    <xf numFmtId="0" fontId="33" fillId="0" borderId="23" applyNumberFormat="0" applyFill="0" applyAlignment="0" applyProtection="0"/>
    <xf numFmtId="0" fontId="33" fillId="0" borderId="0" applyNumberFormat="0" applyFill="0" applyBorder="0" applyAlignment="0" applyProtection="0"/>
    <xf numFmtId="0" fontId="34" fillId="5" borderId="0" applyNumberFormat="0" applyBorder="0" applyAlignment="0" applyProtection="0"/>
    <xf numFmtId="0" fontId="35" fillId="6" borderId="0" applyNumberFormat="0" applyBorder="0" applyAlignment="0" applyProtection="0"/>
    <xf numFmtId="0" fontId="36" fillId="7" borderId="0" applyNumberFormat="0" applyBorder="0" applyAlignment="0" applyProtection="0"/>
    <xf numFmtId="0" fontId="37" fillId="8" borderId="24" applyNumberFormat="0" applyAlignment="0" applyProtection="0"/>
    <xf numFmtId="0" fontId="38" fillId="9" borderId="25" applyNumberFormat="0" applyAlignment="0" applyProtection="0"/>
    <xf numFmtId="0" fontId="39" fillId="9" borderId="24" applyNumberFormat="0" applyAlignment="0" applyProtection="0"/>
    <xf numFmtId="0" fontId="40" fillId="0" borderId="26" applyNumberFormat="0" applyFill="0" applyAlignment="0" applyProtection="0"/>
    <xf numFmtId="0" fontId="13" fillId="10" borderId="27" applyNumberFormat="0" applyAlignment="0" applyProtection="0"/>
    <xf numFmtId="0" fontId="41" fillId="0" borderId="0" applyNumberFormat="0" applyFill="0" applyBorder="0" applyAlignment="0" applyProtection="0"/>
    <xf numFmtId="0" fontId="1" fillId="11" borderId="28" applyNumberFormat="0" applyFont="0" applyAlignment="0" applyProtection="0"/>
    <xf numFmtId="0" fontId="42" fillId="0" borderId="0" applyNumberFormat="0" applyFill="0" applyBorder="0" applyAlignment="0" applyProtection="0"/>
    <xf numFmtId="0" fontId="2" fillId="0" borderId="29" applyNumberFormat="0" applyFill="0" applyAlignment="0" applyProtection="0"/>
    <xf numFmtId="0" fontId="14"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4"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4"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4"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4"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4"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264">
    <xf numFmtId="0" fontId="0" fillId="0" borderId="0" xfId="0"/>
    <xf numFmtId="0" fontId="3" fillId="0" borderId="0" xfId="0" applyFont="1"/>
    <xf numFmtId="0" fontId="4" fillId="0" borderId="0" xfId="0" applyFont="1"/>
    <xf numFmtId="0" fontId="4" fillId="0" borderId="0" xfId="0" applyFont="1" applyAlignment="1">
      <alignment horizontal="center"/>
    </xf>
    <xf numFmtId="0" fontId="5" fillId="0" borderId="0" xfId="0" applyFont="1"/>
    <xf numFmtId="0" fontId="6" fillId="0" borderId="0" xfId="0" applyFont="1"/>
    <xf numFmtId="0" fontId="7" fillId="0" borderId="0" xfId="0" applyFont="1"/>
    <xf numFmtId="0" fontId="6" fillId="0" borderId="0" xfId="0" applyFont="1" applyAlignment="1">
      <alignment horizontal="center"/>
    </xf>
    <xf numFmtId="2" fontId="8" fillId="0" borderId="0" xfId="0" applyNumberFormat="1" applyFont="1" applyAlignment="1">
      <alignment horizontal="center"/>
    </xf>
    <xf numFmtId="2" fontId="5" fillId="0" borderId="0" xfId="0" applyNumberFormat="1" applyFont="1"/>
    <xf numFmtId="3" fontId="5" fillId="0" borderId="0" xfId="0" applyNumberFormat="1" applyFont="1"/>
    <xf numFmtId="3" fontId="7" fillId="0" borderId="0" xfId="0" applyNumberFormat="1" applyFont="1"/>
    <xf numFmtId="2" fontId="7" fillId="0" borderId="0" xfId="0" applyNumberFormat="1" applyFont="1"/>
    <xf numFmtId="4" fontId="7" fillId="0" borderId="0" xfId="0" applyNumberFormat="1" applyFont="1"/>
    <xf numFmtId="3" fontId="3" fillId="0" borderId="0" xfId="0" applyNumberFormat="1" applyFont="1"/>
    <xf numFmtId="0" fontId="9" fillId="0" borderId="0" xfId="0" applyFont="1"/>
    <xf numFmtId="165" fontId="5" fillId="0" borderId="0" xfId="0" applyNumberFormat="1" applyFont="1"/>
    <xf numFmtId="165" fontId="7" fillId="0" borderId="0" xfId="0" applyNumberFormat="1" applyFont="1"/>
    <xf numFmtId="0" fontId="12" fillId="0" borderId="0" xfId="0" applyFont="1" applyAlignment="1">
      <alignment vertical="center"/>
    </xf>
    <xf numFmtId="0" fontId="15" fillId="0" borderId="0" xfId="0" applyFont="1"/>
    <xf numFmtId="0" fontId="16" fillId="3" borderId="0" xfId="0" applyFont="1" applyFill="1"/>
    <xf numFmtId="0" fontId="16" fillId="2" borderId="0" xfId="0" applyFont="1" applyFill="1"/>
    <xf numFmtId="0" fontId="16" fillId="0" borderId="0" xfId="0" applyFont="1"/>
    <xf numFmtId="0" fontId="17" fillId="0" borderId="0" xfId="0" applyFont="1"/>
    <xf numFmtId="3" fontId="17" fillId="0" borderId="0" xfId="0" applyNumberFormat="1" applyFont="1"/>
    <xf numFmtId="0" fontId="18" fillId="0" borderId="0" xfId="0" applyFont="1"/>
    <xf numFmtId="3" fontId="19" fillId="0" borderId="0" xfId="0" applyNumberFormat="1" applyFont="1"/>
    <xf numFmtId="0" fontId="19" fillId="0" borderId="0" xfId="0" applyFont="1"/>
    <xf numFmtId="0" fontId="21" fillId="0" borderId="0" xfId="0" applyFont="1"/>
    <xf numFmtId="166" fontId="21" fillId="0" borderId="0" xfId="0" applyNumberFormat="1" applyFont="1" applyAlignment="1">
      <alignment horizontal="right"/>
    </xf>
    <xf numFmtId="0" fontId="21" fillId="0" borderId="6" xfId="0" applyFont="1" applyBorder="1"/>
    <xf numFmtId="0" fontId="21" fillId="0" borderId="11" xfId="0" applyFont="1" applyBorder="1"/>
    <xf numFmtId="0" fontId="21" fillId="0" borderId="17" xfId="0" applyFont="1" applyBorder="1"/>
    <xf numFmtId="1" fontId="22" fillId="0" borderId="1" xfId="0" applyNumberFormat="1" applyFont="1" applyBorder="1" applyAlignment="1">
      <alignment horizontal="center" vertical="center"/>
    </xf>
    <xf numFmtId="3" fontId="22" fillId="0" borderId="1" xfId="0" applyNumberFormat="1" applyFont="1" applyBorder="1" applyAlignment="1">
      <alignment horizontal="center" vertical="center"/>
    </xf>
    <xf numFmtId="3" fontId="22" fillId="0" borderId="14" xfId="0" applyNumberFormat="1" applyFont="1" applyBorder="1" applyAlignment="1">
      <alignment horizontal="center" vertical="center"/>
    </xf>
    <xf numFmtId="0" fontId="21" fillId="0" borderId="12" xfId="0" applyFont="1" applyBorder="1"/>
    <xf numFmtId="165" fontId="22" fillId="0" borderId="13" xfId="1" applyFont="1" applyBorder="1" applyAlignment="1">
      <alignment horizontal="center" vertical="center"/>
    </xf>
    <xf numFmtId="0" fontId="22" fillId="0" borderId="12" xfId="0" applyFont="1" applyBorder="1"/>
    <xf numFmtId="0" fontId="22" fillId="0" borderId="18" xfId="0" applyFont="1" applyBorder="1"/>
    <xf numFmtId="167" fontId="21" fillId="0" borderId="1" xfId="0" applyNumberFormat="1" applyFont="1" applyBorder="1"/>
    <xf numFmtId="37" fontId="21" fillId="0" borderId="1" xfId="0" applyNumberFormat="1" applyFont="1" applyBorder="1"/>
    <xf numFmtId="37" fontId="21" fillId="0" borderId="14" xfId="0" applyNumberFormat="1" applyFont="1" applyBorder="1"/>
    <xf numFmtId="167" fontId="21" fillId="0" borderId="0" xfId="0" applyNumberFormat="1" applyFont="1"/>
    <xf numFmtId="37" fontId="21" fillId="0" borderId="0" xfId="0" applyNumberFormat="1" applyFont="1"/>
    <xf numFmtId="0" fontId="20" fillId="0" borderId="0" xfId="0" applyFont="1"/>
    <xf numFmtId="4" fontId="20" fillId="0" borderId="0" xfId="0" applyNumberFormat="1" applyFont="1"/>
    <xf numFmtId="3" fontId="20" fillId="0" borderId="0" xfId="0" applyNumberFormat="1" applyFont="1"/>
    <xf numFmtId="0" fontId="16" fillId="0" borderId="0" xfId="0" applyFont="1" applyAlignment="1">
      <alignment horizontal="left" vertical="center"/>
    </xf>
    <xf numFmtId="0" fontId="18" fillId="0" borderId="0" xfId="0" applyFont="1" applyAlignment="1">
      <alignment horizontal="left" vertical="center"/>
    </xf>
    <xf numFmtId="0" fontId="15" fillId="0" borderId="15" xfId="0" applyFont="1" applyBorder="1" applyAlignment="1">
      <alignment horizontal="left" vertical="center"/>
    </xf>
    <xf numFmtId="165" fontId="18" fillId="0" borderId="0" xfId="1" applyFont="1"/>
    <xf numFmtId="170" fontId="20" fillId="0" borderId="15" xfId="2" applyNumberFormat="1" applyFont="1" applyBorder="1" applyAlignment="1">
      <alignment horizontal="right"/>
    </xf>
    <xf numFmtId="0" fontId="25" fillId="0" borderId="4" xfId="0" applyFont="1" applyBorder="1" applyAlignment="1">
      <alignment horizontal="center" vertical="center" wrapText="1"/>
    </xf>
    <xf numFmtId="0" fontId="27" fillId="0" borderId="0" xfId="0" applyFont="1"/>
    <xf numFmtId="10" fontId="15" fillId="0" borderId="15" xfId="4" applyNumberFormat="1" applyFont="1" applyBorder="1" applyAlignment="1">
      <alignment horizontal="right" vertical="center"/>
    </xf>
    <xf numFmtId="170" fontId="15" fillId="0" borderId="15" xfId="2" applyNumberFormat="1" applyFont="1" applyBorder="1" applyAlignment="1">
      <alignment horizontal="right" vertical="center"/>
    </xf>
    <xf numFmtId="4" fontId="43" fillId="0" borderId="4" xfId="0" applyNumberFormat="1" applyFont="1" applyBorder="1" applyAlignment="1">
      <alignment horizontal="right" vertical="center"/>
    </xf>
    <xf numFmtId="3" fontId="43" fillId="0" borderId="4" xfId="0" applyNumberFormat="1" applyFont="1" applyBorder="1" applyAlignment="1">
      <alignment horizontal="right" vertical="center"/>
    </xf>
    <xf numFmtId="4" fontId="17" fillId="0" borderId="0" xfId="0" applyNumberFormat="1" applyFont="1"/>
    <xf numFmtId="4" fontId="19" fillId="0" borderId="0" xfId="0" applyNumberFormat="1" applyFont="1"/>
    <xf numFmtId="0" fontId="26" fillId="0" borderId="0" xfId="0" applyFont="1" applyAlignment="1">
      <alignment horizontal="center"/>
    </xf>
    <xf numFmtId="0" fontId="20" fillId="0" borderId="0" xfId="0" applyFont="1" applyAlignment="1">
      <alignment horizontal="center"/>
    </xf>
    <xf numFmtId="0" fontId="44" fillId="0" borderId="0" xfId="0" applyFont="1"/>
    <xf numFmtId="14" fontId="20" fillId="0" borderId="0" xfId="0" applyNumberFormat="1" applyFont="1" applyAlignment="1">
      <alignment horizontal="center"/>
    </xf>
    <xf numFmtId="0" fontId="45" fillId="0" borderId="0" xfId="0" applyFont="1"/>
    <xf numFmtId="0" fontId="45" fillId="3" borderId="0" xfId="0" applyFont="1" applyFill="1" applyAlignment="1">
      <alignment vertical="center" wrapText="1"/>
    </xf>
    <xf numFmtId="0" fontId="19" fillId="3" borderId="0" xfId="0" applyFont="1" applyFill="1"/>
    <xf numFmtId="0" fontId="45" fillId="3" borderId="0" xfId="0" applyFont="1" applyFill="1" applyAlignment="1">
      <alignment horizontal="center" vertical="center"/>
    </xf>
    <xf numFmtId="165" fontId="20" fillId="0" borderId="0" xfId="1" applyFont="1" applyFill="1" applyAlignment="1">
      <alignment horizontal="center"/>
    </xf>
    <xf numFmtId="1" fontId="44" fillId="0" borderId="0" xfId="0" applyNumberFormat="1" applyFont="1" applyAlignment="1">
      <alignment horizontal="center"/>
    </xf>
    <xf numFmtId="0" fontId="45" fillId="3" borderId="0" xfId="0" applyFont="1" applyFill="1" applyAlignment="1">
      <alignment vertical="center"/>
    </xf>
    <xf numFmtId="0" fontId="16" fillId="3" borderId="0" xfId="0" applyFont="1" applyFill="1" applyAlignment="1">
      <alignment horizontal="center"/>
    </xf>
    <xf numFmtId="0" fontId="16" fillId="2" borderId="0" xfId="0" applyFont="1" applyFill="1" applyAlignment="1">
      <alignment horizontal="center"/>
    </xf>
    <xf numFmtId="0" fontId="46" fillId="0" borderId="0" xfId="3" quotePrefix="1" applyFont="1"/>
    <xf numFmtId="0" fontId="46" fillId="0" borderId="0" xfId="3" applyFont="1"/>
    <xf numFmtId="0" fontId="47" fillId="0" borderId="0" xfId="0" applyFont="1" applyAlignment="1">
      <alignment vertical="center" wrapText="1"/>
    </xf>
    <xf numFmtId="173" fontId="22" fillId="0" borderId="1" xfId="2" applyNumberFormat="1" applyFont="1" applyBorder="1" applyAlignment="1">
      <alignment horizontal="right" vertical="center"/>
    </xf>
    <xf numFmtId="173" fontId="22" fillId="0" borderId="14" xfId="2" applyNumberFormat="1" applyFont="1" applyBorder="1" applyAlignment="1">
      <alignment horizontal="right" vertical="center"/>
    </xf>
    <xf numFmtId="173" fontId="22" fillId="0" borderId="0" xfId="2" applyNumberFormat="1" applyFont="1" applyBorder="1" applyAlignment="1">
      <alignment horizontal="right" vertical="center"/>
    </xf>
    <xf numFmtId="173" fontId="22" fillId="0" borderId="13" xfId="2" applyNumberFormat="1" applyFont="1" applyBorder="1" applyAlignment="1">
      <alignment horizontal="right" vertical="center"/>
    </xf>
    <xf numFmtId="173" fontId="21" fillId="0" borderId="0" xfId="2" applyNumberFormat="1" applyFont="1" applyBorder="1" applyAlignment="1">
      <alignment horizontal="right" vertical="center"/>
    </xf>
    <xf numFmtId="173" fontId="21" fillId="0" borderId="13" xfId="2" applyNumberFormat="1" applyFont="1" applyBorder="1" applyAlignment="1">
      <alignment horizontal="right" vertical="center"/>
    </xf>
    <xf numFmtId="173" fontId="21" fillId="0" borderId="0" xfId="2" applyNumberFormat="1" applyFont="1" applyBorder="1"/>
    <xf numFmtId="173" fontId="21" fillId="0" borderId="14" xfId="2" quotePrefix="1" applyNumberFormat="1" applyFont="1" applyBorder="1" applyAlignment="1">
      <alignment horizontal="right" vertical="center"/>
    </xf>
    <xf numFmtId="173" fontId="22" fillId="0" borderId="2" xfId="2" applyNumberFormat="1" applyFont="1" applyBorder="1" applyAlignment="1">
      <alignment horizontal="right" vertical="center"/>
    </xf>
    <xf numFmtId="173" fontId="22" fillId="0" borderId="1" xfId="2" applyNumberFormat="1" applyFont="1" applyBorder="1" applyAlignment="1">
      <alignment horizontal="right"/>
    </xf>
    <xf numFmtId="173" fontId="21" fillId="0" borderId="14" xfId="2" applyNumberFormat="1" applyFont="1" applyBorder="1" applyAlignment="1">
      <alignment horizontal="right" vertical="center"/>
    </xf>
    <xf numFmtId="173" fontId="21" fillId="0" borderId="2" xfId="2" applyNumberFormat="1" applyFont="1" applyBorder="1" applyAlignment="1">
      <alignment horizontal="right" vertical="center"/>
    </xf>
    <xf numFmtId="173" fontId="22" fillId="0" borderId="3" xfId="2" applyNumberFormat="1" applyFont="1" applyBorder="1" applyAlignment="1">
      <alignment horizontal="right" vertical="center"/>
    </xf>
    <xf numFmtId="173" fontId="22" fillId="0" borderId="10" xfId="2" applyNumberFormat="1" applyFont="1" applyBorder="1" applyAlignment="1">
      <alignment horizontal="right" vertical="center"/>
    </xf>
    <xf numFmtId="3" fontId="22" fillId="0" borderId="0" xfId="0" applyNumberFormat="1" applyFont="1" applyAlignment="1">
      <alignment horizontal="center" vertical="center"/>
    </xf>
    <xf numFmtId="0" fontId="22" fillId="0" borderId="0" xfId="0" applyFont="1" applyAlignment="1">
      <alignment horizontal="center" vertical="center"/>
    </xf>
    <xf numFmtId="173" fontId="21" fillId="0" borderId="0" xfId="2" applyNumberFormat="1" applyFont="1" applyBorder="1" applyAlignment="1">
      <alignment horizontal="right"/>
    </xf>
    <xf numFmtId="173" fontId="21" fillId="0" borderId="0" xfId="2" applyNumberFormat="1" applyFont="1" applyBorder="1" applyAlignment="1">
      <alignment vertical="center"/>
    </xf>
    <xf numFmtId="0" fontId="53" fillId="0" borderId="0" xfId="0" applyFont="1"/>
    <xf numFmtId="4" fontId="16" fillId="0" borderId="0" xfId="0" applyNumberFormat="1" applyFont="1"/>
    <xf numFmtId="0" fontId="54" fillId="0" borderId="0" xfId="0" applyFont="1" applyAlignment="1">
      <alignment horizontal="center"/>
    </xf>
    <xf numFmtId="0" fontId="53" fillId="0" borderId="0" xfId="0" applyFont="1" applyAlignment="1">
      <alignment horizontal="center"/>
    </xf>
    <xf numFmtId="4" fontId="53" fillId="0" borderId="0" xfId="0" applyNumberFormat="1" applyFont="1"/>
    <xf numFmtId="0" fontId="16" fillId="0" borderId="0" xfId="0" applyFont="1" applyAlignment="1">
      <alignment horizontal="center"/>
    </xf>
    <xf numFmtId="0" fontId="20" fillId="0" borderId="4" xfId="0" applyFont="1" applyBorder="1" applyAlignment="1">
      <alignment horizontal="center" vertical="center"/>
    </xf>
    <xf numFmtId="0" fontId="20" fillId="0" borderId="5" xfId="0" applyFont="1" applyBorder="1" applyAlignment="1">
      <alignment horizontal="center" vertical="center"/>
    </xf>
    <xf numFmtId="0" fontId="20" fillId="0" borderId="4" xfId="0" applyFont="1" applyBorder="1" applyAlignment="1">
      <alignment horizontal="center" vertical="center" wrapText="1"/>
    </xf>
    <xf numFmtId="4" fontId="16" fillId="0" borderId="0" xfId="0" applyNumberFormat="1" applyFont="1" applyAlignment="1">
      <alignment horizontal="center"/>
    </xf>
    <xf numFmtId="0" fontId="20" fillId="0" borderId="6"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0" xfId="0" applyFont="1" applyAlignment="1">
      <alignment vertical="center"/>
    </xf>
    <xf numFmtId="4" fontId="20" fillId="0" borderId="0" xfId="0" applyNumberFormat="1" applyFont="1" applyAlignment="1">
      <alignment vertical="center"/>
    </xf>
    <xf numFmtId="0" fontId="19" fillId="0" borderId="8" xfId="0" applyFont="1" applyBorder="1" applyAlignment="1">
      <alignment vertical="center"/>
    </xf>
    <xf numFmtId="0" fontId="19" fillId="0" borderId="8" xfId="0" applyFont="1" applyBorder="1" applyAlignment="1">
      <alignment horizontal="left"/>
    </xf>
    <xf numFmtId="0" fontId="19" fillId="0" borderId="9" xfId="0" applyFont="1" applyBorder="1"/>
    <xf numFmtId="3" fontId="20" fillId="0" borderId="4" xfId="0" applyNumberFormat="1" applyFont="1" applyBorder="1" applyAlignment="1">
      <alignment horizontal="center" vertical="center"/>
    </xf>
    <xf numFmtId="165" fontId="47" fillId="0" borderId="4" xfId="1" applyFont="1" applyBorder="1" applyAlignment="1">
      <alignment horizontal="center" vertical="center"/>
    </xf>
    <xf numFmtId="165" fontId="47" fillId="0" borderId="20" xfId="1" applyFont="1" applyBorder="1" applyAlignment="1">
      <alignment horizontal="center" vertical="center"/>
    </xf>
    <xf numFmtId="3" fontId="16" fillId="0" borderId="0" xfId="0" applyNumberFormat="1" applyFont="1"/>
    <xf numFmtId="0" fontId="55" fillId="0" borderId="0" xfId="0" applyFont="1"/>
    <xf numFmtId="0" fontId="26" fillId="0" borderId="0" xfId="0" applyFont="1"/>
    <xf numFmtId="173" fontId="16" fillId="0" borderId="5" xfId="2" applyNumberFormat="1" applyFont="1" applyBorder="1" applyAlignment="1">
      <alignment horizontal="right"/>
    </xf>
    <xf numFmtId="173" fontId="16" fillId="0" borderId="7" xfId="2" applyNumberFormat="1" applyFont="1" applyBorder="1" applyAlignment="1">
      <alignment horizontal="center" vertical="center"/>
    </xf>
    <xf numFmtId="173" fontId="19" fillId="0" borderId="5" xfId="2" applyNumberFormat="1" applyFont="1" applyBorder="1" applyAlignment="1">
      <alignment horizontal="center"/>
    </xf>
    <xf numFmtId="173" fontId="16" fillId="0" borderId="8" xfId="2" applyNumberFormat="1" applyFont="1" applyBorder="1" applyAlignment="1">
      <alignment horizontal="right"/>
    </xf>
    <xf numFmtId="173" fontId="16" fillId="0" borderId="8" xfId="2" applyNumberFormat="1" applyFont="1" applyBorder="1"/>
    <xf numFmtId="173" fontId="19" fillId="0" borderId="8" xfId="2" applyNumberFormat="1" applyFont="1" applyBorder="1" applyAlignment="1">
      <alignment horizontal="center"/>
    </xf>
    <xf numFmtId="173" fontId="20" fillId="0" borderId="8" xfId="2" applyNumberFormat="1" applyFont="1" applyBorder="1" applyAlignment="1">
      <alignment horizontal="right" vertical="center"/>
    </xf>
    <xf numFmtId="173" fontId="20" fillId="0" borderId="13" xfId="2" applyNumberFormat="1" applyFont="1" applyBorder="1" applyAlignment="1">
      <alignment vertical="center"/>
    </xf>
    <xf numFmtId="173" fontId="20" fillId="0" borderId="8" xfId="2" applyNumberFormat="1" applyFont="1" applyBorder="1" applyAlignment="1">
      <alignment vertical="center"/>
    </xf>
    <xf numFmtId="173" fontId="19" fillId="0" borderId="9" xfId="2" applyNumberFormat="1" applyFont="1" applyBorder="1"/>
    <xf numFmtId="0" fontId="54" fillId="0" borderId="0" xfId="0" applyFont="1"/>
    <xf numFmtId="0" fontId="54" fillId="2" borderId="0" xfId="0" applyFont="1" applyFill="1"/>
    <xf numFmtId="0" fontId="16" fillId="0" borderId="6" xfId="0" applyFont="1" applyBorder="1"/>
    <xf numFmtId="0" fontId="16" fillId="0" borderId="17" xfId="0" applyFont="1" applyBorder="1"/>
    <xf numFmtId="0" fontId="20" fillId="0" borderId="12" xfId="0" applyFont="1" applyBorder="1"/>
    <xf numFmtId="3" fontId="16" fillId="0" borderId="0" xfId="0" applyNumberFormat="1" applyFont="1" applyAlignment="1">
      <alignment horizontal="center" vertical="center"/>
    </xf>
    <xf numFmtId="3" fontId="16" fillId="0" borderId="13" xfId="0" applyNumberFormat="1" applyFont="1" applyBorder="1" applyAlignment="1">
      <alignment horizontal="center" vertical="center"/>
    </xf>
    <xf numFmtId="0" fontId="16" fillId="0" borderId="12" xfId="0" applyFont="1" applyBorder="1"/>
    <xf numFmtId="3" fontId="16" fillId="0" borderId="0" xfId="0" applyNumberFormat="1" applyFont="1" applyAlignment="1">
      <alignment horizontal="center"/>
    </xf>
    <xf numFmtId="4" fontId="16" fillId="0" borderId="13" xfId="0" applyNumberFormat="1" applyFont="1" applyBorder="1" applyAlignment="1">
      <alignment horizontal="center" vertical="center"/>
    </xf>
    <xf numFmtId="0" fontId="19" fillId="0" borderId="12" xfId="0" applyFont="1" applyBorder="1"/>
    <xf numFmtId="49" fontId="19" fillId="0" borderId="12" xfId="0" applyNumberFormat="1" applyFont="1" applyBorder="1"/>
    <xf numFmtId="49" fontId="16" fillId="0" borderId="12" xfId="0" applyNumberFormat="1" applyFont="1" applyBorder="1"/>
    <xf numFmtId="49" fontId="20" fillId="0" borderId="12" xfId="0" applyNumberFormat="1" applyFont="1" applyBorder="1"/>
    <xf numFmtId="49" fontId="16" fillId="0" borderId="17" xfId="0" applyNumberFormat="1" applyFont="1" applyBorder="1"/>
    <xf numFmtId="3" fontId="16" fillId="0" borderId="1" xfId="0" applyNumberFormat="1" applyFont="1" applyBorder="1"/>
    <xf numFmtId="3" fontId="16" fillId="0" borderId="14" xfId="0" applyNumberFormat="1" applyFont="1" applyBorder="1"/>
    <xf numFmtId="49" fontId="20" fillId="0" borderId="0" xfId="0" applyNumberFormat="1" applyFont="1"/>
    <xf numFmtId="0" fontId="23" fillId="0" borderId="0" xfId="0" applyFont="1" applyAlignment="1">
      <alignment vertical="center"/>
    </xf>
    <xf numFmtId="173" fontId="16" fillId="0" borderId="0" xfId="2" applyNumberFormat="1" applyFont="1" applyAlignment="1">
      <alignment horizontal="right"/>
    </xf>
    <xf numFmtId="173" fontId="16" fillId="0" borderId="13" xfId="2" applyNumberFormat="1" applyFont="1" applyBorder="1" applyAlignment="1">
      <alignment horizontal="right"/>
    </xf>
    <xf numFmtId="173" fontId="16" fillId="0" borderId="1" xfId="2" applyNumberFormat="1" applyFont="1" applyBorder="1" applyAlignment="1">
      <alignment horizontal="right"/>
    </xf>
    <xf numFmtId="173" fontId="16" fillId="0" borderId="14" xfId="2" applyNumberFormat="1" applyFont="1" applyBorder="1" applyAlignment="1">
      <alignment horizontal="right"/>
    </xf>
    <xf numFmtId="173" fontId="20" fillId="0" borderId="1" xfId="2" applyNumberFormat="1" applyFont="1" applyBorder="1" applyAlignment="1">
      <alignment horizontal="right" vertical="center"/>
    </xf>
    <xf numFmtId="173" fontId="16" fillId="0" borderId="0" xfId="2" applyNumberFormat="1" applyFont="1" applyAlignment="1">
      <alignment horizontal="right" vertical="center"/>
    </xf>
    <xf numFmtId="173" fontId="19" fillId="0" borderId="0" xfId="2" applyNumberFormat="1" applyFont="1" applyAlignment="1">
      <alignment horizontal="right" vertical="center"/>
    </xf>
    <xf numFmtId="173" fontId="20" fillId="0" borderId="2" xfId="2" applyNumberFormat="1" applyFont="1" applyBorder="1" applyAlignment="1">
      <alignment horizontal="right" vertical="center"/>
    </xf>
    <xf numFmtId="4" fontId="54" fillId="0" borderId="0" xfId="0" applyNumberFormat="1" applyFont="1"/>
    <xf numFmtId="0" fontId="20" fillId="0" borderId="18" xfId="0" applyFont="1" applyBorder="1"/>
    <xf numFmtId="14" fontId="20" fillId="2" borderId="2" xfId="0" applyNumberFormat="1" applyFont="1" applyFill="1" applyBorder="1" applyAlignment="1">
      <alignment horizontal="center" vertical="center"/>
    </xf>
    <xf numFmtId="14" fontId="20" fillId="2" borderId="15" xfId="0" applyNumberFormat="1" applyFont="1" applyFill="1" applyBorder="1" applyAlignment="1">
      <alignment horizontal="center" vertical="center"/>
    </xf>
    <xf numFmtId="3" fontId="16" fillId="2" borderId="0" xfId="0" applyNumberFormat="1" applyFont="1" applyFill="1" applyAlignment="1">
      <alignment horizontal="center" vertical="center"/>
    </xf>
    <xf numFmtId="4" fontId="16" fillId="2" borderId="13" xfId="0" applyNumberFormat="1" applyFont="1" applyFill="1" applyBorder="1" applyAlignment="1">
      <alignment horizontal="center" vertical="center"/>
    </xf>
    <xf numFmtId="0" fontId="20" fillId="0" borderId="17" xfId="0" applyFont="1" applyBorder="1"/>
    <xf numFmtId="4" fontId="47" fillId="0" borderId="0" xfId="0" applyNumberFormat="1" applyFont="1"/>
    <xf numFmtId="0" fontId="16" fillId="2" borderId="1" xfId="0" applyFont="1" applyFill="1" applyBorder="1"/>
    <xf numFmtId="4" fontId="16" fillId="2" borderId="14" xfId="0" applyNumberFormat="1" applyFont="1" applyFill="1" applyBorder="1"/>
    <xf numFmtId="4" fontId="16" fillId="2" borderId="0" xfId="0" applyNumberFormat="1" applyFont="1" applyFill="1"/>
    <xf numFmtId="0" fontId="19" fillId="0" borderId="0" xfId="0" applyFont="1" applyAlignment="1">
      <alignment vertical="center"/>
    </xf>
    <xf numFmtId="173" fontId="16" fillId="2" borderId="0" xfId="2" applyNumberFormat="1" applyFont="1" applyFill="1" applyAlignment="1">
      <alignment horizontal="center"/>
    </xf>
    <xf numFmtId="173" fontId="16" fillId="2" borderId="13" xfId="2" applyNumberFormat="1" applyFont="1" applyFill="1" applyBorder="1" applyAlignment="1">
      <alignment horizontal="center"/>
    </xf>
    <xf numFmtId="173" fontId="16" fillId="2" borderId="13" xfId="2" applyNumberFormat="1" applyFont="1" applyFill="1" applyBorder="1" applyAlignment="1">
      <alignment horizontal="center" vertical="center"/>
    </xf>
    <xf numFmtId="173" fontId="20" fillId="2" borderId="2" xfId="2" applyNumberFormat="1" applyFont="1" applyFill="1" applyBorder="1" applyAlignment="1">
      <alignment horizontal="center" vertical="center"/>
    </xf>
    <xf numFmtId="173" fontId="20" fillId="2" borderId="15" xfId="2" applyNumberFormat="1" applyFont="1" applyFill="1" applyBorder="1" applyAlignment="1">
      <alignment horizontal="center" vertical="center"/>
    </xf>
    <xf numFmtId="173" fontId="16" fillId="2" borderId="0" xfId="2" applyNumberFormat="1" applyFont="1" applyFill="1" applyAlignment="1">
      <alignment horizontal="center" vertical="center"/>
    </xf>
    <xf numFmtId="173" fontId="16" fillId="0" borderId="0" xfId="2" applyNumberFormat="1" applyFont="1" applyAlignment="1">
      <alignment horizontal="center"/>
    </xf>
    <xf numFmtId="173" fontId="20" fillId="2" borderId="0" xfId="2" applyNumberFormat="1" applyFont="1" applyFill="1" applyAlignment="1">
      <alignment horizontal="center" vertical="center"/>
    </xf>
    <xf numFmtId="173" fontId="20" fillId="2" borderId="13" xfId="2" applyNumberFormat="1" applyFont="1" applyFill="1" applyBorder="1" applyAlignment="1">
      <alignment horizontal="center" vertical="center"/>
    </xf>
    <xf numFmtId="173" fontId="19" fillId="2" borderId="13" xfId="2" applyNumberFormat="1" applyFont="1" applyFill="1" applyBorder="1" applyAlignment="1">
      <alignment horizontal="center" vertical="center"/>
    </xf>
    <xf numFmtId="173" fontId="19" fillId="2" borderId="1" xfId="2" applyNumberFormat="1" applyFont="1" applyFill="1" applyBorder="1" applyAlignment="1">
      <alignment horizontal="center" vertical="center"/>
    </xf>
    <xf numFmtId="173" fontId="19" fillId="2" borderId="14" xfId="2" applyNumberFormat="1" applyFont="1" applyFill="1" applyBorder="1" applyAlignment="1">
      <alignment horizontal="center" vertical="center"/>
    </xf>
    <xf numFmtId="173" fontId="20" fillId="2" borderId="10" xfId="2" applyNumberFormat="1" applyFont="1" applyFill="1" applyBorder="1" applyAlignment="1">
      <alignment horizontal="center" vertical="center"/>
    </xf>
    <xf numFmtId="173" fontId="20" fillId="2" borderId="19" xfId="2" applyNumberFormat="1" applyFont="1" applyFill="1" applyBorder="1" applyAlignment="1">
      <alignment horizontal="center" vertical="center"/>
    </xf>
    <xf numFmtId="173" fontId="20" fillId="2" borderId="1" xfId="2" applyNumberFormat="1" applyFont="1" applyFill="1" applyBorder="1" applyAlignment="1">
      <alignment horizontal="center" vertical="center"/>
    </xf>
    <xf numFmtId="173" fontId="20" fillId="2" borderId="14" xfId="2" applyNumberFormat="1" applyFont="1" applyFill="1" applyBorder="1" applyAlignment="1">
      <alignment horizontal="center" vertical="center"/>
    </xf>
    <xf numFmtId="173" fontId="20" fillId="0" borderId="0" xfId="2" applyNumberFormat="1" applyFont="1" applyAlignment="1">
      <alignment horizontal="center"/>
    </xf>
    <xf numFmtId="173" fontId="20" fillId="0" borderId="2" xfId="2" applyNumberFormat="1" applyFont="1" applyBorder="1" applyAlignment="1">
      <alignment horizontal="center" vertical="center"/>
    </xf>
    <xf numFmtId="173" fontId="20" fillId="0" borderId="15" xfId="2" applyNumberFormat="1" applyFont="1" applyBorder="1" applyAlignment="1">
      <alignment horizontal="center" vertical="center"/>
    </xf>
    <xf numFmtId="174" fontId="16" fillId="2" borderId="0" xfId="2" applyNumberFormat="1" applyFont="1" applyFill="1" applyAlignment="1">
      <alignment horizontal="center" vertical="center"/>
    </xf>
    <xf numFmtId="174" fontId="16" fillId="2" borderId="13" xfId="2" applyNumberFormat="1" applyFont="1" applyFill="1" applyBorder="1" applyAlignment="1">
      <alignment horizontal="center" vertical="center"/>
    </xf>
    <xf numFmtId="174" fontId="20" fillId="0" borderId="3" xfId="2" applyNumberFormat="1" applyFont="1" applyBorder="1" applyAlignment="1">
      <alignment horizontal="center" vertical="center"/>
    </xf>
    <xf numFmtId="174" fontId="20" fillId="0" borderId="16" xfId="2" applyNumberFormat="1" applyFont="1" applyBorder="1" applyAlignment="1">
      <alignment horizontal="center" vertical="center"/>
    </xf>
    <xf numFmtId="0" fontId="16" fillId="0" borderId="0" xfId="0" applyFont="1" applyAlignment="1">
      <alignment vertical="center"/>
    </xf>
    <xf numFmtId="0" fontId="47" fillId="0" borderId="0" xfId="0" applyFont="1" applyAlignment="1">
      <alignment horizontal="left" vertical="center"/>
    </xf>
    <xf numFmtId="0" fontId="16" fillId="0" borderId="0" xfId="0" applyFont="1" applyAlignment="1">
      <alignment horizontal="left"/>
    </xf>
    <xf numFmtId="0" fontId="43" fillId="0" borderId="4" xfId="0" applyFont="1" applyBorder="1" applyAlignment="1">
      <alignment horizontal="left" vertical="center"/>
    </xf>
    <xf numFmtId="165" fontId="16" fillId="0" borderId="4" xfId="1" applyFont="1" applyBorder="1" applyAlignment="1">
      <alignment horizontal="center" vertical="center"/>
    </xf>
    <xf numFmtId="165" fontId="47" fillId="0" borderId="0" xfId="1" applyFont="1" applyFill="1" applyAlignment="1">
      <alignment horizontal="center"/>
    </xf>
    <xf numFmtId="0" fontId="56" fillId="0" borderId="4" xfId="0" applyFont="1" applyBorder="1" applyAlignment="1">
      <alignment horizontal="center" vertical="center" wrapText="1"/>
    </xf>
    <xf numFmtId="0" fontId="43" fillId="0" borderId="4" xfId="0" applyFont="1" applyBorder="1" applyAlignment="1">
      <alignment horizontal="center" vertical="center"/>
    </xf>
    <xf numFmtId="0" fontId="16" fillId="0" borderId="0" xfId="0" applyFont="1" applyAlignment="1">
      <alignment vertical="top" wrapText="1"/>
    </xf>
    <xf numFmtId="0" fontId="16" fillId="0" borderId="0" xfId="0" applyFont="1" applyAlignment="1">
      <alignment vertical="center" wrapText="1"/>
    </xf>
    <xf numFmtId="169" fontId="56" fillId="0" borderId="4" xfId="1" applyNumberFormat="1" applyFont="1" applyBorder="1" applyAlignment="1">
      <alignment horizontal="center" vertical="center"/>
    </xf>
    <xf numFmtId="0" fontId="56" fillId="0" borderId="4" xfId="0" applyFont="1" applyBorder="1" applyAlignment="1">
      <alignment horizontal="left" vertical="center"/>
    </xf>
    <xf numFmtId="165" fontId="56" fillId="0" borderId="4" xfId="1" applyFont="1" applyBorder="1" applyAlignment="1">
      <alignment horizontal="center" vertical="center"/>
    </xf>
    <xf numFmtId="4" fontId="43" fillId="0" borderId="4" xfId="0" applyNumberFormat="1" applyFont="1" applyBorder="1" applyAlignment="1">
      <alignment horizontal="center" vertical="center"/>
    </xf>
    <xf numFmtId="168" fontId="43" fillId="0" borderId="4" xfId="0" applyNumberFormat="1" applyFont="1" applyBorder="1" applyAlignment="1">
      <alignment horizontal="center" vertical="center"/>
    </xf>
    <xf numFmtId="0" fontId="16" fillId="0" borderId="4" xfId="0" applyFont="1" applyBorder="1" applyAlignment="1">
      <alignment horizontal="center"/>
    </xf>
    <xf numFmtId="0" fontId="56" fillId="0" borderId="4" xfId="0" applyFont="1" applyBorder="1" applyAlignment="1">
      <alignment horizontal="center" vertical="center"/>
    </xf>
    <xf numFmtId="0" fontId="46" fillId="0" borderId="0" xfId="3" applyFont="1" applyAlignment="1">
      <alignment horizontal="left"/>
    </xf>
    <xf numFmtId="0" fontId="47" fillId="0" borderId="0" xfId="0" applyFont="1" applyAlignment="1">
      <alignment horizontal="left" vertical="center" indent="2"/>
    </xf>
    <xf numFmtId="169" fontId="43" fillId="0" borderId="4" xfId="1" applyNumberFormat="1" applyFont="1" applyBorder="1" applyAlignment="1">
      <alignment horizontal="center" vertical="center"/>
    </xf>
    <xf numFmtId="173" fontId="16" fillId="2" borderId="4" xfId="2" applyNumberFormat="1" applyFont="1" applyFill="1" applyBorder="1" applyAlignment="1">
      <alignment horizontal="center"/>
    </xf>
    <xf numFmtId="173" fontId="56" fillId="0" borderId="4" xfId="2" applyNumberFormat="1" applyFont="1" applyBorder="1" applyAlignment="1">
      <alignment horizontal="center" vertical="center"/>
    </xf>
    <xf numFmtId="173" fontId="16" fillId="2" borderId="5" xfId="2" applyNumberFormat="1" applyFont="1" applyFill="1" applyBorder="1" applyAlignment="1">
      <alignment horizontal="center" vertical="center"/>
    </xf>
    <xf numFmtId="0" fontId="43" fillId="0" borderId="5" xfId="0" applyFont="1" applyBorder="1" applyAlignment="1">
      <alignment horizontal="left" vertical="center" wrapText="1"/>
    </xf>
    <xf numFmtId="0" fontId="15" fillId="0" borderId="15" xfId="0" applyFont="1" applyBorder="1" applyAlignment="1">
      <alignment horizontal="center" vertical="center"/>
    </xf>
    <xf numFmtId="14" fontId="15" fillId="2" borderId="15" xfId="0" applyNumberFormat="1" applyFont="1" applyFill="1" applyBorder="1" applyAlignment="1">
      <alignment horizontal="center" vertical="center"/>
    </xf>
    <xf numFmtId="0" fontId="16" fillId="0" borderId="0" xfId="0" applyFont="1" applyAlignment="1">
      <alignment horizontal="left" vertical="center" wrapText="1"/>
    </xf>
    <xf numFmtId="0" fontId="19" fillId="0" borderId="12" xfId="0" applyFont="1" applyBorder="1" applyAlignment="1">
      <alignment horizontal="left" wrapText="1"/>
    </xf>
    <xf numFmtId="173" fontId="47" fillId="0" borderId="14" xfId="2" applyNumberFormat="1" applyFont="1" applyBorder="1" applyAlignment="1">
      <alignment horizontal="right"/>
    </xf>
    <xf numFmtId="173" fontId="22" fillId="0" borderId="15" xfId="2" applyNumberFormat="1" applyFont="1" applyBorder="1" applyAlignment="1">
      <alignment horizontal="right" vertical="center"/>
    </xf>
    <xf numFmtId="173" fontId="21" fillId="0" borderId="15" xfId="2" applyNumberFormat="1" applyFont="1" applyBorder="1" applyAlignment="1">
      <alignment horizontal="right" vertical="center"/>
    </xf>
    <xf numFmtId="173" fontId="22" fillId="0" borderId="16" xfId="2" applyNumberFormat="1" applyFont="1" applyBorder="1" applyAlignment="1">
      <alignment horizontal="right" vertical="center"/>
    </xf>
    <xf numFmtId="4" fontId="3" fillId="0" borderId="0" xfId="0" applyNumberFormat="1" applyFont="1"/>
    <xf numFmtId="43" fontId="19" fillId="0" borderId="0" xfId="0" applyNumberFormat="1" applyFont="1"/>
    <xf numFmtId="0" fontId="49" fillId="3" borderId="0" xfId="0" applyFont="1" applyFill="1" applyAlignment="1">
      <alignment horizontal="center" vertical="center"/>
    </xf>
    <xf numFmtId="0" fontId="48" fillId="3" borderId="0" xfId="0" applyFont="1" applyFill="1" applyAlignment="1">
      <alignment horizontal="center" vertical="center"/>
    </xf>
    <xf numFmtId="14" fontId="48" fillId="3" borderId="0" xfId="0" applyNumberFormat="1" applyFont="1" applyFill="1" applyAlignment="1">
      <alignment horizontal="center" vertical="center"/>
    </xf>
    <xf numFmtId="0" fontId="50" fillId="3" borderId="0" xfId="0" applyFont="1" applyFill="1" applyAlignment="1">
      <alignment horizontal="center" vertical="center"/>
    </xf>
    <xf numFmtId="0" fontId="53" fillId="0" borderId="0" xfId="0" applyFont="1" applyAlignment="1">
      <alignment horizontal="center"/>
    </xf>
    <xf numFmtId="0" fontId="26" fillId="0" borderId="0" xfId="0" applyFont="1" applyAlignment="1">
      <alignment horizontal="center" vertical="center"/>
    </xf>
    <xf numFmtId="0" fontId="51" fillId="0" borderId="0" xfId="0" applyFont="1" applyAlignment="1">
      <alignment horizontal="center" vertical="center"/>
    </xf>
    <xf numFmtId="14" fontId="20" fillId="0" borderId="11" xfId="0" applyNumberFormat="1" applyFont="1" applyBorder="1" applyAlignment="1">
      <alignment horizontal="center" vertical="center"/>
    </xf>
    <xf numFmtId="14" fontId="20" fillId="0" borderId="1" xfId="0" applyNumberFormat="1" applyFont="1" applyBorder="1" applyAlignment="1">
      <alignment horizontal="center" vertical="center"/>
    </xf>
    <xf numFmtId="14" fontId="20" fillId="0" borderId="7" xfId="0" applyNumberFormat="1" applyFont="1" applyBorder="1" applyAlignment="1">
      <alignment horizontal="center" vertical="center"/>
    </xf>
    <xf numFmtId="14" fontId="20" fillId="0" borderId="14" xfId="0" applyNumberFormat="1" applyFont="1" applyBorder="1" applyAlignment="1">
      <alignment horizontal="center" vertical="center"/>
    </xf>
    <xf numFmtId="0" fontId="24" fillId="0" borderId="0" xfId="0" applyFont="1" applyAlignment="1">
      <alignment horizontal="center" vertical="center"/>
    </xf>
    <xf numFmtId="0" fontId="6" fillId="0" borderId="0" xfId="0" applyFont="1" applyAlignment="1">
      <alignment horizontal="center"/>
    </xf>
    <xf numFmtId="14" fontId="22" fillId="0" borderId="7" xfId="0" applyNumberFormat="1" applyFont="1" applyBorder="1" applyAlignment="1">
      <alignment horizontal="center" vertical="center"/>
    </xf>
    <xf numFmtId="14" fontId="22" fillId="0" borderId="14" xfId="0" applyNumberFormat="1" applyFont="1" applyBorder="1" applyAlignment="1">
      <alignment horizontal="center" vertical="center"/>
    </xf>
    <xf numFmtId="14" fontId="22" fillId="0" borderId="11" xfId="0" applyNumberFormat="1" applyFont="1" applyBorder="1" applyAlignment="1">
      <alignment horizontal="center" vertical="center"/>
    </xf>
    <xf numFmtId="14" fontId="22" fillId="0" borderId="1" xfId="0" applyNumberFormat="1" applyFont="1" applyBorder="1" applyAlignment="1">
      <alignment horizontal="center" vertical="center"/>
    </xf>
    <xf numFmtId="0" fontId="4" fillId="0" borderId="0" xfId="0" applyFont="1" applyAlignment="1">
      <alignment horizontal="center"/>
    </xf>
    <xf numFmtId="0" fontId="52"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6" fillId="0" borderId="0" xfId="0" applyFont="1" applyAlignment="1">
      <alignment horizontal="left" vertical="top" wrapText="1"/>
    </xf>
    <xf numFmtId="0" fontId="16" fillId="0" borderId="0" xfId="0" applyFont="1" applyAlignment="1">
      <alignment horizontal="left" vertical="top"/>
    </xf>
    <xf numFmtId="0" fontId="19" fillId="0" borderId="0" xfId="0" applyFont="1" applyAlignment="1">
      <alignment horizontal="left" vertical="center" wrapText="1"/>
    </xf>
    <xf numFmtId="0" fontId="47" fillId="0" borderId="0" xfId="0" applyFont="1" applyAlignment="1">
      <alignment horizontal="center" vertical="center"/>
    </xf>
    <xf numFmtId="0" fontId="47" fillId="0" borderId="0" xfId="0" applyFont="1" applyAlignment="1">
      <alignment horizontal="left" vertical="center" wrapText="1"/>
    </xf>
    <xf numFmtId="0" fontId="47" fillId="0" borderId="0" xfId="0" applyFont="1" applyAlignment="1">
      <alignment horizontal="left" vertical="center"/>
    </xf>
    <xf numFmtId="0" fontId="16" fillId="0" borderId="0" xfId="0" applyFont="1" applyAlignment="1">
      <alignment horizontal="left" vertical="center" wrapText="1"/>
    </xf>
    <xf numFmtId="0" fontId="20" fillId="0" borderId="0" xfId="0" applyFont="1" applyAlignment="1">
      <alignment horizontal="left" vertical="center"/>
    </xf>
    <xf numFmtId="0" fontId="19" fillId="0" borderId="0" xfId="0" applyFont="1" applyAlignment="1">
      <alignment horizontal="left" vertical="top" wrapText="1"/>
    </xf>
    <xf numFmtId="0" fontId="56" fillId="0" borderId="4" xfId="0" applyFont="1" applyBorder="1" applyAlignment="1">
      <alignment horizontal="center" vertical="center"/>
    </xf>
    <xf numFmtId="0" fontId="56" fillId="0" borderId="18" xfId="0" applyFont="1" applyBorder="1" applyAlignment="1">
      <alignment horizontal="center" vertical="center"/>
    </xf>
    <xf numFmtId="0" fontId="56" fillId="0" borderId="15" xfId="0" applyFont="1" applyBorder="1" applyAlignment="1">
      <alignment horizontal="center" vertical="center"/>
    </xf>
    <xf numFmtId="0" fontId="16" fillId="2" borderId="0" xfId="0" applyFont="1" applyFill="1" applyAlignment="1">
      <alignment horizontal="left" vertical="top" wrapText="1"/>
    </xf>
    <xf numFmtId="0" fontId="20" fillId="0" borderId="2" xfId="0" applyFont="1" applyBorder="1" applyAlignment="1">
      <alignment horizontal="right"/>
    </xf>
    <xf numFmtId="0" fontId="20" fillId="0" borderId="15" xfId="0" applyFont="1" applyBorder="1" applyAlignment="1">
      <alignment horizontal="right"/>
    </xf>
    <xf numFmtId="0" fontId="20" fillId="0" borderId="18" xfId="0" applyFont="1" applyBorder="1" applyAlignment="1">
      <alignment horizontal="right"/>
    </xf>
    <xf numFmtId="0" fontId="29" fillId="0" borderId="12" xfId="0" applyFont="1" applyBorder="1" applyAlignment="1">
      <alignment horizontal="center"/>
    </xf>
    <xf numFmtId="0" fontId="29" fillId="0" borderId="0" xfId="0" applyFont="1" applyAlignment="1">
      <alignment horizontal="center"/>
    </xf>
  </cellXfs>
  <cellStyles count="96">
    <cellStyle name="20% - Énfasis1" xfId="66" builtinId="30" customBuiltin="1"/>
    <cellStyle name="20% - Énfasis2" xfId="70" builtinId="34" customBuiltin="1"/>
    <cellStyle name="20% - Énfasis3" xfId="74" builtinId="38" customBuiltin="1"/>
    <cellStyle name="20% - Énfasis4" xfId="78" builtinId="42" customBuiltin="1"/>
    <cellStyle name="20% - Énfasis5" xfId="82" builtinId="46" customBuiltin="1"/>
    <cellStyle name="20% - Énfasis6" xfId="86" builtinId="50" customBuiltin="1"/>
    <cellStyle name="40% - Énfasis1" xfId="67" builtinId="31" customBuiltin="1"/>
    <cellStyle name="40% - Énfasis2" xfId="71" builtinId="35" customBuiltin="1"/>
    <cellStyle name="40% - Énfasis3" xfId="75" builtinId="39" customBuiltin="1"/>
    <cellStyle name="40% - Énfasis4" xfId="79" builtinId="43" customBuiltin="1"/>
    <cellStyle name="40% - Énfasis5" xfId="83" builtinId="47" customBuiltin="1"/>
    <cellStyle name="40% - Énfasis6" xfId="87" builtinId="51" customBuiltin="1"/>
    <cellStyle name="60% - Énfasis1" xfId="68" builtinId="32" customBuiltin="1"/>
    <cellStyle name="60% - Énfasis2" xfId="72" builtinId="36" customBuiltin="1"/>
    <cellStyle name="60% - Énfasis3" xfId="76" builtinId="40" customBuiltin="1"/>
    <cellStyle name="60% - Énfasis4" xfId="80" builtinId="44" customBuiltin="1"/>
    <cellStyle name="60% - Énfasis5" xfId="84" builtinId="48" customBuiltin="1"/>
    <cellStyle name="60% - Énfasis6" xfId="88" builtinId="52" customBuiltin="1"/>
    <cellStyle name="Bueno" xfId="53" builtinId="26" customBuiltin="1"/>
    <cellStyle name="Cálculo" xfId="58" builtinId="22" customBuiltin="1"/>
    <cellStyle name="Celda de comprobación" xfId="60" builtinId="23" customBuiltin="1"/>
    <cellStyle name="Celda vinculada" xfId="59" builtinId="24" customBuiltin="1"/>
    <cellStyle name="Encabezado 1" xfId="49" builtinId="16" customBuiltin="1"/>
    <cellStyle name="Encabezado 4" xfId="52" builtinId="19" customBuiltin="1"/>
    <cellStyle name="Énfasis1" xfId="65" builtinId="29" customBuiltin="1"/>
    <cellStyle name="Énfasis2" xfId="69" builtinId="33" customBuiltin="1"/>
    <cellStyle name="Énfasis3" xfId="73" builtinId="37" customBuiltin="1"/>
    <cellStyle name="Énfasis4" xfId="77" builtinId="41" customBuiltin="1"/>
    <cellStyle name="Énfasis5" xfId="81" builtinId="45" customBuiltin="1"/>
    <cellStyle name="Énfasis6" xfId="85" builtinId="49" customBuiltin="1"/>
    <cellStyle name="Entrada" xfId="56" builtinId="20" customBuiltin="1"/>
    <cellStyle name="Hipervínculo" xfId="3" builtinId="8"/>
    <cellStyle name="Incorrecto" xfId="54" builtinId="27" customBuiltin="1"/>
    <cellStyle name="Intermitente" xfId="17" xr:uid="{00000000-0005-0000-0000-000020000000}"/>
    <cellStyle name="Millares" xfId="1" builtinId="3"/>
    <cellStyle name="Millares [0]" xfId="2" builtinId="6"/>
    <cellStyle name="Millares [0] 2" xfId="14" xr:uid="{00000000-0005-0000-0000-000023000000}"/>
    <cellStyle name="Millares [0] 3" xfId="8" xr:uid="{00000000-0005-0000-0000-000024000000}"/>
    <cellStyle name="Millares [0] 4" xfId="90" xr:uid="{00000000-0005-0000-0000-000025000000}"/>
    <cellStyle name="Millares 10" xfId="26" xr:uid="{00000000-0005-0000-0000-000026000000}"/>
    <cellStyle name="Millares 11" xfId="27" xr:uid="{00000000-0005-0000-0000-000027000000}"/>
    <cellStyle name="Millares 12" xfId="28" xr:uid="{00000000-0005-0000-0000-000028000000}"/>
    <cellStyle name="Millares 13" xfId="29" xr:uid="{00000000-0005-0000-0000-000029000000}"/>
    <cellStyle name="Millares 14" xfId="30" xr:uid="{00000000-0005-0000-0000-00002A000000}"/>
    <cellStyle name="Millares 15" xfId="24" xr:uid="{00000000-0005-0000-0000-00002B000000}"/>
    <cellStyle name="Millares 16" xfId="22" xr:uid="{00000000-0005-0000-0000-00002C000000}"/>
    <cellStyle name="Millares 17" xfId="32" xr:uid="{00000000-0005-0000-0000-00002D000000}"/>
    <cellStyle name="Millares 18" xfId="33" xr:uid="{00000000-0005-0000-0000-00002E000000}"/>
    <cellStyle name="Millares 19" xfId="31" xr:uid="{00000000-0005-0000-0000-00002F000000}"/>
    <cellStyle name="Millares 2" xfId="12" xr:uid="{00000000-0005-0000-0000-000030000000}"/>
    <cellStyle name="Millares 2 2" xfId="18" xr:uid="{00000000-0005-0000-0000-000031000000}"/>
    <cellStyle name="Millares 2 3" xfId="43" xr:uid="{00000000-0005-0000-0000-000032000000}"/>
    <cellStyle name="Millares 20" xfId="34" xr:uid="{00000000-0005-0000-0000-000033000000}"/>
    <cellStyle name="Millares 21" xfId="35" xr:uid="{00000000-0005-0000-0000-000034000000}"/>
    <cellStyle name="Millares 22" xfId="36" xr:uid="{00000000-0005-0000-0000-000035000000}"/>
    <cellStyle name="Millares 23" xfId="37" xr:uid="{00000000-0005-0000-0000-000036000000}"/>
    <cellStyle name="Millares 24" xfId="38" xr:uid="{00000000-0005-0000-0000-000037000000}"/>
    <cellStyle name="Millares 25" xfId="39" xr:uid="{00000000-0005-0000-0000-000038000000}"/>
    <cellStyle name="Millares 26" xfId="40" xr:uid="{00000000-0005-0000-0000-000039000000}"/>
    <cellStyle name="Millares 27" xfId="41" xr:uid="{00000000-0005-0000-0000-00003A000000}"/>
    <cellStyle name="Millares 28" xfId="42" xr:uid="{00000000-0005-0000-0000-00003B000000}"/>
    <cellStyle name="Millares 29" xfId="44" xr:uid="{00000000-0005-0000-0000-00003C000000}"/>
    <cellStyle name="Millares 3" xfId="15" xr:uid="{00000000-0005-0000-0000-00003D000000}"/>
    <cellStyle name="Millares 30" xfId="45" xr:uid="{00000000-0005-0000-0000-00003E000000}"/>
    <cellStyle name="Millares 31" xfId="6" xr:uid="{00000000-0005-0000-0000-00003F000000}"/>
    <cellStyle name="Millares 32" xfId="46" xr:uid="{00000000-0005-0000-0000-000040000000}"/>
    <cellStyle name="Millares 33" xfId="47" xr:uid="{00000000-0005-0000-0000-000041000000}"/>
    <cellStyle name="Millares 34" xfId="91" xr:uid="{00000000-0005-0000-0000-000042000000}"/>
    <cellStyle name="Millares 35" xfId="89" xr:uid="{00000000-0005-0000-0000-000043000000}"/>
    <cellStyle name="Millares 36" xfId="95" xr:uid="{00000000-0005-0000-0000-000044000000}"/>
    <cellStyle name="Millares 37" xfId="92" xr:uid="{00000000-0005-0000-0000-000045000000}"/>
    <cellStyle name="Millares 38" xfId="94" xr:uid="{00000000-0005-0000-0000-000046000000}"/>
    <cellStyle name="Millares 39" xfId="93" xr:uid="{00000000-0005-0000-0000-000047000000}"/>
    <cellStyle name="Millares 4" xfId="16" xr:uid="{00000000-0005-0000-0000-000048000000}"/>
    <cellStyle name="Millares 5" xfId="20" xr:uid="{00000000-0005-0000-0000-000049000000}"/>
    <cellStyle name="Millares 6" xfId="19" xr:uid="{00000000-0005-0000-0000-00004A000000}"/>
    <cellStyle name="Millares 7" xfId="23" xr:uid="{00000000-0005-0000-0000-00004B000000}"/>
    <cellStyle name="Millares 8" xfId="21" xr:uid="{00000000-0005-0000-0000-00004C000000}"/>
    <cellStyle name="Millares 9" xfId="25" xr:uid="{00000000-0005-0000-0000-00004D000000}"/>
    <cellStyle name="Neutral" xfId="55" builtinId="28" customBuiltin="1"/>
    <cellStyle name="Normal" xfId="0" builtinId="0"/>
    <cellStyle name="Normal 2" xfId="11" xr:uid="{00000000-0005-0000-0000-000050000000}"/>
    <cellStyle name="Normal 3" xfId="9" xr:uid="{00000000-0005-0000-0000-000051000000}"/>
    <cellStyle name="Normal 4" xfId="5" xr:uid="{00000000-0005-0000-0000-000052000000}"/>
    <cellStyle name="Notas" xfId="62" builtinId="10" customBuiltin="1"/>
    <cellStyle name="Porcentaje" xfId="4" builtinId="5"/>
    <cellStyle name="Porcentaje 2" xfId="13" xr:uid="{00000000-0005-0000-0000-000055000000}"/>
    <cellStyle name="Porcentaje 3" xfId="10" xr:uid="{00000000-0005-0000-0000-000056000000}"/>
    <cellStyle name="Porcentaje 4" xfId="7" xr:uid="{00000000-0005-0000-0000-000057000000}"/>
    <cellStyle name="Salida" xfId="57" builtinId="21" customBuiltin="1"/>
    <cellStyle name="Texto de advertencia" xfId="61" builtinId="11" customBuiltin="1"/>
    <cellStyle name="Texto explicativo" xfId="63" builtinId="53" customBuiltin="1"/>
    <cellStyle name="Título" xfId="48" builtinId="15" customBuiltin="1"/>
    <cellStyle name="Título 2" xfId="50" builtinId="17" customBuiltin="1"/>
    <cellStyle name="Título 3" xfId="51" builtinId="18" customBuiltin="1"/>
    <cellStyle name="Total" xfId="64"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00000000-0011-0000-FFFF-FFFF00000000}">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0</xdr:row>
      <xdr:rowOff>19050</xdr:rowOff>
    </xdr:from>
    <xdr:to>
      <xdr:col>4</xdr:col>
      <xdr:colOff>34373</xdr:colOff>
      <xdr:row>3</xdr:row>
      <xdr:rowOff>104775</xdr:rowOff>
    </xdr:to>
    <xdr:pic>
      <xdr:nvPicPr>
        <xdr:cNvPr id="4" name="Imagen 3">
          <a:extLst>
            <a:ext uri="{FF2B5EF4-FFF2-40B4-BE49-F238E27FC236}">
              <a16:creationId xmlns:a16="http://schemas.microsoft.com/office/drawing/2014/main" id="{A10310FC-11BF-4B0F-AA65-98C61C5821A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4829" t="29892" r="15441" b="36016"/>
        <a:stretch/>
      </xdr:blipFill>
      <xdr:spPr>
        <a:xfrm>
          <a:off x="19050" y="19050"/>
          <a:ext cx="3063323" cy="7429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26"/>
  <sheetViews>
    <sheetView showGridLines="0" tabSelected="1" zoomScaleNormal="100" workbookViewId="0">
      <selection activeCell="U10" sqref="U10"/>
    </sheetView>
  </sheetViews>
  <sheetFormatPr baseColWidth="10" defaultRowHeight="15"/>
  <cols>
    <col min="1" max="4" width="11.42578125" style="22"/>
    <col min="5" max="5" width="15.140625" style="22" customWidth="1"/>
    <col min="6" max="8" width="11.42578125" style="22"/>
    <col min="9" max="9" width="15.85546875" style="22" customWidth="1"/>
    <col min="10" max="10" width="11.42578125" style="22"/>
    <col min="11" max="11" width="11.140625" style="22" customWidth="1"/>
    <col min="12" max="12" width="2.85546875" style="22" hidden="1" customWidth="1"/>
    <col min="13" max="13" width="9.5703125" style="22" hidden="1" customWidth="1"/>
    <col min="14" max="14" width="0.42578125" style="22" hidden="1" customWidth="1"/>
    <col min="15" max="15" width="11.7109375" style="27" hidden="1" customWidth="1"/>
    <col min="16" max="16" width="11.42578125" style="22" hidden="1" customWidth="1"/>
    <col min="17" max="16384" width="11.42578125" style="22"/>
  </cols>
  <sheetData>
    <row r="1" spans="1:17">
      <c r="A1" s="20"/>
      <c r="B1" s="20"/>
      <c r="C1" s="20"/>
      <c r="D1" s="20"/>
      <c r="E1" s="20"/>
      <c r="F1" s="20"/>
      <c r="G1" s="20"/>
      <c r="H1" s="20"/>
      <c r="I1" s="20"/>
      <c r="J1" s="20"/>
      <c r="K1" s="20"/>
      <c r="L1" s="27"/>
      <c r="M1" s="27"/>
      <c r="N1" s="63" t="s">
        <v>47</v>
      </c>
      <c r="O1" s="64">
        <v>45292</v>
      </c>
      <c r="P1" s="65"/>
      <c r="Q1" s="65"/>
    </row>
    <row r="2" spans="1:17">
      <c r="A2" s="66"/>
      <c r="B2" s="66"/>
      <c r="C2" s="66"/>
      <c r="D2" s="20"/>
      <c r="E2" s="20"/>
      <c r="F2" s="20"/>
      <c r="G2" s="20"/>
      <c r="H2" s="20"/>
      <c r="I2" s="67"/>
      <c r="J2" s="68"/>
      <c r="K2" s="67"/>
      <c r="L2" s="27" t="s">
        <v>48</v>
      </c>
      <c r="M2" s="69">
        <v>0</v>
      </c>
      <c r="N2" s="63" t="s">
        <v>49</v>
      </c>
      <c r="O2" s="64">
        <v>45473</v>
      </c>
      <c r="P2" s="70">
        <v>2021</v>
      </c>
      <c r="Q2" s="65"/>
    </row>
    <row r="3" spans="1:17" ht="21.75" customHeight="1">
      <c r="A3" s="66"/>
      <c r="B3" s="66"/>
      <c r="C3" s="66"/>
      <c r="D3" s="20"/>
      <c r="E3" s="20"/>
      <c r="F3" s="20"/>
      <c r="G3" s="20"/>
      <c r="H3" s="20"/>
      <c r="I3" s="67"/>
      <c r="J3" s="71"/>
      <c r="K3" s="67"/>
      <c r="L3" s="27" t="s">
        <v>50</v>
      </c>
      <c r="M3" s="69">
        <v>0</v>
      </c>
      <c r="N3" s="63" t="s">
        <v>51</v>
      </c>
      <c r="O3" s="64">
        <v>45838</v>
      </c>
      <c r="P3" s="70">
        <v>2022</v>
      </c>
      <c r="Q3" s="65"/>
    </row>
    <row r="4" spans="1:17" ht="21.75" customHeight="1">
      <c r="A4" s="66"/>
      <c r="B4" s="66"/>
      <c r="C4" s="66"/>
      <c r="D4" s="20"/>
      <c r="E4" s="20"/>
      <c r="F4" s="20"/>
      <c r="G4" s="20"/>
      <c r="H4" s="20"/>
      <c r="I4" s="20"/>
      <c r="J4" s="20"/>
      <c r="K4" s="20"/>
      <c r="L4" s="27"/>
      <c r="M4" s="27"/>
      <c r="N4" s="65"/>
      <c r="P4" s="65"/>
      <c r="Q4" s="65"/>
    </row>
    <row r="5" spans="1:17" ht="25.5" customHeight="1">
      <c r="A5" s="228" t="s">
        <v>139</v>
      </c>
      <c r="B5" s="228"/>
      <c r="C5" s="228"/>
      <c r="D5" s="228"/>
      <c r="E5" s="228"/>
      <c r="F5" s="228"/>
      <c r="G5" s="228"/>
      <c r="H5" s="228"/>
      <c r="I5" s="228"/>
      <c r="J5" s="228"/>
      <c r="K5" s="228"/>
      <c r="L5" s="65"/>
      <c r="M5" s="27"/>
      <c r="N5" s="65"/>
      <c r="P5" s="65"/>
      <c r="Q5" s="65"/>
    </row>
    <row r="6" spans="1:17" ht="22.5" customHeight="1">
      <c r="A6" s="20"/>
      <c r="B6" s="20"/>
      <c r="C6" s="225" t="s">
        <v>52</v>
      </c>
      <c r="D6" s="225"/>
      <c r="E6" s="225"/>
      <c r="F6" s="225"/>
      <c r="G6" s="225"/>
      <c r="H6" s="225"/>
      <c r="I6" s="225"/>
      <c r="J6" s="20"/>
      <c r="K6" s="20"/>
      <c r="M6" s="27"/>
    </row>
    <row r="7" spans="1:17" ht="18">
      <c r="A7" s="20"/>
      <c r="B7" s="20"/>
      <c r="C7" s="226" t="s">
        <v>53</v>
      </c>
      <c r="D7" s="226"/>
      <c r="E7" s="226"/>
      <c r="F7" s="226"/>
      <c r="G7" s="226"/>
      <c r="H7" s="226"/>
      <c r="I7" s="226"/>
      <c r="J7" s="20"/>
      <c r="K7" s="20"/>
    </row>
    <row r="8" spans="1:17" ht="18">
      <c r="A8" s="20"/>
      <c r="B8" s="20"/>
      <c r="C8" s="227">
        <f>+O3</f>
        <v>45838</v>
      </c>
      <c r="D8" s="227"/>
      <c r="E8" s="227"/>
      <c r="F8" s="227"/>
      <c r="G8" s="227"/>
      <c r="H8" s="227"/>
      <c r="I8" s="227"/>
      <c r="J8" s="20"/>
      <c r="K8" s="20"/>
    </row>
    <row r="9" spans="1:17" ht="18.75" customHeight="1">
      <c r="A9" s="20"/>
      <c r="B9" s="20"/>
      <c r="C9" s="72"/>
      <c r="D9" s="72"/>
      <c r="E9" s="72"/>
      <c r="F9" s="72"/>
      <c r="G9" s="72"/>
      <c r="H9" s="72"/>
      <c r="I9" s="20"/>
      <c r="J9" s="20"/>
      <c r="K9" s="20"/>
    </row>
    <row r="10" spans="1:17">
      <c r="A10" s="21"/>
      <c r="B10" s="21"/>
      <c r="C10" s="73"/>
      <c r="D10" s="73"/>
      <c r="E10" s="73"/>
      <c r="F10" s="73"/>
      <c r="G10" s="73"/>
      <c r="H10" s="73"/>
      <c r="I10" s="21"/>
      <c r="J10" s="21"/>
      <c r="K10" s="21"/>
    </row>
    <row r="11" spans="1:17">
      <c r="E11" s="62" t="s">
        <v>54</v>
      </c>
    </row>
    <row r="12" spans="1:17">
      <c r="B12" s="27"/>
      <c r="C12" s="75" t="s">
        <v>58</v>
      </c>
      <c r="H12" s="75">
        <v>1</v>
      </c>
    </row>
    <row r="13" spans="1:17">
      <c r="B13" s="27"/>
      <c r="C13" s="75" t="s">
        <v>57</v>
      </c>
      <c r="H13" s="75">
        <v>2</v>
      </c>
    </row>
    <row r="14" spans="1:17">
      <c r="B14" s="27"/>
      <c r="C14" s="74" t="s">
        <v>55</v>
      </c>
      <c r="H14" s="75">
        <v>3</v>
      </c>
    </row>
    <row r="15" spans="1:17">
      <c r="B15" s="27"/>
      <c r="C15" s="75" t="s">
        <v>56</v>
      </c>
      <c r="H15" s="75">
        <v>4</v>
      </c>
    </row>
    <row r="16" spans="1:17">
      <c r="C16" s="75" t="s">
        <v>64</v>
      </c>
      <c r="H16" s="75">
        <v>5</v>
      </c>
    </row>
    <row r="17" spans="3:12">
      <c r="C17" s="74" t="s">
        <v>60</v>
      </c>
      <c r="H17" s="75">
        <v>6</v>
      </c>
    </row>
    <row r="25" spans="3:12">
      <c r="L25" s="76"/>
    </row>
    <row r="26" spans="3:12">
      <c r="L26" s="76"/>
    </row>
  </sheetData>
  <sortState xmlns:xlrd2="http://schemas.microsoft.com/office/spreadsheetml/2017/richdata2" ref="C12:H17">
    <sortCondition ref="H17"/>
  </sortState>
  <mergeCells count="4">
    <mergeCell ref="C6:I6"/>
    <mergeCell ref="C7:I7"/>
    <mergeCell ref="C8:I8"/>
    <mergeCell ref="A5:K5"/>
  </mergeCells>
  <hyperlinks>
    <hyperlink ref="C14" location="'1'!A1" display="ESTADO DE FLUJO DE CAJA EN DOLARES AMERICANOS" xr:uid="{00000000-0004-0000-0000-000000000000}"/>
    <hyperlink ref="H14" location="'1'!A1" display="'1'!A1" xr:uid="{00000000-0004-0000-0000-000001000000}"/>
    <hyperlink ref="C15" location="'2'!A1" display="ESTADO DE VARIACION DEL ACTIVO NETO EN DOLARES AMERICANOS" xr:uid="{00000000-0004-0000-0000-000002000000}"/>
    <hyperlink ref="H15" location="'2'!A1" display="'2'!A1" xr:uid="{00000000-0004-0000-0000-000003000000}"/>
    <hyperlink ref="C13" location="'3'!A1" display="ESTADO DE RESULTADO EN DOLARES AMERICANOS" xr:uid="{00000000-0004-0000-0000-000004000000}"/>
    <hyperlink ref="H13" location="'3'!A1" display="'3'!A1" xr:uid="{00000000-0004-0000-0000-000005000000}"/>
    <hyperlink ref="C12" location="'4'!A1" display="BALANCE GENERAL EN DOLARES AMERICANOS" xr:uid="{00000000-0004-0000-0000-000006000000}"/>
    <hyperlink ref="H12" location="'4'!A1" display="'4'!A1" xr:uid="{00000000-0004-0000-0000-000007000000}"/>
    <hyperlink ref="C16" location="'10'!A1" display="NOTAS A LOS ESTADOS CONTABLES" xr:uid="{00000000-0004-0000-0000-000012000000}"/>
    <hyperlink ref="H16" location="'10'!A1" display="'10'!A1" xr:uid="{00000000-0004-0000-0000-000013000000}"/>
    <hyperlink ref="C17" location="'11'!A1" display="CUADRO DE INVERSIONES" xr:uid="{00000000-0004-0000-0000-000014000000}"/>
    <hyperlink ref="H17" location="'11'!A1" display="'11'!A1" xr:uid="{00000000-0004-0000-0000-000015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H50"/>
  <sheetViews>
    <sheetView showGridLines="0" zoomScale="85" zoomScaleNormal="85" workbookViewId="0">
      <selection activeCell="C31" sqref="C31"/>
    </sheetView>
  </sheetViews>
  <sheetFormatPr baseColWidth="10" defaultColWidth="9.140625" defaultRowHeight="15"/>
  <cols>
    <col min="1" max="1" width="8.85546875" style="22" customWidth="1"/>
    <col min="2" max="2" width="55.7109375" style="22" customWidth="1"/>
    <col min="3" max="3" width="17.85546875" style="21" customWidth="1"/>
    <col min="4" max="4" width="18.42578125" style="166" customWidth="1"/>
    <col min="5" max="5" width="8.85546875" style="22" customWidth="1"/>
    <col min="6" max="6" width="15.85546875" style="96" customWidth="1"/>
    <col min="7" max="7" width="13.7109375" style="96" bestFit="1" customWidth="1"/>
    <col min="8" max="8" width="11.7109375" style="96" bestFit="1" customWidth="1"/>
    <col min="9" max="16384" width="9.140625" style="22"/>
  </cols>
  <sheetData>
    <row r="1" spans="2:8" s="27" customFormat="1">
      <c r="B1" s="129"/>
      <c r="C1" s="130"/>
      <c r="D1" s="156"/>
      <c r="E1" s="129"/>
      <c r="F1" s="60"/>
      <c r="G1" s="60"/>
      <c r="H1" s="60"/>
    </row>
    <row r="2" spans="2:8" s="27" customFormat="1" ht="27">
      <c r="B2" s="231" t="s">
        <v>139</v>
      </c>
      <c r="C2" s="231"/>
      <c r="D2" s="231"/>
      <c r="E2" s="167"/>
      <c r="F2" s="60"/>
      <c r="G2" s="60"/>
      <c r="H2" s="60"/>
    </row>
    <row r="3" spans="2:8" ht="21.75" customHeight="1">
      <c r="B3" s="229" t="str">
        <f>+"ESTADO DEL ACTIVO NETO AL "&amp;UPPER(TEXT(INDICE!O3,"DD \D\E MMMM \D\E yyyy"))</f>
        <v>ESTADO DEL ACTIVO NETO AL 30 DE JUNIO DE 2025</v>
      </c>
      <c r="C3" s="229"/>
      <c r="D3" s="229"/>
    </row>
    <row r="4" spans="2:8">
      <c r="B4" s="230" t="s">
        <v>31</v>
      </c>
      <c r="C4" s="230"/>
      <c r="D4" s="230"/>
    </row>
    <row r="5" spans="2:8" ht="21.75" customHeight="1">
      <c r="B5" s="61"/>
      <c r="C5" s="61"/>
      <c r="D5" s="61"/>
    </row>
    <row r="6" spans="2:8">
      <c r="B6" s="157" t="s">
        <v>32</v>
      </c>
      <c r="C6" s="158">
        <f>+INDICE!O3</f>
        <v>45838</v>
      </c>
      <c r="D6" s="159">
        <f>+INDICE!O2</f>
        <v>45473</v>
      </c>
    </row>
    <row r="7" spans="2:8" ht="17.25" customHeight="1">
      <c r="B7" s="133" t="s">
        <v>33</v>
      </c>
      <c r="C7" s="160"/>
      <c r="D7" s="161"/>
    </row>
    <row r="8" spans="2:8" ht="15" customHeight="1">
      <c r="B8" s="133" t="s">
        <v>34</v>
      </c>
      <c r="C8" s="160"/>
      <c r="D8" s="161"/>
    </row>
    <row r="9" spans="2:8" ht="14.25" customHeight="1">
      <c r="B9" s="136" t="s">
        <v>148</v>
      </c>
      <c r="C9" s="168">
        <v>6827.28</v>
      </c>
      <c r="D9" s="169">
        <v>8341.18</v>
      </c>
    </row>
    <row r="10" spans="2:8" ht="14.25" customHeight="1">
      <c r="B10" s="136" t="s">
        <v>159</v>
      </c>
      <c r="C10" s="168">
        <v>0</v>
      </c>
      <c r="D10" s="170"/>
    </row>
    <row r="11" spans="2:8">
      <c r="B11" s="136"/>
      <c r="C11" s="171">
        <f>SUM(C9:C10)</f>
        <v>6827.28</v>
      </c>
      <c r="D11" s="186">
        <f>SUM(D9:D10)</f>
        <v>8341.18</v>
      </c>
    </row>
    <row r="12" spans="2:8">
      <c r="B12" s="133" t="s">
        <v>35</v>
      </c>
      <c r="C12" s="173"/>
      <c r="D12" s="170"/>
    </row>
    <row r="13" spans="2:8" ht="30">
      <c r="B13" s="218" t="s">
        <v>188</v>
      </c>
      <c r="C13" s="174">
        <v>0</v>
      </c>
      <c r="D13" s="170">
        <v>0</v>
      </c>
    </row>
    <row r="14" spans="2:8">
      <c r="B14" s="139" t="s">
        <v>155</v>
      </c>
      <c r="C14" s="173">
        <v>0</v>
      </c>
      <c r="D14" s="170">
        <v>65973.009999999995</v>
      </c>
    </row>
    <row r="15" spans="2:8">
      <c r="B15" s="133"/>
      <c r="C15" s="171">
        <f>SUM(C13:C14)</f>
        <v>0</v>
      </c>
      <c r="D15" s="172">
        <f>+D14</f>
        <v>65973.009999999995</v>
      </c>
    </row>
    <row r="16" spans="2:8">
      <c r="B16" s="133"/>
      <c r="C16" s="171">
        <f>+C11+C15</f>
        <v>6827.28</v>
      </c>
      <c r="D16" s="186">
        <f>+D11+D15</f>
        <v>74314.19</v>
      </c>
    </row>
    <row r="17" spans="2:7">
      <c r="B17" s="133" t="s">
        <v>36</v>
      </c>
      <c r="C17" s="175"/>
      <c r="D17" s="176"/>
    </row>
    <row r="18" spans="2:7">
      <c r="B18" s="133" t="s">
        <v>35</v>
      </c>
      <c r="C18" s="175"/>
      <c r="D18" s="176"/>
    </row>
    <row r="19" spans="2:7">
      <c r="B19" s="139" t="s">
        <v>154</v>
      </c>
      <c r="C19" s="175"/>
      <c r="D19" s="177">
        <v>0</v>
      </c>
    </row>
    <row r="20" spans="2:7">
      <c r="B20" s="139" t="s">
        <v>156</v>
      </c>
      <c r="C20" s="178">
        <v>59207.25</v>
      </c>
      <c r="D20" s="179">
        <v>0</v>
      </c>
    </row>
    <row r="21" spans="2:7" ht="15.75" thickBot="1">
      <c r="B21" s="133"/>
      <c r="C21" s="175">
        <f>SUM(C19:C20)</f>
        <v>59207.25</v>
      </c>
      <c r="D21" s="181">
        <f>SUM(D19:D20)</f>
        <v>0</v>
      </c>
    </row>
    <row r="22" spans="2:7" ht="16.5" thickTop="1" thickBot="1">
      <c r="B22" s="133" t="s">
        <v>37</v>
      </c>
      <c r="C22" s="180">
        <f>+C16+C21</f>
        <v>66034.53</v>
      </c>
      <c r="D22" s="181">
        <f>+D16+D21</f>
        <v>74314.19</v>
      </c>
    </row>
    <row r="23" spans="2:7" ht="27.75" customHeight="1" thickTop="1">
      <c r="B23" s="162" t="s">
        <v>38</v>
      </c>
      <c r="C23" s="182"/>
      <c r="D23" s="183"/>
    </row>
    <row r="24" spans="2:7">
      <c r="B24" s="133" t="s">
        <v>39</v>
      </c>
      <c r="C24" s="173"/>
      <c r="D24" s="170"/>
    </row>
    <row r="25" spans="2:7">
      <c r="B25" s="133" t="s">
        <v>40</v>
      </c>
      <c r="C25" s="173"/>
      <c r="D25" s="170"/>
    </row>
    <row r="26" spans="2:7">
      <c r="B26" s="136" t="s">
        <v>41</v>
      </c>
      <c r="C26" s="168">
        <v>0</v>
      </c>
      <c r="D26" s="170">
        <v>4.08</v>
      </c>
      <c r="F26" s="163"/>
    </row>
    <row r="27" spans="2:7">
      <c r="B27" s="139" t="s">
        <v>42</v>
      </c>
      <c r="C27" s="173">
        <v>0</v>
      </c>
      <c r="D27" s="170">
        <v>0</v>
      </c>
    </row>
    <row r="28" spans="2:7" ht="15.75" customHeight="1" thickBot="1">
      <c r="B28" s="133" t="s">
        <v>43</v>
      </c>
      <c r="C28" s="171">
        <f>SUM(C26:C27)</f>
        <v>0</v>
      </c>
      <c r="D28" s="181">
        <f>SUM(D26:D27)</f>
        <v>4.08</v>
      </c>
    </row>
    <row r="29" spans="2:7" ht="15.75" thickTop="1">
      <c r="B29" s="133" t="s">
        <v>162</v>
      </c>
      <c r="C29" s="175">
        <v>60319.94</v>
      </c>
      <c r="D29" s="176">
        <v>72385.47</v>
      </c>
      <c r="G29" s="184"/>
    </row>
    <row r="30" spans="2:7">
      <c r="B30" s="133" t="s">
        <v>44</v>
      </c>
      <c r="C30" s="184">
        <v>3664.36</v>
      </c>
      <c r="D30" s="176">
        <v>1924.64</v>
      </c>
    </row>
    <row r="31" spans="2:7">
      <c r="B31" s="133" t="s">
        <v>158</v>
      </c>
      <c r="C31" s="184">
        <v>2050.23</v>
      </c>
      <c r="D31" s="176">
        <v>0</v>
      </c>
    </row>
    <row r="32" spans="2:7">
      <c r="B32" s="133" t="s">
        <v>45</v>
      </c>
      <c r="C32" s="185">
        <f>SUM(C29:C31)</f>
        <v>66034.53</v>
      </c>
      <c r="D32" s="186">
        <f>SUM(D29:D31)</f>
        <v>74310.11</v>
      </c>
    </row>
    <row r="33" spans="2:4" ht="15.75" thickBot="1">
      <c r="B33" s="133" t="s">
        <v>46</v>
      </c>
      <c r="C33" s="180">
        <f>+C32+C28</f>
        <v>66034.53</v>
      </c>
      <c r="D33" s="181">
        <v>74314.19</v>
      </c>
    </row>
    <row r="34" spans="2:4" ht="15.75" thickTop="1">
      <c r="B34" s="139" t="s">
        <v>161</v>
      </c>
      <c r="C34" s="187">
        <v>626.886235830038</v>
      </c>
      <c r="D34" s="188">
        <v>825.80535133825504</v>
      </c>
    </row>
    <row r="35" spans="2:4" ht="15.75" thickBot="1">
      <c r="B35" s="139" t="s">
        <v>160</v>
      </c>
      <c r="C35" s="189">
        <f>+C32/C34</f>
        <v>105.33734228917309</v>
      </c>
      <c r="D35" s="190">
        <f>+D32/D34</f>
        <v>89.985018720909352</v>
      </c>
    </row>
    <row r="36" spans="2:4" ht="15.75" thickTop="1">
      <c r="B36" s="162"/>
      <c r="C36" s="164"/>
      <c r="D36" s="165"/>
    </row>
    <row r="37" spans="2:4">
      <c r="B37" s="118"/>
    </row>
    <row r="38" spans="2:4">
      <c r="B38" s="27" t="s">
        <v>134</v>
      </c>
      <c r="C38" s="166"/>
    </row>
    <row r="50" ht="21" customHeight="1"/>
  </sheetData>
  <mergeCells count="3">
    <mergeCell ref="B3:D3"/>
    <mergeCell ref="B4:D4"/>
    <mergeCell ref="B2:D2"/>
  </mergeCells>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J43"/>
  <sheetViews>
    <sheetView showGridLines="0" workbookViewId="0">
      <selection activeCell="C16" sqref="C16"/>
    </sheetView>
  </sheetViews>
  <sheetFormatPr baseColWidth="10" defaultColWidth="9.140625" defaultRowHeight="15"/>
  <cols>
    <col min="1" max="1" width="11.42578125" style="22" customWidth="1"/>
    <col min="2" max="2" width="47.85546875" style="22" customWidth="1"/>
    <col min="3" max="3" width="17" style="22" customWidth="1"/>
    <col min="4" max="4" width="17.140625" style="22" customWidth="1"/>
    <col min="5" max="5" width="9.140625" style="22"/>
    <col min="6" max="7" width="11.85546875" style="96" customWidth="1"/>
    <col min="8" max="9" width="10.140625" style="96" bestFit="1" customWidth="1"/>
    <col min="10" max="10" width="9.140625" style="96"/>
    <col min="11" max="16384" width="9.140625" style="22"/>
  </cols>
  <sheetData>
    <row r="1" spans="2:5">
      <c r="B1" s="129"/>
      <c r="C1" s="130"/>
      <c r="D1" s="129"/>
      <c r="E1" s="129"/>
    </row>
    <row r="2" spans="2:5" ht="22.5">
      <c r="B2" s="236" t="s">
        <v>139</v>
      </c>
      <c r="C2" s="236"/>
      <c r="D2" s="236"/>
      <c r="E2" s="147"/>
    </row>
    <row r="3" spans="2:5">
      <c r="B3" s="229" t="str">
        <f>+"ESTADOS DE INGRESOS Y EGRESOS AL "&amp;UPPER(TEXT(INDICE!O3,"DD \D\E MMMM \D\E yyyy"))</f>
        <v>ESTADOS DE INGRESOS Y EGRESOS AL 30 DE JUNIO DE 2025</v>
      </c>
      <c r="C3" s="229"/>
      <c r="D3" s="229"/>
    </row>
    <row r="4" spans="2:5">
      <c r="B4" s="98"/>
      <c r="C4" s="98"/>
      <c r="D4" s="98"/>
    </row>
    <row r="5" spans="2:5">
      <c r="B5" s="131"/>
      <c r="C5" s="232">
        <f>+INDICE!O3</f>
        <v>45838</v>
      </c>
      <c r="D5" s="234">
        <f>+INDICE!O2</f>
        <v>45473</v>
      </c>
    </row>
    <row r="6" spans="2:5" ht="9" customHeight="1">
      <c r="B6" s="132"/>
      <c r="C6" s="233"/>
      <c r="D6" s="235"/>
    </row>
    <row r="7" spans="2:5">
      <c r="B7" s="133" t="s">
        <v>22</v>
      </c>
      <c r="C7" s="134"/>
      <c r="D7" s="135"/>
    </row>
    <row r="8" spans="2:5">
      <c r="B8" s="136"/>
      <c r="C8" s="134"/>
      <c r="D8" s="135"/>
    </row>
    <row r="9" spans="2:5">
      <c r="B9" s="133" t="s">
        <v>136</v>
      </c>
      <c r="C9" s="137"/>
      <c r="D9" s="138"/>
    </row>
    <row r="10" spans="2:5">
      <c r="B10" s="139" t="s">
        <v>136</v>
      </c>
      <c r="C10" s="148">
        <v>10300.99</v>
      </c>
      <c r="D10" s="149">
        <v>8373.93</v>
      </c>
    </row>
    <row r="11" spans="2:5">
      <c r="B11" s="140" t="s">
        <v>23</v>
      </c>
      <c r="C11" s="150">
        <v>0</v>
      </c>
      <c r="D11" s="151">
        <v>0</v>
      </c>
    </row>
    <row r="12" spans="2:5">
      <c r="B12" s="133" t="s">
        <v>24</v>
      </c>
      <c r="C12" s="152">
        <f>SUM(C10:C11)</f>
        <v>10300.99</v>
      </c>
      <c r="D12" s="219">
        <f>SUM(D10:D11)</f>
        <v>8373.93</v>
      </c>
    </row>
    <row r="13" spans="2:5" ht="21.75" customHeight="1">
      <c r="B13" s="133" t="s">
        <v>25</v>
      </c>
      <c r="C13" s="153"/>
      <c r="D13" s="149"/>
    </row>
    <row r="14" spans="2:5">
      <c r="B14" s="140" t="s">
        <v>26</v>
      </c>
      <c r="C14" s="148">
        <v>197.36</v>
      </c>
      <c r="D14" s="149">
        <v>182.03</v>
      </c>
      <c r="E14" s="116"/>
    </row>
    <row r="15" spans="2:5" hidden="1">
      <c r="B15" s="141" t="s">
        <v>27</v>
      </c>
      <c r="C15" s="148"/>
      <c r="D15" s="149"/>
    </row>
    <row r="16" spans="2:5">
      <c r="B16" s="140" t="s">
        <v>137</v>
      </c>
      <c r="C16" s="148">
        <v>7120.54</v>
      </c>
      <c r="D16" s="149">
        <v>7129.16</v>
      </c>
    </row>
    <row r="17" spans="2:7">
      <c r="B17" s="139" t="s">
        <v>28</v>
      </c>
      <c r="C17" s="154">
        <v>932.86</v>
      </c>
      <c r="D17" s="151">
        <v>19.8</v>
      </c>
    </row>
    <row r="18" spans="2:7">
      <c r="B18" s="142" t="s">
        <v>29</v>
      </c>
      <c r="C18" s="155">
        <f>SUM(C14:C17)</f>
        <v>8250.76</v>
      </c>
      <c r="D18" s="219">
        <f>SUM(D14:D17)</f>
        <v>7330.99</v>
      </c>
    </row>
    <row r="19" spans="2:7">
      <c r="B19" s="142" t="s">
        <v>30</v>
      </c>
      <c r="C19" s="155">
        <f>+C12-C18</f>
        <v>2050.2299999999996</v>
      </c>
      <c r="D19" s="219">
        <f>+D12-D18</f>
        <v>1042.9400000000005</v>
      </c>
      <c r="G19" s="46"/>
    </row>
    <row r="20" spans="2:7">
      <c r="B20" s="141"/>
      <c r="C20" s="134"/>
      <c r="D20" s="135"/>
    </row>
    <row r="21" spans="2:7">
      <c r="B21" s="143"/>
      <c r="C21" s="144"/>
      <c r="D21" s="145"/>
    </row>
    <row r="22" spans="2:7">
      <c r="B22" s="146"/>
      <c r="C22" s="47"/>
      <c r="D22" s="47"/>
    </row>
    <row r="23" spans="2:7">
      <c r="B23" s="27" t="s">
        <v>134</v>
      </c>
      <c r="C23" s="116"/>
      <c r="D23" s="116"/>
    </row>
    <row r="24" spans="2:7">
      <c r="B24" s="118"/>
      <c r="C24" s="116"/>
      <c r="D24" s="116"/>
    </row>
    <row r="25" spans="2:7">
      <c r="B25" s="45"/>
      <c r="C25" s="116"/>
      <c r="D25" s="116"/>
    </row>
    <row r="26" spans="2:7">
      <c r="B26" s="118"/>
      <c r="C26" s="116"/>
      <c r="D26" s="116"/>
    </row>
    <row r="27" spans="2:7">
      <c r="B27" s="45"/>
      <c r="C27" s="47"/>
      <c r="D27" s="47"/>
    </row>
    <row r="28" spans="2:7">
      <c r="B28" s="45"/>
      <c r="C28" s="116"/>
      <c r="D28" s="116"/>
    </row>
    <row r="29" spans="2:7">
      <c r="B29" s="27"/>
      <c r="C29" s="116"/>
      <c r="D29" s="116"/>
    </row>
    <row r="30" spans="2:7">
      <c r="B30" s="45"/>
      <c r="C30" s="116"/>
      <c r="D30" s="116"/>
    </row>
    <row r="31" spans="2:7">
      <c r="B31" s="27"/>
      <c r="C31" s="116"/>
      <c r="D31" s="116"/>
    </row>
    <row r="32" spans="2:7">
      <c r="B32" s="45"/>
      <c r="C32" s="47"/>
      <c r="D32" s="47"/>
    </row>
    <row r="33" spans="2:4">
      <c r="B33" s="27"/>
      <c r="C33" s="116"/>
      <c r="D33" s="116"/>
    </row>
    <row r="34" spans="2:4">
      <c r="B34" s="45"/>
      <c r="C34" s="116"/>
      <c r="D34" s="116"/>
    </row>
    <row r="35" spans="2:4">
      <c r="B35" s="45"/>
      <c r="C35" s="116"/>
      <c r="D35" s="116"/>
    </row>
    <row r="36" spans="2:4">
      <c r="B36" s="45"/>
      <c r="C36" s="116"/>
      <c r="D36" s="116"/>
    </row>
    <row r="37" spans="2:4">
      <c r="B37" s="45"/>
      <c r="C37" s="47"/>
      <c r="D37" s="47"/>
    </row>
    <row r="39" spans="2:4">
      <c r="C39" s="116"/>
      <c r="D39" s="116"/>
    </row>
    <row r="41" spans="2:4">
      <c r="C41" s="116"/>
    </row>
    <row r="42" spans="2:4">
      <c r="C42" s="116"/>
    </row>
    <row r="43" spans="2:4">
      <c r="C43" s="116"/>
    </row>
  </sheetData>
  <mergeCells count="4">
    <mergeCell ref="B3:D3"/>
    <mergeCell ref="C5:C6"/>
    <mergeCell ref="D5:D6"/>
    <mergeCell ref="B2:D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5"/>
  <sheetViews>
    <sheetView showGridLines="0" zoomScaleNormal="100" workbookViewId="0">
      <selection activeCell="C28" sqref="C28:C29"/>
    </sheetView>
  </sheetViews>
  <sheetFormatPr baseColWidth="10" defaultColWidth="9.140625" defaultRowHeight="14.25"/>
  <cols>
    <col min="1" max="1" width="3.7109375" style="1" customWidth="1"/>
    <col min="2" max="2" width="70.85546875" style="1" customWidth="1"/>
    <col min="3" max="3" width="10.7109375" style="1" bestFit="1" customWidth="1"/>
    <col min="4" max="4" width="2.85546875" style="1" customWidth="1"/>
    <col min="5" max="5" width="10.7109375" style="1" bestFit="1" customWidth="1"/>
    <col min="6" max="6" width="15.140625" style="4" bestFit="1" customWidth="1"/>
    <col min="7" max="7" width="10.5703125" style="4" bestFit="1" customWidth="1"/>
    <col min="8" max="8" width="19.7109375" style="9" customWidth="1"/>
    <col min="9" max="9" width="12.28515625" style="4" bestFit="1" customWidth="1"/>
    <col min="10" max="10" width="12.85546875" style="4" bestFit="1" customWidth="1"/>
    <col min="11" max="16384" width="9.140625" style="4"/>
  </cols>
  <sheetData>
    <row r="1" spans="1:9" ht="15">
      <c r="B1" s="2"/>
      <c r="C1" s="2"/>
      <c r="E1" s="2"/>
      <c r="F1" s="2"/>
      <c r="G1" s="2"/>
      <c r="H1" s="8"/>
    </row>
    <row r="2" spans="1:9">
      <c r="B2" s="2"/>
      <c r="C2" s="3"/>
      <c r="E2" s="242"/>
      <c r="F2" s="242"/>
      <c r="G2" s="242"/>
      <c r="H2" s="242"/>
    </row>
    <row r="3" spans="1:9" ht="33">
      <c r="B3" s="236" t="s">
        <v>139</v>
      </c>
      <c r="C3" s="236"/>
      <c r="D3" s="236"/>
      <c r="E3" s="236"/>
      <c r="F3" s="18"/>
      <c r="G3" s="18"/>
      <c r="H3" s="18"/>
    </row>
    <row r="4" spans="1:9" ht="16.5">
      <c r="A4" s="4"/>
      <c r="B4" s="243" t="str">
        <f>+"ESTADO DE FLUJOS DE CAJA AL "&amp;UPPER(TEXT(INDICE!O3,"DD \D\E MMMM \D\E yyyy"))</f>
        <v>ESTADO DE FLUJOS DE CAJA AL 30 DE JUNIO DE 2025</v>
      </c>
      <c r="C4" s="243"/>
      <c r="D4" s="243"/>
      <c r="E4" s="243"/>
    </row>
    <row r="5" spans="1:9" ht="15.75">
      <c r="B5" s="28"/>
      <c r="C5" s="29"/>
      <c r="D5" s="28"/>
      <c r="E5" s="28"/>
    </row>
    <row r="6" spans="1:9" ht="15.75">
      <c r="A6" s="15"/>
      <c r="B6" s="30"/>
      <c r="C6" s="240">
        <f>+INDICE!O3</f>
        <v>45838</v>
      </c>
      <c r="D6" s="31"/>
      <c r="E6" s="238">
        <f>+INDICE!O2</f>
        <v>45473</v>
      </c>
      <c r="G6" s="10"/>
      <c r="I6" s="10"/>
    </row>
    <row r="7" spans="1:9" s="6" customFormat="1" ht="15.75">
      <c r="A7" s="1"/>
      <c r="B7" s="32"/>
      <c r="C7" s="241"/>
      <c r="D7" s="33"/>
      <c r="E7" s="239"/>
      <c r="G7" s="11"/>
      <c r="H7" s="12"/>
      <c r="I7" s="11"/>
    </row>
    <row r="8" spans="1:9" s="6" customFormat="1" ht="15.75">
      <c r="A8" s="15"/>
      <c r="B8" s="32"/>
      <c r="C8" s="34" t="s">
        <v>61</v>
      </c>
      <c r="D8" s="34"/>
      <c r="E8" s="35" t="s">
        <v>61</v>
      </c>
      <c r="G8" s="11"/>
      <c r="H8" s="12"/>
      <c r="I8" s="11"/>
    </row>
    <row r="9" spans="1:9" s="6" customFormat="1" ht="15.75">
      <c r="A9" s="1"/>
      <c r="B9" s="36"/>
      <c r="C9" s="91"/>
      <c r="D9" s="92"/>
      <c r="E9" s="37"/>
      <c r="G9" s="11"/>
      <c r="H9" s="12"/>
      <c r="I9" s="11"/>
    </row>
    <row r="10" spans="1:9" s="6" customFormat="1" ht="15.75">
      <c r="A10" s="15"/>
      <c r="B10" s="38" t="s">
        <v>0</v>
      </c>
      <c r="C10" s="77">
        <f>+E24</f>
        <v>8341.1800000000276</v>
      </c>
      <c r="D10" s="79"/>
      <c r="E10" s="78">
        <v>5896.0000000000182</v>
      </c>
      <c r="G10" s="11"/>
      <c r="H10" s="12"/>
      <c r="I10" s="11"/>
    </row>
    <row r="11" spans="1:9" s="6" customFormat="1" ht="15.75">
      <c r="A11" s="1"/>
      <c r="B11" s="36" t="s">
        <v>1</v>
      </c>
      <c r="C11" s="79"/>
      <c r="D11" s="79"/>
      <c r="E11" s="80"/>
      <c r="G11" s="11"/>
      <c r="H11" s="12"/>
      <c r="I11" s="11"/>
    </row>
    <row r="12" spans="1:9" s="6" customFormat="1" ht="15.75">
      <c r="A12" s="15"/>
      <c r="B12" s="38" t="s">
        <v>62</v>
      </c>
      <c r="C12" s="81"/>
      <c r="D12" s="81"/>
      <c r="E12" s="82"/>
      <c r="G12" s="11"/>
      <c r="H12" s="12"/>
      <c r="I12" s="11"/>
    </row>
    <row r="13" spans="1:9" s="6" customFormat="1" ht="15.75">
      <c r="A13" s="1"/>
      <c r="B13" s="38" t="s">
        <v>2</v>
      </c>
      <c r="C13" s="81"/>
      <c r="D13" s="81"/>
      <c r="E13" s="82"/>
      <c r="G13" s="11"/>
      <c r="H13" s="12"/>
      <c r="I13" s="11"/>
    </row>
    <row r="14" spans="1:9" s="6" customFormat="1" ht="15.75">
      <c r="A14" s="15"/>
      <c r="B14" s="36" t="s">
        <v>3</v>
      </c>
      <c r="C14" s="81">
        <v>6765.7599999999902</v>
      </c>
      <c r="D14" s="81"/>
      <c r="E14" s="82">
        <v>-4413.28999999999</v>
      </c>
      <c r="G14" s="11"/>
      <c r="H14" s="12"/>
      <c r="I14" s="11"/>
    </row>
    <row r="15" spans="1:9" s="6" customFormat="1" ht="15.75">
      <c r="A15" s="1"/>
      <c r="B15" s="36" t="s">
        <v>63</v>
      </c>
      <c r="C15" s="94">
        <v>0</v>
      </c>
      <c r="D15" s="81"/>
      <c r="E15" s="82">
        <v>0</v>
      </c>
      <c r="G15" s="11"/>
      <c r="H15" s="12"/>
      <c r="I15" s="11"/>
    </row>
    <row r="16" spans="1:9" s="6" customFormat="1" ht="15.75">
      <c r="A16" s="15"/>
      <c r="B16" s="36" t="s">
        <v>4</v>
      </c>
      <c r="C16" s="93">
        <v>0</v>
      </c>
      <c r="D16" s="81"/>
      <c r="E16" s="82">
        <v>-498.51</v>
      </c>
      <c r="G16" s="11"/>
      <c r="H16" s="13"/>
      <c r="I16" s="11"/>
    </row>
    <row r="17" spans="1:10" s="6" customFormat="1" ht="15.75">
      <c r="A17" s="1"/>
      <c r="B17" s="36" t="s">
        <v>5</v>
      </c>
      <c r="C17" s="83">
        <v>0</v>
      </c>
      <c r="D17" s="81"/>
      <c r="E17" s="84">
        <v>0</v>
      </c>
      <c r="G17" s="11"/>
      <c r="H17" s="13"/>
      <c r="I17" s="11"/>
    </row>
    <row r="18" spans="1:10" s="6" customFormat="1" ht="15.75">
      <c r="A18" s="15"/>
      <c r="B18" s="36" t="s">
        <v>6</v>
      </c>
      <c r="C18" s="85">
        <f>SUM(C14:C17)</f>
        <v>6765.7599999999902</v>
      </c>
      <c r="D18" s="79"/>
      <c r="E18" s="220">
        <f>SUM(E14:E17)</f>
        <v>-4911.7999999999902</v>
      </c>
      <c r="G18" s="11"/>
      <c r="H18" s="13"/>
      <c r="I18" s="11"/>
    </row>
    <row r="19" spans="1:10" s="6" customFormat="1" ht="15.75">
      <c r="A19" s="15"/>
      <c r="B19" s="38" t="s">
        <v>7</v>
      </c>
      <c r="C19" s="81"/>
      <c r="D19" s="81"/>
      <c r="E19" s="82"/>
      <c r="G19" s="11"/>
      <c r="H19" s="12"/>
      <c r="I19" s="11"/>
    </row>
    <row r="20" spans="1:10" s="6" customFormat="1" ht="15.75">
      <c r="A20" s="1"/>
      <c r="B20" s="38" t="s">
        <v>8</v>
      </c>
      <c r="C20" s="93"/>
      <c r="D20" s="81"/>
      <c r="E20" s="82"/>
      <c r="G20" s="11"/>
      <c r="H20" s="12"/>
      <c r="I20" s="13"/>
    </row>
    <row r="21" spans="1:10" s="6" customFormat="1" ht="15.75">
      <c r="A21" s="15"/>
      <c r="B21" s="36" t="s">
        <v>9</v>
      </c>
      <c r="C21" s="93">
        <v>-8279.6600000000035</v>
      </c>
      <c r="D21" s="81"/>
      <c r="E21" s="82">
        <v>7356.98</v>
      </c>
      <c r="F21" s="13"/>
      <c r="G21" s="11"/>
      <c r="H21" s="12"/>
      <c r="I21" s="11"/>
    </row>
    <row r="22" spans="1:10" s="6" customFormat="1" ht="15.75">
      <c r="A22" s="1"/>
      <c r="B22" s="36" t="s">
        <v>10</v>
      </c>
      <c r="C22" s="86">
        <v>0</v>
      </c>
      <c r="D22" s="81"/>
      <c r="E22" s="87">
        <v>0</v>
      </c>
      <c r="G22" s="13"/>
      <c r="H22" s="12"/>
    </row>
    <row r="23" spans="1:10" s="6" customFormat="1" ht="15.75">
      <c r="A23" s="15"/>
      <c r="B23" s="36" t="s">
        <v>11</v>
      </c>
      <c r="C23" s="88">
        <f>SUM(C21:C22)</f>
        <v>-8279.6600000000035</v>
      </c>
      <c r="D23" s="81"/>
      <c r="E23" s="221">
        <f>SUM(E21:E22)</f>
        <v>7356.98</v>
      </c>
      <c r="H23" s="12"/>
    </row>
    <row r="24" spans="1:10" s="6" customFormat="1" ht="16.5" thickBot="1">
      <c r="A24" s="1"/>
      <c r="B24" s="39" t="s">
        <v>12</v>
      </c>
      <c r="C24" s="89">
        <f>+C10+C18+C23</f>
        <v>6827.2800000000134</v>
      </c>
      <c r="D24" s="90"/>
      <c r="E24" s="222">
        <f>+E10+E18+E23</f>
        <v>8341.1800000000276</v>
      </c>
      <c r="G24" s="17"/>
      <c r="H24" s="13"/>
      <c r="I24" s="11"/>
      <c r="J24" s="11"/>
    </row>
    <row r="25" spans="1:10" s="6" customFormat="1" ht="16.5" thickTop="1">
      <c r="A25" s="15"/>
      <c r="B25" s="32"/>
      <c r="C25" s="40"/>
      <c r="D25" s="41"/>
      <c r="E25" s="42"/>
      <c r="H25" s="12"/>
      <c r="I25" s="11"/>
    </row>
    <row r="26" spans="1:10" s="6" customFormat="1" ht="15.75">
      <c r="A26" s="1"/>
      <c r="B26" s="28"/>
      <c r="C26" s="43"/>
      <c r="D26" s="44"/>
      <c r="E26" s="44"/>
      <c r="H26" s="12"/>
    </row>
    <row r="27" spans="1:10" s="6" customFormat="1" ht="15.75">
      <c r="A27" s="1"/>
      <c r="B27" s="28" t="s">
        <v>134</v>
      </c>
      <c r="C27" s="44"/>
      <c r="D27" s="44"/>
      <c r="E27" s="44"/>
      <c r="H27" s="12"/>
    </row>
    <row r="28" spans="1:10" ht="16.5">
      <c r="B28" s="23"/>
      <c r="C28" s="59"/>
      <c r="D28" s="24"/>
      <c r="E28" s="24"/>
    </row>
    <row r="29" spans="1:10" ht="16.5">
      <c r="B29" s="25"/>
      <c r="C29" s="60"/>
      <c r="D29" s="26"/>
      <c r="E29" s="26"/>
      <c r="F29" s="10"/>
      <c r="G29" s="10"/>
      <c r="I29" s="10"/>
    </row>
    <row r="30" spans="1:10" ht="15">
      <c r="B30" s="5"/>
      <c r="C30" s="223"/>
      <c r="D30" s="14"/>
      <c r="E30" s="14"/>
    </row>
    <row r="31" spans="1:10" ht="15">
      <c r="B31" s="15"/>
      <c r="C31" s="14"/>
      <c r="D31" s="14"/>
      <c r="E31" s="14"/>
    </row>
    <row r="32" spans="1:10">
      <c r="C32" s="14"/>
      <c r="D32" s="14"/>
      <c r="E32" s="14"/>
      <c r="F32" s="16"/>
    </row>
    <row r="33" spans="2:7" ht="15">
      <c r="B33" s="7"/>
      <c r="C33" s="237"/>
      <c r="D33" s="237"/>
      <c r="E33" s="237"/>
      <c r="F33" s="237"/>
      <c r="G33" s="237"/>
    </row>
    <row r="34" spans="2:7" ht="15">
      <c r="B34" s="7"/>
      <c r="C34" s="237"/>
      <c r="D34" s="237"/>
      <c r="E34" s="237"/>
      <c r="F34" s="237"/>
      <c r="G34" s="237"/>
    </row>
    <row r="35" spans="2:7">
      <c r="C35" s="14"/>
      <c r="D35" s="14"/>
      <c r="E35" s="14"/>
    </row>
  </sheetData>
  <mergeCells count="8">
    <mergeCell ref="C34:G34"/>
    <mergeCell ref="B3:E3"/>
    <mergeCell ref="E6:E7"/>
    <mergeCell ref="C6:C7"/>
    <mergeCell ref="E2:F2"/>
    <mergeCell ref="B4:E4"/>
    <mergeCell ref="G2:H2"/>
    <mergeCell ref="C33:G3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6"/>
  <sheetViews>
    <sheetView showGridLines="0" topLeftCell="A3" workbookViewId="0">
      <selection activeCell="J1" sqref="J1:J1048576"/>
    </sheetView>
  </sheetViews>
  <sheetFormatPr baseColWidth="10" defaultColWidth="9.140625" defaultRowHeight="15"/>
  <cols>
    <col min="1" max="1" width="5.7109375" style="22" customWidth="1"/>
    <col min="2" max="2" width="30.28515625" style="22" customWidth="1"/>
    <col min="3" max="3" width="21.7109375" style="22" customWidth="1"/>
    <col min="4" max="4" width="17.7109375" style="22" customWidth="1"/>
    <col min="5" max="5" width="25" style="22" customWidth="1"/>
    <col min="6" max="6" width="12.85546875" style="22" customWidth="1"/>
    <col min="7" max="7" width="18.140625" style="96" customWidth="1"/>
    <col min="8" max="8" width="11.28515625" style="96" bestFit="1" customWidth="1"/>
    <col min="9" max="11" width="12.42578125" style="22" customWidth="1"/>
    <col min="12" max="16384" width="9.140625" style="22"/>
  </cols>
  <sheetData>
    <row r="1" spans="1:13">
      <c r="A1" s="95"/>
      <c r="B1" s="45"/>
      <c r="C1" s="45"/>
      <c r="D1" s="45"/>
    </row>
    <row r="2" spans="1:13" ht="22.5">
      <c r="A2" s="45"/>
      <c r="B2" s="236" t="s">
        <v>139</v>
      </c>
      <c r="C2" s="236"/>
      <c r="D2" s="236"/>
      <c r="E2" s="236"/>
      <c r="F2" s="97"/>
      <c r="G2" s="46"/>
      <c r="H2" s="46"/>
      <c r="I2" s="45"/>
      <c r="J2" s="45"/>
      <c r="K2" s="45"/>
    </row>
    <row r="3" spans="1:13">
      <c r="A3" s="95"/>
      <c r="B3" s="229" t="s">
        <v>13</v>
      </c>
      <c r="C3" s="229"/>
      <c r="D3" s="229"/>
      <c r="E3" s="229"/>
      <c r="F3" s="95"/>
      <c r="G3" s="99"/>
      <c r="H3" s="95"/>
      <c r="I3" s="100"/>
      <c r="J3" s="100"/>
      <c r="K3" s="100"/>
    </row>
    <row r="4" spans="1:13">
      <c r="A4" s="100"/>
      <c r="B4" s="245" t="str">
        <f>+"Correspondiente al periodo cerrado al "&amp;TEXT(INDICE!O3,"DD \d\e MMMM \d\e yyyy")</f>
        <v>Correspondiente al periodo cerrado al 30 de junio de 2025</v>
      </c>
      <c r="C4" s="245"/>
      <c r="D4" s="245"/>
      <c r="E4" s="245"/>
      <c r="F4" s="45"/>
      <c r="G4" s="46"/>
      <c r="H4" s="45"/>
      <c r="I4" s="100"/>
      <c r="J4" s="100"/>
      <c r="K4" s="100"/>
    </row>
    <row r="5" spans="1:13">
      <c r="A5" s="100"/>
      <c r="B5" s="244"/>
      <c r="C5" s="244"/>
      <c r="D5" s="244"/>
      <c r="E5" s="244"/>
      <c r="F5" s="244"/>
      <c r="G5" s="244"/>
      <c r="H5" s="244"/>
      <c r="I5" s="100"/>
      <c r="J5" s="100"/>
      <c r="K5" s="100"/>
    </row>
    <row r="6" spans="1:13" ht="30">
      <c r="A6" s="100"/>
      <c r="B6" s="101" t="s">
        <v>14</v>
      </c>
      <c r="C6" s="102" t="s">
        <v>15</v>
      </c>
      <c r="D6" s="101" t="s">
        <v>16</v>
      </c>
      <c r="E6" s="103" t="str">
        <f>+"TOTAL ACTIVO NETO AL "&amp;UPPER(TEXT(INDICE!O2,"DD \D\E MMMM \D\E yyyy"))</f>
        <v>TOTAL ACTIVO NETO AL 30 DE JUNIO DE 2024</v>
      </c>
      <c r="F6" s="100"/>
      <c r="G6" s="104"/>
      <c r="H6" s="104"/>
      <c r="I6" s="100"/>
      <c r="J6" s="100"/>
      <c r="K6" s="100"/>
    </row>
    <row r="7" spans="1:13">
      <c r="A7" s="100"/>
      <c r="B7" s="105" t="s">
        <v>17</v>
      </c>
      <c r="C7" s="119">
        <v>72385.47</v>
      </c>
      <c r="D7" s="120">
        <v>2304.6400000000003</v>
      </c>
      <c r="E7" s="121">
        <f>SUM(C7:D7)</f>
        <v>74690.11</v>
      </c>
      <c r="F7" s="100"/>
      <c r="G7" s="104"/>
      <c r="H7" s="104"/>
      <c r="I7" s="100"/>
      <c r="J7" s="100"/>
      <c r="K7" s="62"/>
    </row>
    <row r="8" spans="1:13">
      <c r="B8" s="106"/>
      <c r="C8" s="122"/>
      <c r="D8" s="123"/>
      <c r="E8" s="124"/>
    </row>
    <row r="9" spans="1:13">
      <c r="A9" s="27"/>
      <c r="B9" s="107" t="s">
        <v>18</v>
      </c>
      <c r="C9" s="125"/>
      <c r="D9" s="126"/>
      <c r="E9" s="124"/>
      <c r="F9" s="108"/>
      <c r="G9" s="109"/>
      <c r="H9" s="109"/>
      <c r="I9" s="108"/>
      <c r="J9" s="108"/>
      <c r="K9" s="108"/>
    </row>
    <row r="10" spans="1:13">
      <c r="A10" s="27"/>
      <c r="B10" s="110" t="s">
        <v>10</v>
      </c>
      <c r="C10" s="122">
        <v>95407.86</v>
      </c>
      <c r="D10" s="127"/>
      <c r="E10" s="124">
        <f t="shared" ref="E10:E13" si="0">+C10+D10</f>
        <v>95407.86</v>
      </c>
      <c r="F10" s="108"/>
      <c r="G10" s="109"/>
      <c r="H10" s="109"/>
      <c r="I10" s="108"/>
      <c r="J10" s="108"/>
      <c r="K10" s="108"/>
    </row>
    <row r="11" spans="1:13">
      <c r="A11" s="27"/>
      <c r="B11" s="111" t="s">
        <v>19</v>
      </c>
      <c r="C11" s="122">
        <v>107473.4407150186</v>
      </c>
      <c r="D11" s="127"/>
      <c r="E11" s="124">
        <f t="shared" si="0"/>
        <v>107473.4407150186</v>
      </c>
      <c r="F11" s="108"/>
      <c r="G11" s="109"/>
      <c r="H11" s="109"/>
      <c r="I11" s="108"/>
      <c r="J11" s="108"/>
      <c r="K11" s="108"/>
    </row>
    <row r="12" spans="1:13">
      <c r="A12" s="27"/>
      <c r="B12" s="111" t="s">
        <v>193</v>
      </c>
      <c r="C12" s="122"/>
      <c r="D12" s="127">
        <v>1359.72</v>
      </c>
      <c r="E12" s="124">
        <f>+D12</f>
        <v>1359.72</v>
      </c>
      <c r="F12" s="108"/>
      <c r="G12" s="109"/>
      <c r="H12" s="109"/>
      <c r="I12" s="108"/>
      <c r="J12" s="108"/>
      <c r="K12" s="108"/>
    </row>
    <row r="13" spans="1:13">
      <c r="A13" s="27"/>
      <c r="B13" s="112" t="s">
        <v>20</v>
      </c>
      <c r="C13" s="128"/>
      <c r="D13" s="128">
        <f>+'1'!C31</f>
        <v>2050.23</v>
      </c>
      <c r="E13" s="124">
        <f t="shared" si="0"/>
        <v>2050.23</v>
      </c>
      <c r="F13" s="224"/>
      <c r="G13" s="60"/>
      <c r="H13" s="60"/>
      <c r="I13" s="27"/>
      <c r="J13" s="27"/>
      <c r="K13" s="27"/>
    </row>
    <row r="14" spans="1:13" ht="30">
      <c r="A14" s="27"/>
      <c r="B14" s="113" t="s">
        <v>21</v>
      </c>
      <c r="C14" s="114">
        <f>+C7+C10-C11</f>
        <v>60319.889284981415</v>
      </c>
      <c r="D14" s="114">
        <f>+D7+D13+D12</f>
        <v>5714.5900000000011</v>
      </c>
      <c r="E14" s="103" t="str">
        <f>+"TOTAL ACTIVO NETO AL "&amp;UPPER(TEXT(INDICE!O3,"DD \D\E MMMM \D\E yyyy"))</f>
        <v>TOTAL ACTIVO NETO AL 30 DE JUNIO DE 2025</v>
      </c>
      <c r="F14" s="26"/>
      <c r="G14" s="60"/>
      <c r="H14" s="60"/>
      <c r="I14" s="26"/>
      <c r="J14" s="26"/>
      <c r="K14" s="26"/>
    </row>
    <row r="15" spans="1:13" ht="22.5" customHeight="1" thickBot="1">
      <c r="A15" s="27"/>
      <c r="B15" s="118"/>
      <c r="C15" s="118"/>
      <c r="D15" s="118"/>
      <c r="E15" s="115">
        <f>+C14+D14</f>
        <v>66034.479284981411</v>
      </c>
      <c r="F15" s="60"/>
      <c r="G15" s="60"/>
      <c r="H15" s="60"/>
      <c r="I15" s="26"/>
      <c r="J15" s="26"/>
      <c r="K15" s="26"/>
      <c r="M15" s="116"/>
    </row>
    <row r="16" spans="1:13" ht="15.75" thickTop="1">
      <c r="A16" s="117"/>
      <c r="B16" s="26"/>
      <c r="C16" s="60"/>
      <c r="D16" s="26"/>
      <c r="E16" s="60"/>
      <c r="F16" s="26"/>
      <c r="G16" s="60"/>
      <c r="H16" s="60"/>
      <c r="I16" s="26"/>
      <c r="J16" s="26"/>
      <c r="K16" s="26"/>
      <c r="M16" s="116"/>
    </row>
    <row r="17" spans="1:11">
      <c r="A17" s="27"/>
      <c r="B17" s="27" t="s">
        <v>134</v>
      </c>
      <c r="C17" s="26"/>
      <c r="D17" s="26"/>
      <c r="E17" s="26"/>
      <c r="F17" s="60"/>
      <c r="G17" s="60"/>
      <c r="H17" s="60"/>
      <c r="I17" s="26"/>
      <c r="J17" s="26"/>
      <c r="K17" s="26"/>
    </row>
    <row r="18" spans="1:11">
      <c r="A18" s="27"/>
      <c r="B18" s="118"/>
      <c r="C18" s="26"/>
      <c r="D18" s="26"/>
      <c r="E18" s="60"/>
      <c r="F18" s="60"/>
      <c r="G18" s="60"/>
      <c r="H18" s="60"/>
      <c r="I18" s="26"/>
      <c r="J18" s="26"/>
      <c r="K18" s="26"/>
    </row>
    <row r="19" spans="1:11" ht="17.25" customHeight="1">
      <c r="A19" s="27"/>
      <c r="B19" s="118"/>
      <c r="C19" s="118"/>
      <c r="D19" s="60"/>
      <c r="E19" s="60"/>
      <c r="F19" s="26"/>
      <c r="G19" s="60"/>
      <c r="H19" s="60"/>
      <c r="I19" s="60"/>
      <c r="J19" s="26"/>
      <c r="K19" s="26"/>
    </row>
    <row r="20" spans="1:11">
      <c r="A20" s="27"/>
      <c r="B20" s="45"/>
      <c r="C20" s="26"/>
      <c r="D20" s="26"/>
      <c r="E20" s="60"/>
      <c r="F20" s="26"/>
      <c r="G20" s="60"/>
      <c r="H20" s="60"/>
      <c r="I20" s="26"/>
      <c r="J20" s="26"/>
      <c r="K20" s="26"/>
    </row>
    <row r="21" spans="1:11">
      <c r="A21" s="27"/>
      <c r="B21" s="118"/>
      <c r="C21" s="26"/>
      <c r="D21" s="26"/>
      <c r="E21" s="26"/>
      <c r="F21" s="26"/>
      <c r="G21" s="60"/>
      <c r="H21" s="60"/>
      <c r="I21" s="26"/>
      <c r="J21" s="26"/>
      <c r="K21" s="26"/>
    </row>
    <row r="22" spans="1:11">
      <c r="A22" s="27"/>
      <c r="B22" s="26"/>
      <c r="C22" s="26"/>
      <c r="D22" s="26"/>
      <c r="E22" s="26"/>
      <c r="F22" s="26"/>
      <c r="G22" s="60"/>
      <c r="H22" s="60"/>
      <c r="I22" s="26"/>
      <c r="J22" s="26"/>
      <c r="K22" s="26"/>
    </row>
    <row r="23" spans="1:11">
      <c r="A23" s="27"/>
      <c r="B23" s="26"/>
      <c r="C23" s="26"/>
      <c r="D23" s="26"/>
      <c r="E23" s="26"/>
      <c r="F23" s="26"/>
      <c r="G23" s="60"/>
      <c r="H23" s="60"/>
      <c r="I23" s="26"/>
      <c r="J23" s="26"/>
      <c r="K23" s="26"/>
    </row>
    <row r="24" spans="1:11">
      <c r="A24" s="27"/>
      <c r="B24" s="26"/>
      <c r="C24" s="26"/>
      <c r="D24" s="26"/>
      <c r="E24" s="26"/>
      <c r="F24" s="26"/>
      <c r="G24" s="60"/>
      <c r="H24" s="60"/>
      <c r="I24" s="26"/>
      <c r="J24" s="26"/>
      <c r="K24" s="26"/>
    </row>
    <row r="25" spans="1:11">
      <c r="A25" s="45"/>
      <c r="B25" s="26"/>
      <c r="C25" s="26"/>
      <c r="D25" s="26"/>
      <c r="E25" s="26"/>
      <c r="F25" s="26"/>
      <c r="G25" s="60"/>
      <c r="H25" s="60"/>
      <c r="I25" s="26"/>
      <c r="J25" s="26"/>
      <c r="K25" s="26"/>
    </row>
    <row r="26" spans="1:11">
      <c r="A26" s="45"/>
      <c r="B26" s="26"/>
      <c r="C26" s="26"/>
      <c r="D26" s="26"/>
      <c r="E26" s="26"/>
      <c r="F26" s="26"/>
      <c r="G26" s="60"/>
      <c r="H26" s="60"/>
      <c r="I26" s="26"/>
      <c r="J26" s="26"/>
      <c r="K26" s="26"/>
    </row>
    <row r="28" spans="1:11">
      <c r="J28" s="116"/>
    </row>
    <row r="30" spans="1:11">
      <c r="J30" s="116"/>
    </row>
    <row r="31" spans="1:11">
      <c r="J31" s="116"/>
    </row>
    <row r="32" spans="1:11">
      <c r="J32" s="116"/>
    </row>
    <row r="35" spans="2:8">
      <c r="B35" s="62"/>
      <c r="C35" s="45"/>
      <c r="D35" s="45"/>
      <c r="E35" s="245"/>
      <c r="F35" s="245"/>
      <c r="G35" s="245"/>
      <c r="H35" s="245"/>
    </row>
    <row r="36" spans="2:8">
      <c r="B36" s="62"/>
      <c r="C36" s="45"/>
      <c r="D36" s="45"/>
      <c r="E36" s="245"/>
      <c r="F36" s="245"/>
      <c r="G36" s="245"/>
      <c r="H36" s="245"/>
    </row>
  </sheetData>
  <mergeCells count="6">
    <mergeCell ref="B5:H5"/>
    <mergeCell ref="E35:H35"/>
    <mergeCell ref="E36:H36"/>
    <mergeCell ref="B2:E2"/>
    <mergeCell ref="B3:E3"/>
    <mergeCell ref="B4:E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G133"/>
  <sheetViews>
    <sheetView showGridLines="0" topLeftCell="A112" zoomScaleNormal="100" workbookViewId="0">
      <selection activeCell="A41" sqref="A41:G41"/>
    </sheetView>
  </sheetViews>
  <sheetFormatPr baseColWidth="10" defaultRowHeight="15"/>
  <cols>
    <col min="1" max="1" width="40.7109375" style="22" customWidth="1"/>
    <col min="2" max="2" width="27.28515625" style="22" customWidth="1"/>
    <col min="3" max="3" width="17" style="22" customWidth="1"/>
    <col min="4" max="4" width="13.140625" style="22" customWidth="1"/>
    <col min="5" max="5" width="18.140625" style="22" bestFit="1" customWidth="1"/>
    <col min="6" max="6" width="11.42578125" style="22"/>
    <col min="7" max="7" width="11.5703125" style="22" customWidth="1"/>
    <col min="8" max="16384" width="11.42578125" style="22"/>
  </cols>
  <sheetData>
    <row r="2" spans="1:7">
      <c r="A2" s="249" t="s">
        <v>59</v>
      </c>
      <c r="B2" s="249"/>
      <c r="C2" s="249"/>
      <c r="D2" s="249"/>
      <c r="E2" s="249"/>
      <c r="F2" s="249"/>
      <c r="G2" s="249"/>
    </row>
    <row r="3" spans="1:7">
      <c r="A3" s="249" t="s">
        <v>135</v>
      </c>
      <c r="B3" s="249"/>
      <c r="C3" s="249"/>
      <c r="D3" s="249"/>
      <c r="E3" s="249"/>
      <c r="F3" s="249"/>
      <c r="G3" s="249"/>
    </row>
    <row r="4" spans="1:7">
      <c r="A4" s="191" t="s">
        <v>163</v>
      </c>
      <c r="B4" s="191"/>
      <c r="C4" s="191"/>
      <c r="D4" s="191"/>
      <c r="E4" s="191"/>
      <c r="F4" s="191"/>
      <c r="G4" s="191"/>
    </row>
    <row r="5" spans="1:7" ht="37.5" customHeight="1">
      <c r="A5" s="248" t="s">
        <v>164</v>
      </c>
      <c r="B5" s="248"/>
      <c r="C5" s="248"/>
      <c r="D5" s="248"/>
      <c r="E5" s="248"/>
      <c r="F5" s="248"/>
      <c r="G5" s="248"/>
    </row>
    <row r="6" spans="1:7" ht="124.5" customHeight="1">
      <c r="A6" s="248" t="s">
        <v>140</v>
      </c>
      <c r="B6" s="248"/>
      <c r="C6" s="248"/>
      <c r="D6" s="248"/>
      <c r="E6" s="248"/>
      <c r="F6" s="248"/>
      <c r="G6" s="248"/>
    </row>
    <row r="7" spans="1:7" ht="63" customHeight="1">
      <c r="A7" s="248"/>
      <c r="B7" s="248"/>
      <c r="C7" s="248"/>
      <c r="D7" s="248"/>
      <c r="E7" s="248"/>
      <c r="F7" s="248"/>
      <c r="G7" s="248"/>
    </row>
    <row r="8" spans="1:7">
      <c r="A8" s="253" t="s">
        <v>165</v>
      </c>
      <c r="B8" s="253"/>
      <c r="C8" s="253"/>
      <c r="D8" s="253"/>
      <c r="E8" s="253"/>
      <c r="F8" s="253"/>
      <c r="G8" s="253"/>
    </row>
    <row r="9" spans="1:7" ht="48.75" customHeight="1">
      <c r="A9" s="248" t="s">
        <v>171</v>
      </c>
      <c r="B9" s="248"/>
      <c r="C9" s="248"/>
      <c r="D9" s="248"/>
      <c r="E9" s="248"/>
      <c r="F9" s="248"/>
      <c r="G9" s="248"/>
    </row>
    <row r="10" spans="1:7" ht="64.5" customHeight="1">
      <c r="A10" s="248"/>
      <c r="B10" s="248"/>
      <c r="C10" s="248"/>
      <c r="D10" s="248"/>
      <c r="E10" s="248"/>
      <c r="F10" s="248"/>
      <c r="G10" s="248"/>
    </row>
    <row r="11" spans="1:7" ht="57.75" customHeight="1">
      <c r="A11" s="254" t="s">
        <v>187</v>
      </c>
      <c r="B11" s="254"/>
      <c r="C11" s="254"/>
      <c r="D11" s="254"/>
      <c r="E11" s="254"/>
      <c r="F11" s="254"/>
      <c r="G11" s="254"/>
    </row>
    <row r="12" spans="1:7" ht="36.75" customHeight="1">
      <c r="A12" s="254"/>
      <c r="B12" s="254"/>
      <c r="C12" s="254"/>
      <c r="D12" s="254"/>
      <c r="E12" s="254"/>
      <c r="F12" s="254"/>
      <c r="G12" s="254"/>
    </row>
    <row r="13" spans="1:7" ht="48" customHeight="1">
      <c r="A13" s="248" t="s">
        <v>150</v>
      </c>
      <c r="B13" s="248"/>
      <c r="C13" s="248"/>
      <c r="D13" s="248"/>
      <c r="E13" s="248"/>
      <c r="F13" s="248"/>
      <c r="G13" s="248"/>
    </row>
    <row r="14" spans="1:7" ht="21.75" customHeight="1">
      <c r="A14" s="252"/>
      <c r="B14" s="252"/>
      <c r="C14" s="252"/>
      <c r="D14" s="252"/>
      <c r="E14" s="252"/>
      <c r="F14" s="252"/>
      <c r="G14" s="252"/>
    </row>
    <row r="15" spans="1:7">
      <c r="A15" s="251" t="s">
        <v>65</v>
      </c>
      <c r="B15" s="251"/>
      <c r="C15" s="251"/>
      <c r="D15" s="251"/>
      <c r="E15" s="251"/>
      <c r="F15" s="251"/>
      <c r="G15" s="251"/>
    </row>
    <row r="16" spans="1:7" ht="39" customHeight="1">
      <c r="A16" s="252" t="s">
        <v>172</v>
      </c>
      <c r="B16" s="252"/>
      <c r="C16" s="252"/>
      <c r="D16" s="252"/>
      <c r="E16" s="252"/>
      <c r="F16" s="252"/>
      <c r="G16" s="252"/>
    </row>
    <row r="17" spans="1:7" ht="57.75" customHeight="1">
      <c r="A17" s="252"/>
      <c r="B17" s="252"/>
      <c r="C17" s="252"/>
      <c r="D17" s="252"/>
      <c r="E17" s="252"/>
      <c r="F17" s="252"/>
      <c r="G17" s="252"/>
    </row>
    <row r="18" spans="1:7" ht="15.75" customHeight="1">
      <c r="A18" s="252" t="s">
        <v>166</v>
      </c>
      <c r="B18" s="252"/>
      <c r="C18" s="252"/>
      <c r="D18" s="252"/>
      <c r="E18" s="252"/>
      <c r="F18" s="252"/>
      <c r="G18" s="252"/>
    </row>
    <row r="19" spans="1:7" ht="13.5" customHeight="1">
      <c r="A19" s="252"/>
      <c r="B19" s="252"/>
      <c r="C19" s="252"/>
      <c r="D19" s="252"/>
      <c r="E19" s="252"/>
      <c r="F19" s="252"/>
      <c r="G19" s="252"/>
    </row>
    <row r="20" spans="1:7" ht="13.5" customHeight="1">
      <c r="A20" s="252" t="s">
        <v>173</v>
      </c>
      <c r="B20" s="252"/>
      <c r="C20" s="252"/>
      <c r="D20" s="252"/>
      <c r="E20" s="252"/>
      <c r="F20" s="252"/>
      <c r="G20" s="252"/>
    </row>
    <row r="21" spans="1:7" ht="12" customHeight="1">
      <c r="A21" s="252"/>
      <c r="B21" s="252"/>
      <c r="C21" s="252"/>
      <c r="D21" s="252"/>
      <c r="E21" s="252"/>
      <c r="F21" s="252"/>
      <c r="G21" s="252"/>
    </row>
    <row r="22" spans="1:7">
      <c r="A22" s="251" t="s">
        <v>66</v>
      </c>
      <c r="B22" s="251"/>
      <c r="C22" s="251"/>
      <c r="D22" s="251"/>
      <c r="E22" s="251"/>
      <c r="F22" s="251"/>
      <c r="G22" s="251"/>
    </row>
    <row r="23" spans="1:7" ht="15" customHeight="1">
      <c r="A23" s="252" t="s">
        <v>174</v>
      </c>
      <c r="B23" s="252"/>
      <c r="C23" s="252"/>
      <c r="D23" s="252"/>
      <c r="E23" s="252"/>
      <c r="F23" s="252"/>
      <c r="G23" s="252"/>
    </row>
    <row r="24" spans="1:7" ht="24" customHeight="1">
      <c r="A24" s="252"/>
      <c r="B24" s="252"/>
      <c r="C24" s="252"/>
      <c r="D24" s="252"/>
      <c r="E24" s="252"/>
      <c r="F24" s="252"/>
      <c r="G24" s="252"/>
    </row>
    <row r="25" spans="1:7">
      <c r="A25" s="252"/>
      <c r="B25" s="252"/>
      <c r="C25" s="252"/>
      <c r="D25" s="252"/>
      <c r="E25" s="252"/>
      <c r="F25" s="252"/>
      <c r="G25" s="252"/>
    </row>
    <row r="26" spans="1:7">
      <c r="A26" s="250" t="s">
        <v>67</v>
      </c>
      <c r="B26" s="250"/>
      <c r="C26" s="250"/>
      <c r="D26" s="250"/>
      <c r="E26" s="250"/>
      <c r="F26" s="250"/>
      <c r="G26" s="250"/>
    </row>
    <row r="27" spans="1:7" ht="26.25" customHeight="1">
      <c r="A27" s="252" t="s">
        <v>194</v>
      </c>
      <c r="B27" s="252"/>
      <c r="C27" s="252"/>
      <c r="D27" s="252"/>
      <c r="E27" s="252"/>
      <c r="F27" s="252"/>
      <c r="G27" s="252"/>
    </row>
    <row r="28" spans="1:7" ht="21.75" customHeight="1">
      <c r="A28" s="252"/>
      <c r="B28" s="252"/>
      <c r="C28" s="252"/>
      <c r="D28" s="252"/>
      <c r="E28" s="252"/>
      <c r="F28" s="252"/>
      <c r="G28" s="252"/>
    </row>
    <row r="29" spans="1:7">
      <c r="A29" s="250" t="s">
        <v>68</v>
      </c>
      <c r="B29" s="250"/>
      <c r="C29" s="250"/>
      <c r="D29" s="250"/>
      <c r="E29" s="250"/>
      <c r="F29" s="250"/>
      <c r="G29" s="250"/>
    </row>
    <row r="30" spans="1:7" ht="33" customHeight="1">
      <c r="A30" s="252" t="s">
        <v>69</v>
      </c>
      <c r="B30" s="252"/>
      <c r="C30" s="252"/>
      <c r="D30" s="252"/>
      <c r="E30" s="252"/>
      <c r="F30" s="252"/>
      <c r="G30" s="252"/>
    </row>
    <row r="31" spans="1:7">
      <c r="A31" s="251" t="s">
        <v>70</v>
      </c>
      <c r="B31" s="251"/>
      <c r="C31" s="251"/>
      <c r="D31" s="251"/>
      <c r="E31" s="251"/>
      <c r="F31" s="251"/>
      <c r="G31" s="251"/>
    </row>
    <row r="32" spans="1:7" ht="20.25" customHeight="1">
      <c r="A32" s="252" t="s">
        <v>185</v>
      </c>
      <c r="B32" s="252"/>
      <c r="C32" s="252"/>
      <c r="D32" s="252"/>
      <c r="E32" s="252"/>
      <c r="F32" s="252"/>
      <c r="G32" s="252"/>
    </row>
    <row r="33" spans="1:7" ht="27" customHeight="1">
      <c r="A33" s="252"/>
      <c r="B33" s="252"/>
      <c r="C33" s="252"/>
      <c r="D33" s="252"/>
      <c r="E33" s="252"/>
      <c r="F33" s="252"/>
      <c r="G33" s="252"/>
    </row>
    <row r="34" spans="1:7" ht="12" customHeight="1">
      <c r="A34" s="217"/>
      <c r="B34" s="217"/>
      <c r="C34" s="217"/>
      <c r="D34" s="217"/>
      <c r="E34" s="217"/>
      <c r="F34" s="217"/>
      <c r="G34" s="217"/>
    </row>
    <row r="35" spans="1:7">
      <c r="A35" s="250" t="s">
        <v>71</v>
      </c>
      <c r="B35" s="250"/>
      <c r="C35" s="250"/>
      <c r="D35" s="250"/>
      <c r="E35" s="250"/>
      <c r="F35" s="250"/>
      <c r="G35" s="250"/>
    </row>
    <row r="36" spans="1:7" ht="15.75" customHeight="1">
      <c r="A36" s="252" t="s">
        <v>167</v>
      </c>
      <c r="B36" s="252"/>
      <c r="C36" s="252"/>
      <c r="D36" s="252"/>
      <c r="E36" s="252"/>
      <c r="F36" s="252"/>
      <c r="G36" s="252"/>
    </row>
    <row r="37" spans="1:7" ht="33.75" customHeight="1">
      <c r="A37" s="252"/>
      <c r="B37" s="252"/>
      <c r="C37" s="252"/>
      <c r="D37" s="252"/>
      <c r="E37" s="252"/>
      <c r="F37" s="252"/>
      <c r="G37" s="252"/>
    </row>
    <row r="38" spans="1:7">
      <c r="A38" s="251" t="s">
        <v>72</v>
      </c>
      <c r="B38" s="251"/>
      <c r="C38" s="251"/>
      <c r="D38" s="251"/>
      <c r="E38" s="251"/>
      <c r="F38" s="251"/>
      <c r="G38" s="251"/>
    </row>
    <row r="39" spans="1:7" ht="17.25" customHeight="1">
      <c r="A39" s="252" t="s">
        <v>186</v>
      </c>
      <c r="B39" s="252"/>
      <c r="C39" s="252"/>
      <c r="D39" s="252"/>
      <c r="E39" s="252"/>
      <c r="F39" s="252"/>
      <c r="G39" s="252"/>
    </row>
    <row r="40" spans="1:7" ht="16.5" customHeight="1">
      <c r="A40" s="252"/>
      <c r="B40" s="252"/>
      <c r="C40" s="252"/>
      <c r="D40" s="252"/>
      <c r="E40" s="252"/>
      <c r="F40" s="252"/>
      <c r="G40" s="252"/>
    </row>
    <row r="41" spans="1:7">
      <c r="A41" s="252" t="s">
        <v>195</v>
      </c>
      <c r="B41" s="250"/>
      <c r="C41" s="250"/>
      <c r="D41" s="250"/>
      <c r="E41" s="250"/>
      <c r="F41" s="250"/>
      <c r="G41" s="250"/>
    </row>
    <row r="42" spans="1:7" ht="33.75" customHeight="1">
      <c r="A42" s="252" t="s">
        <v>175</v>
      </c>
      <c r="B42" s="252"/>
      <c r="C42" s="252"/>
      <c r="D42" s="252"/>
      <c r="E42" s="252"/>
      <c r="F42" s="252"/>
      <c r="G42" s="252"/>
    </row>
    <row r="43" spans="1:7" ht="51.75" customHeight="1">
      <c r="A43" s="252" t="s">
        <v>176</v>
      </c>
      <c r="B43" s="252"/>
      <c r="C43" s="252"/>
      <c r="D43" s="252"/>
      <c r="E43" s="252"/>
      <c r="F43" s="252"/>
      <c r="G43" s="252"/>
    </row>
    <row r="44" spans="1:7" ht="36.75" customHeight="1">
      <c r="A44" s="252" t="s">
        <v>177</v>
      </c>
      <c r="B44" s="252"/>
      <c r="C44" s="252"/>
      <c r="D44" s="252"/>
      <c r="E44" s="252"/>
      <c r="F44" s="252"/>
      <c r="G44" s="252"/>
    </row>
    <row r="45" spans="1:7" s="252" customFormat="1" ht="20.25" customHeight="1">
      <c r="A45" s="252" t="s">
        <v>178</v>
      </c>
    </row>
    <row r="46" spans="1:7" ht="30.75" customHeight="1">
      <c r="A46" s="250" t="s">
        <v>179</v>
      </c>
      <c r="B46" s="250"/>
      <c r="C46" s="250"/>
      <c r="D46" s="250"/>
      <c r="E46" s="250"/>
      <c r="F46" s="250"/>
      <c r="G46" s="250"/>
    </row>
    <row r="47" spans="1:7">
      <c r="A47" s="192"/>
      <c r="B47" s="193"/>
      <c r="C47" s="193"/>
      <c r="D47" s="193"/>
      <c r="E47" s="193"/>
    </row>
    <row r="48" spans="1:7" ht="30">
      <c r="B48" s="194"/>
      <c r="C48" s="197" t="s">
        <v>73</v>
      </c>
      <c r="D48" s="197" t="s">
        <v>74</v>
      </c>
    </row>
    <row r="49" spans="1:6">
      <c r="B49" s="194" t="s">
        <v>75</v>
      </c>
      <c r="C49" s="195">
        <v>7784.15</v>
      </c>
      <c r="D49" s="195">
        <v>7533.95</v>
      </c>
      <c r="E49" s="196"/>
    </row>
    <row r="50" spans="1:6">
      <c r="B50" s="194" t="s">
        <v>76</v>
      </c>
      <c r="C50" s="195">
        <v>7784.15</v>
      </c>
      <c r="D50" s="195">
        <v>7543.01</v>
      </c>
      <c r="E50" s="196"/>
    </row>
    <row r="51" spans="1:6">
      <c r="A51" s="192"/>
      <c r="B51" s="194" t="s">
        <v>149</v>
      </c>
      <c r="C51" s="195">
        <v>7784.15</v>
      </c>
      <c r="D51" s="195">
        <v>0</v>
      </c>
    </row>
    <row r="52" spans="1:6">
      <c r="A52" s="192"/>
      <c r="B52" s="193"/>
      <c r="C52" s="193"/>
      <c r="D52" s="193"/>
      <c r="E52" s="193"/>
    </row>
    <row r="53" spans="1:6">
      <c r="A53" s="192" t="s">
        <v>77</v>
      </c>
      <c r="B53" s="193"/>
      <c r="C53" s="193"/>
      <c r="D53" s="193"/>
      <c r="E53" s="193"/>
    </row>
    <row r="54" spans="1:6">
      <c r="A54" s="192"/>
      <c r="B54" s="193"/>
      <c r="C54" s="193"/>
      <c r="D54" s="193"/>
      <c r="E54" s="193"/>
    </row>
    <row r="55" spans="1:6" ht="45">
      <c r="A55" s="197" t="s">
        <v>78</v>
      </c>
      <c r="B55" s="197" t="s">
        <v>79</v>
      </c>
      <c r="C55" s="197" t="s">
        <v>80</v>
      </c>
      <c r="D55" s="197" t="s">
        <v>81</v>
      </c>
      <c r="E55" s="197" t="s">
        <v>82</v>
      </c>
    </row>
    <row r="56" spans="1:6">
      <c r="A56" s="194" t="s">
        <v>83</v>
      </c>
      <c r="B56" s="198" t="s">
        <v>61</v>
      </c>
      <c r="C56" s="57">
        <v>66034.53</v>
      </c>
      <c r="D56" s="195">
        <v>7784.15</v>
      </c>
      <c r="E56" s="58">
        <f>+C56*D56</f>
        <v>514022686.69949996</v>
      </c>
    </row>
    <row r="57" spans="1:6">
      <c r="A57" s="194" t="s">
        <v>84</v>
      </c>
      <c r="B57" s="198" t="s">
        <v>61</v>
      </c>
      <c r="C57" s="57">
        <v>0</v>
      </c>
      <c r="D57" s="195">
        <v>7784.15</v>
      </c>
      <c r="E57" s="58">
        <f>+C57*D57</f>
        <v>0</v>
      </c>
    </row>
    <row r="58" spans="1:6">
      <c r="A58" s="192"/>
      <c r="B58" s="193"/>
      <c r="C58" s="193"/>
      <c r="D58" s="193"/>
      <c r="E58" s="193"/>
    </row>
    <row r="60" spans="1:6">
      <c r="A60" s="251" t="s">
        <v>168</v>
      </c>
      <c r="B60" s="251"/>
      <c r="C60" s="251"/>
      <c r="D60" s="251"/>
      <c r="E60" s="251"/>
      <c r="F60" s="251"/>
    </row>
    <row r="61" spans="1:6" ht="24" customHeight="1">
      <c r="A61" s="246" t="s">
        <v>85</v>
      </c>
      <c r="B61" s="246"/>
      <c r="C61" s="246"/>
      <c r="D61" s="246"/>
      <c r="E61" s="246"/>
      <c r="F61" s="246"/>
    </row>
    <row r="62" spans="1:6" ht="30.75" customHeight="1">
      <c r="A62" s="246"/>
      <c r="B62" s="246"/>
      <c r="C62" s="246"/>
      <c r="D62" s="246"/>
      <c r="E62" s="246"/>
      <c r="F62" s="246"/>
    </row>
    <row r="63" spans="1:6" ht="22.5" customHeight="1">
      <c r="A63" s="246"/>
      <c r="B63" s="246"/>
      <c r="C63" s="246"/>
      <c r="D63" s="246"/>
      <c r="E63" s="246"/>
      <c r="F63" s="246"/>
    </row>
    <row r="64" spans="1:6">
      <c r="A64" s="250" t="s">
        <v>169</v>
      </c>
      <c r="B64" s="250"/>
      <c r="C64" s="250"/>
      <c r="D64" s="250"/>
      <c r="E64" s="250"/>
      <c r="F64" s="250"/>
    </row>
    <row r="65" spans="1:6">
      <c r="A65" s="192"/>
      <c r="B65" s="193"/>
      <c r="C65" s="193"/>
      <c r="D65" s="193"/>
      <c r="E65" s="193"/>
    </row>
    <row r="66" spans="1:6" ht="29.25" customHeight="1">
      <c r="A66" s="258" t="s">
        <v>181</v>
      </c>
      <c r="B66" s="258"/>
      <c r="C66" s="258"/>
      <c r="D66" s="258"/>
      <c r="E66" s="258"/>
      <c r="F66" s="199"/>
    </row>
    <row r="67" spans="1:6" ht="14.25" customHeight="1">
      <c r="A67" s="252" t="s">
        <v>180</v>
      </c>
      <c r="B67" s="252"/>
      <c r="C67" s="252"/>
      <c r="D67" s="252"/>
      <c r="E67" s="252"/>
      <c r="F67" s="252"/>
    </row>
    <row r="68" spans="1:6" ht="14.25" customHeight="1">
      <c r="A68" s="200"/>
      <c r="B68" s="200"/>
      <c r="C68" s="200"/>
      <c r="D68" s="200"/>
      <c r="E68" s="200"/>
      <c r="F68" s="200"/>
    </row>
    <row r="70" spans="1:6" ht="45">
      <c r="A70" s="197" t="s">
        <v>86</v>
      </c>
      <c r="B70" s="197" t="s">
        <v>79</v>
      </c>
      <c r="C70" s="197" t="s">
        <v>80</v>
      </c>
      <c r="D70" s="197" t="s">
        <v>81</v>
      </c>
      <c r="E70" s="197" t="s">
        <v>82</v>
      </c>
    </row>
    <row r="71" spans="1:6">
      <c r="A71" s="194" t="s">
        <v>87</v>
      </c>
      <c r="B71" s="198" t="s">
        <v>61</v>
      </c>
      <c r="C71" s="148">
        <v>197.36</v>
      </c>
      <c r="D71" s="195">
        <v>7784.15</v>
      </c>
      <c r="E71" s="210">
        <f>+C71*D71</f>
        <v>1536279.844</v>
      </c>
    </row>
    <row r="72" spans="1:6">
      <c r="A72" s="207" t="s">
        <v>130</v>
      </c>
      <c r="B72" s="207" t="s">
        <v>61</v>
      </c>
      <c r="C72" s="203">
        <v>0</v>
      </c>
      <c r="D72" s="195">
        <v>0</v>
      </c>
      <c r="E72" s="201">
        <f t="shared" ref="E72:E75" si="0">+C72*D72</f>
        <v>0</v>
      </c>
    </row>
    <row r="73" spans="1:6">
      <c r="A73" s="194" t="s">
        <v>138</v>
      </c>
      <c r="B73" s="198" t="s">
        <v>61</v>
      </c>
      <c r="C73" s="203">
        <v>7120.54</v>
      </c>
      <c r="D73" s="195">
        <v>7784.15</v>
      </c>
      <c r="E73" s="210">
        <f t="shared" si="0"/>
        <v>55427351.441</v>
      </c>
    </row>
    <row r="74" spans="1:6">
      <c r="A74" s="194" t="s">
        <v>131</v>
      </c>
      <c r="B74" s="198" t="s">
        <v>61</v>
      </c>
      <c r="C74" s="203">
        <v>0</v>
      </c>
      <c r="D74" s="195">
        <v>0</v>
      </c>
      <c r="E74" s="201">
        <f t="shared" si="0"/>
        <v>0</v>
      </c>
    </row>
    <row r="75" spans="1:6">
      <c r="A75" s="194" t="s">
        <v>132</v>
      </c>
      <c r="B75" s="198" t="s">
        <v>61</v>
      </c>
      <c r="C75" s="154">
        <v>932.86</v>
      </c>
      <c r="D75" s="195">
        <v>7784.15</v>
      </c>
      <c r="E75" s="201">
        <f t="shared" si="0"/>
        <v>7261522.1689999998</v>
      </c>
    </row>
    <row r="76" spans="1:6">
      <c r="A76" s="256" t="s">
        <v>88</v>
      </c>
      <c r="B76" s="257"/>
      <c r="C76" s="203">
        <f>SUM(C71:C75)</f>
        <v>8250.76</v>
      </c>
      <c r="D76" s="203"/>
      <c r="E76" s="201">
        <f>SUM(E71:E75)</f>
        <v>64225153.453999996</v>
      </c>
    </row>
    <row r="77" spans="1:6">
      <c r="A77" s="48"/>
      <c r="B77" s="193"/>
      <c r="C77" s="193"/>
      <c r="D77" s="193"/>
      <c r="E77" s="193"/>
    </row>
    <row r="78" spans="1:6">
      <c r="A78" s="192"/>
      <c r="B78" s="193"/>
      <c r="C78" s="193"/>
      <c r="D78" s="193"/>
      <c r="E78" s="193"/>
    </row>
    <row r="79" spans="1:6">
      <c r="A79" s="192" t="s">
        <v>170</v>
      </c>
      <c r="B79" s="193"/>
      <c r="C79" s="193"/>
      <c r="D79" s="193"/>
      <c r="E79" s="193"/>
    </row>
    <row r="80" spans="1:6">
      <c r="B80" s="193"/>
      <c r="C80" s="193"/>
      <c r="D80" s="193"/>
      <c r="E80" s="193"/>
    </row>
    <row r="81" spans="1:5" ht="73.5" customHeight="1">
      <c r="A81" s="197" t="s">
        <v>89</v>
      </c>
      <c r="B81" s="197" t="s">
        <v>90</v>
      </c>
      <c r="C81" s="197" t="s">
        <v>182</v>
      </c>
      <c r="D81" s="197" t="s">
        <v>91</v>
      </c>
      <c r="E81" s="193"/>
    </row>
    <row r="82" spans="1:5">
      <c r="A82" s="202" t="s">
        <v>92</v>
      </c>
      <c r="B82" s="204"/>
      <c r="C82" s="204"/>
      <c r="D82" s="198"/>
      <c r="E82" s="193"/>
    </row>
    <row r="83" spans="1:5">
      <c r="A83" s="194" t="s">
        <v>93</v>
      </c>
      <c r="B83" s="205">
        <v>103.435737</v>
      </c>
      <c r="C83" s="204">
        <v>101579.80466063324</v>
      </c>
      <c r="D83" s="198">
        <v>53</v>
      </c>
      <c r="E83" s="193"/>
    </row>
    <row r="84" spans="1:5">
      <c r="A84" s="194" t="s">
        <v>94</v>
      </c>
      <c r="B84" s="205">
        <v>104.940731</v>
      </c>
      <c r="C84" s="204">
        <v>92430.398802353753</v>
      </c>
      <c r="D84" s="198">
        <v>52</v>
      </c>
      <c r="E84" s="193"/>
    </row>
    <row r="85" spans="1:5">
      <c r="A85" s="194" t="s">
        <v>95</v>
      </c>
      <c r="B85" s="205">
        <v>104.057847</v>
      </c>
      <c r="C85" s="204">
        <v>85931.526901337391</v>
      </c>
      <c r="D85" s="198">
        <v>51</v>
      </c>
      <c r="E85" s="193"/>
    </row>
    <row r="86" spans="1:5">
      <c r="A86" s="202" t="s">
        <v>96</v>
      </c>
      <c r="B86" s="204"/>
      <c r="C86" s="204"/>
      <c r="D86" s="198"/>
      <c r="E86" s="193"/>
    </row>
    <row r="87" spans="1:5">
      <c r="A87" s="194" t="s">
        <v>97</v>
      </c>
      <c r="B87" s="205">
        <v>103.591386</v>
      </c>
      <c r="C87" s="204">
        <v>64940.014033956497</v>
      </c>
      <c r="D87" s="198">
        <v>50</v>
      </c>
      <c r="E87" s="193"/>
    </row>
    <row r="88" spans="1:5">
      <c r="A88" s="194" t="s">
        <v>98</v>
      </c>
      <c r="B88" s="205">
        <v>103.498135</v>
      </c>
      <c r="C88" s="204">
        <v>64881.556265579115</v>
      </c>
      <c r="D88" s="198">
        <v>50</v>
      </c>
      <c r="E88" s="193"/>
    </row>
    <row r="89" spans="1:5">
      <c r="A89" s="194" t="s">
        <v>99</v>
      </c>
      <c r="B89" s="205">
        <v>105.337352</v>
      </c>
      <c r="C89" s="204">
        <v>66034.536087583721</v>
      </c>
      <c r="D89" s="198">
        <v>50</v>
      </c>
      <c r="E89" s="193"/>
    </row>
    <row r="90" spans="1:5">
      <c r="A90" s="202" t="s">
        <v>100</v>
      </c>
      <c r="B90" s="198"/>
      <c r="C90" s="206"/>
      <c r="D90" s="198"/>
      <c r="E90" s="193"/>
    </row>
    <row r="91" spans="1:5">
      <c r="A91" s="194" t="s">
        <v>101</v>
      </c>
      <c r="B91" s="205">
        <v>0</v>
      </c>
      <c r="C91" s="204">
        <v>0</v>
      </c>
      <c r="D91" s="198">
        <v>0</v>
      </c>
      <c r="E91" s="193"/>
    </row>
    <row r="92" spans="1:5">
      <c r="A92" s="194" t="s">
        <v>102</v>
      </c>
      <c r="B92" s="205">
        <v>0</v>
      </c>
      <c r="C92" s="204">
        <v>0</v>
      </c>
      <c r="D92" s="198">
        <v>0</v>
      </c>
      <c r="E92" s="193"/>
    </row>
    <row r="93" spans="1:5">
      <c r="A93" s="194" t="s">
        <v>103</v>
      </c>
      <c r="B93" s="205">
        <v>0</v>
      </c>
      <c r="C93" s="204">
        <v>0</v>
      </c>
      <c r="D93" s="198">
        <v>0</v>
      </c>
      <c r="E93" s="193"/>
    </row>
    <row r="94" spans="1:5">
      <c r="A94" s="202" t="s">
        <v>104</v>
      </c>
      <c r="B94" s="198"/>
      <c r="C94" s="206"/>
      <c r="D94" s="198"/>
      <c r="E94" s="193"/>
    </row>
    <row r="95" spans="1:5">
      <c r="A95" s="194" t="s">
        <v>105</v>
      </c>
      <c r="B95" s="205">
        <v>0</v>
      </c>
      <c r="C95" s="204">
        <v>0</v>
      </c>
      <c r="D95" s="198">
        <v>0</v>
      </c>
      <c r="E95" s="193"/>
    </row>
    <row r="96" spans="1:5">
      <c r="A96" s="194" t="s">
        <v>106</v>
      </c>
      <c r="B96" s="205">
        <v>0</v>
      </c>
      <c r="C96" s="204">
        <v>0</v>
      </c>
      <c r="D96" s="198">
        <v>0</v>
      </c>
      <c r="E96" s="193"/>
    </row>
    <row r="97" spans="1:5">
      <c r="A97" s="194" t="s">
        <v>107</v>
      </c>
      <c r="B97" s="205">
        <v>0</v>
      </c>
      <c r="C97" s="204">
        <v>0</v>
      </c>
      <c r="D97" s="198">
        <v>0</v>
      </c>
      <c r="E97" s="193"/>
    </row>
    <row r="98" spans="1:5">
      <c r="A98" s="192"/>
      <c r="B98" s="193"/>
      <c r="C98" s="193"/>
      <c r="D98" s="193"/>
      <c r="E98" s="193"/>
    </row>
    <row r="99" spans="1:5">
      <c r="A99" s="192"/>
      <c r="B99" s="193"/>
      <c r="C99" s="193"/>
      <c r="D99" s="193"/>
      <c r="E99" s="193"/>
    </row>
    <row r="100" spans="1:5">
      <c r="A100" s="192" t="s">
        <v>108</v>
      </c>
      <c r="B100" s="193"/>
      <c r="C100" s="193"/>
      <c r="D100" s="193"/>
      <c r="E100" s="193"/>
    </row>
    <row r="101" spans="1:5">
      <c r="A101" s="192"/>
      <c r="B101" s="193"/>
      <c r="C101" s="193"/>
      <c r="D101" s="193"/>
      <c r="E101" s="193"/>
    </row>
    <row r="102" spans="1:5">
      <c r="A102" s="192" t="s">
        <v>109</v>
      </c>
      <c r="B102" s="193"/>
      <c r="C102" s="193"/>
      <c r="D102" s="193"/>
      <c r="E102" s="193"/>
    </row>
    <row r="103" spans="1:5">
      <c r="A103" s="252" t="s">
        <v>183</v>
      </c>
      <c r="B103" s="252"/>
      <c r="C103" s="252"/>
      <c r="D103" s="252"/>
      <c r="E103" s="252"/>
    </row>
    <row r="104" spans="1:5">
      <c r="A104" s="252"/>
      <c r="B104" s="252"/>
      <c r="C104" s="252"/>
      <c r="D104" s="252"/>
      <c r="E104" s="252"/>
    </row>
    <row r="105" spans="1:5">
      <c r="D105" s="193"/>
      <c r="E105" s="193"/>
    </row>
    <row r="106" spans="1:5">
      <c r="B106" s="255" t="s">
        <v>34</v>
      </c>
      <c r="C106" s="255"/>
      <c r="D106" s="255"/>
      <c r="E106" s="193"/>
    </row>
    <row r="107" spans="1:5" ht="30">
      <c r="B107" s="197" t="s">
        <v>14</v>
      </c>
      <c r="C107" s="197" t="s">
        <v>189</v>
      </c>
      <c r="D107" s="197" t="s">
        <v>190</v>
      </c>
      <c r="E107" s="193"/>
    </row>
    <row r="108" spans="1:5">
      <c r="B108" s="194" t="s">
        <v>151</v>
      </c>
      <c r="C108" s="211">
        <v>6827.28</v>
      </c>
      <c r="D108" s="211">
        <v>8341.18</v>
      </c>
      <c r="E108" s="193"/>
    </row>
    <row r="109" spans="1:5">
      <c r="B109" s="194" t="s">
        <v>157</v>
      </c>
      <c r="C109" s="211">
        <v>0</v>
      </c>
      <c r="D109" s="211">
        <v>0</v>
      </c>
      <c r="E109" s="193"/>
    </row>
    <row r="110" spans="1:5">
      <c r="B110" s="202" t="s">
        <v>88</v>
      </c>
      <c r="C110" s="212">
        <f>SUM(C108:C109)</f>
        <v>6827.28</v>
      </c>
      <c r="D110" s="212">
        <f>SUM(D108:D109)</f>
        <v>8341.18</v>
      </c>
      <c r="E110" s="193"/>
    </row>
    <row r="111" spans="1:5">
      <c r="A111" s="193"/>
      <c r="B111" s="193"/>
      <c r="C111" s="193"/>
      <c r="D111" s="193"/>
      <c r="E111" s="193"/>
    </row>
    <row r="112" spans="1:5">
      <c r="A112" s="192" t="s">
        <v>128</v>
      </c>
      <c r="B112" s="193"/>
      <c r="C112" s="193"/>
      <c r="D112" s="193"/>
      <c r="E112" s="193"/>
    </row>
    <row r="113" spans="1:5">
      <c r="A113" s="193"/>
      <c r="B113" s="193"/>
      <c r="C113" s="193"/>
      <c r="D113" s="193"/>
      <c r="E113" s="193"/>
    </row>
    <row r="114" spans="1:5">
      <c r="A114" s="208" t="s">
        <v>129</v>
      </c>
      <c r="B114" s="193"/>
      <c r="C114" s="193"/>
      <c r="D114" s="193"/>
      <c r="E114" s="193"/>
    </row>
    <row r="115" spans="1:5">
      <c r="A115" s="192"/>
      <c r="B115" s="193"/>
      <c r="C115" s="193"/>
      <c r="D115" s="193"/>
      <c r="E115" s="193"/>
    </row>
    <row r="116" spans="1:5" ht="17.25" customHeight="1">
      <c r="A116" s="192" t="s">
        <v>110</v>
      </c>
      <c r="B116" s="193"/>
      <c r="C116" s="193"/>
      <c r="D116" s="193"/>
      <c r="E116" s="193"/>
    </row>
    <row r="117" spans="1:5" ht="17.25" customHeight="1">
      <c r="A117" s="192"/>
      <c r="B117" s="193"/>
      <c r="C117" s="193"/>
      <c r="D117" s="193"/>
      <c r="E117" s="193"/>
    </row>
    <row r="118" spans="1:5" ht="17.25" customHeight="1">
      <c r="A118" s="48" t="s">
        <v>147</v>
      </c>
      <c r="B118" s="193"/>
      <c r="C118" s="193"/>
      <c r="D118" s="193"/>
      <c r="E118" s="193"/>
    </row>
    <row r="119" spans="1:5" ht="17.25" customHeight="1">
      <c r="A119" s="48"/>
      <c r="B119" s="193"/>
      <c r="C119" s="193"/>
      <c r="D119" s="193"/>
      <c r="E119" s="193"/>
    </row>
    <row r="120" spans="1:5" ht="17.25" customHeight="1">
      <c r="A120" s="209" t="s">
        <v>152</v>
      </c>
      <c r="B120" s="193"/>
      <c r="C120" s="193"/>
      <c r="D120" s="193"/>
      <c r="E120" s="193"/>
    </row>
    <row r="121" spans="1:5">
      <c r="A121" s="192"/>
      <c r="B121" s="193"/>
      <c r="C121" s="193"/>
      <c r="D121" s="193"/>
      <c r="E121" s="193"/>
    </row>
    <row r="122" spans="1:5">
      <c r="A122" s="197" t="s">
        <v>86</v>
      </c>
      <c r="B122" s="197" t="s">
        <v>73</v>
      </c>
      <c r="C122" s="197" t="s">
        <v>74</v>
      </c>
      <c r="E122" s="193"/>
    </row>
    <row r="123" spans="1:5" ht="30" customHeight="1">
      <c r="A123" s="214" t="s">
        <v>153</v>
      </c>
      <c r="B123" s="173">
        <v>0</v>
      </c>
      <c r="C123" s="213">
        <v>4.08</v>
      </c>
      <c r="E123" s="193"/>
    </row>
    <row r="124" spans="1:5">
      <c r="A124" s="202" t="s">
        <v>88</v>
      </c>
      <c r="B124" s="212">
        <f>SUM(B123:B123)</f>
        <v>0</v>
      </c>
      <c r="C124" s="212">
        <f>SUM(C123:C123)</f>
        <v>4.08</v>
      </c>
      <c r="E124" s="193"/>
    </row>
    <row r="125" spans="1:5">
      <c r="A125" s="192"/>
      <c r="B125" s="193"/>
      <c r="C125" s="193"/>
      <c r="D125" s="193"/>
      <c r="E125" s="193"/>
    </row>
    <row r="126" spans="1:5">
      <c r="A126" s="192"/>
      <c r="B126" s="193"/>
      <c r="C126" s="193"/>
      <c r="D126" s="193"/>
      <c r="E126" s="193"/>
    </row>
    <row r="127" spans="1:5">
      <c r="A127" s="108" t="s">
        <v>133</v>
      </c>
      <c r="B127" s="193"/>
      <c r="C127" s="193"/>
      <c r="D127" s="193"/>
      <c r="E127" s="193"/>
    </row>
    <row r="128" spans="1:5">
      <c r="A128" s="192"/>
      <c r="B128" s="193"/>
      <c r="C128" s="193"/>
      <c r="D128" s="193"/>
      <c r="E128" s="193" t="s">
        <v>192</v>
      </c>
    </row>
    <row r="129" spans="1:4">
      <c r="A129" s="246" t="s">
        <v>191</v>
      </c>
      <c r="B129" s="247"/>
      <c r="C129" s="247"/>
      <c r="D129" s="247"/>
    </row>
    <row r="130" spans="1:4">
      <c r="A130" s="247"/>
      <c r="B130" s="247"/>
      <c r="C130" s="247"/>
      <c r="D130" s="247"/>
    </row>
    <row r="131" spans="1:4">
      <c r="A131" s="247"/>
      <c r="B131" s="247"/>
      <c r="C131" s="247"/>
      <c r="D131" s="247"/>
    </row>
    <row r="132" spans="1:4">
      <c r="A132" s="247"/>
      <c r="B132" s="247"/>
      <c r="C132" s="247"/>
      <c r="D132" s="247"/>
    </row>
    <row r="133" spans="1:4">
      <c r="A133" s="247"/>
      <c r="B133" s="247"/>
      <c r="C133" s="247"/>
      <c r="D133" s="247"/>
    </row>
  </sheetData>
  <mergeCells count="40">
    <mergeCell ref="A61:F63"/>
    <mergeCell ref="A35:G35"/>
    <mergeCell ref="A36:G37"/>
    <mergeCell ref="A38:G38"/>
    <mergeCell ref="A39:G40"/>
    <mergeCell ref="A42:G42"/>
    <mergeCell ref="A43:G43"/>
    <mergeCell ref="A44:G44"/>
    <mergeCell ref="A45:XFD45"/>
    <mergeCell ref="A64:F64"/>
    <mergeCell ref="A103:E104"/>
    <mergeCell ref="B106:D106"/>
    <mergeCell ref="A76:B76"/>
    <mergeCell ref="A66:E66"/>
    <mergeCell ref="A67:F67"/>
    <mergeCell ref="A30:G30"/>
    <mergeCell ref="A31:G31"/>
    <mergeCell ref="A41:G41"/>
    <mergeCell ref="A14:G14"/>
    <mergeCell ref="A6:G7"/>
    <mergeCell ref="A8:G8"/>
    <mergeCell ref="A9:G10"/>
    <mergeCell ref="A11:G12"/>
    <mergeCell ref="A27:G28"/>
    <mergeCell ref="A129:D133"/>
    <mergeCell ref="A13:G13"/>
    <mergeCell ref="A2:G2"/>
    <mergeCell ref="A3:G3"/>
    <mergeCell ref="A5:G5"/>
    <mergeCell ref="A46:G46"/>
    <mergeCell ref="A60:F60"/>
    <mergeCell ref="A32:G33"/>
    <mergeCell ref="A15:G15"/>
    <mergeCell ref="A16:G17"/>
    <mergeCell ref="A18:G19"/>
    <mergeCell ref="A20:G21"/>
    <mergeCell ref="A22:G22"/>
    <mergeCell ref="A23:G25"/>
    <mergeCell ref="A26:G26"/>
    <mergeCell ref="A29:G29"/>
  </mergeCells>
  <hyperlinks>
    <hyperlink ref="A114" location="'11'!A1" display="Ver Cuadro" xr:uid="{00000000-0004-0000-0A00-000000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O8"/>
  <sheetViews>
    <sheetView showGridLines="0" zoomScale="85" zoomScaleNormal="85" workbookViewId="0">
      <pane ySplit="4" topLeftCell="A5" activePane="bottomLeft" state="frozen"/>
      <selection pane="bottomLeft" activeCell="C8" sqref="C8"/>
    </sheetView>
  </sheetViews>
  <sheetFormatPr baseColWidth="10" defaultRowHeight="16.5"/>
  <cols>
    <col min="1" max="1" width="26" style="19" customWidth="1"/>
    <col min="2" max="2" width="58.28515625" style="19" bestFit="1" customWidth="1"/>
    <col min="3" max="3" width="12.140625" style="19" bestFit="1" customWidth="1"/>
    <col min="4" max="4" width="16.28515625" style="19" bestFit="1" customWidth="1"/>
    <col min="5" max="5" width="13.140625" style="19" bestFit="1" customWidth="1"/>
    <col min="6" max="6" width="19.5703125" style="19" bestFit="1" customWidth="1"/>
    <col min="7" max="7" width="21" style="19" bestFit="1" customWidth="1"/>
    <col min="8" max="8" width="13.140625" style="19" bestFit="1" customWidth="1"/>
    <col min="9" max="9" width="13.28515625" style="19" customWidth="1"/>
    <col min="10" max="10" width="15.85546875" style="19" bestFit="1" customWidth="1"/>
    <col min="11" max="11" width="16.28515625" style="19" bestFit="1" customWidth="1"/>
    <col min="12" max="12" width="11.7109375" style="19" customWidth="1"/>
    <col min="13" max="16384" width="11.42578125" style="19"/>
  </cols>
  <sheetData>
    <row r="1" spans="1:15" ht="21" customHeight="1">
      <c r="A1" s="54" t="s">
        <v>111</v>
      </c>
    </row>
    <row r="2" spans="1:15" ht="21" customHeight="1">
      <c r="A2" s="262" t="str">
        <f>+"COMPOSICIÓN DE LAS INVERSIONES DEL FONDO MUTUO INCOME PCO  USD CORRESPONDIENTE AL  "&amp;UPPER(TEXT(INDICE!O3,"DD \D\E MMMM \D\E YYYY"))</f>
        <v>COMPOSICIÓN DE LAS INVERSIONES DEL FONDO MUTUO INCOME PCO  USD CORRESPONDIENTE AL  30 DE JUNIO DE 2025</v>
      </c>
      <c r="B2" s="263"/>
      <c r="C2" s="263"/>
      <c r="D2" s="263"/>
      <c r="E2" s="263"/>
      <c r="F2" s="263"/>
      <c r="G2" s="263"/>
      <c r="H2" s="263"/>
      <c r="I2" s="263"/>
      <c r="J2" s="263"/>
      <c r="K2" s="263"/>
      <c r="L2" s="263"/>
      <c r="M2" s="263"/>
      <c r="N2" s="263"/>
      <c r="O2" s="263"/>
    </row>
    <row r="4" spans="1:15" ht="86.25" customHeight="1">
      <c r="A4" s="53" t="s">
        <v>112</v>
      </c>
      <c r="B4" s="53" t="s">
        <v>113</v>
      </c>
      <c r="C4" s="53" t="s">
        <v>117</v>
      </c>
      <c r="D4" s="53" t="s">
        <v>118</v>
      </c>
      <c r="E4" s="53" t="s">
        <v>119</v>
      </c>
      <c r="F4" s="53" t="s">
        <v>114</v>
      </c>
      <c r="G4" s="53" t="s">
        <v>120</v>
      </c>
      <c r="H4" s="53" t="s">
        <v>115</v>
      </c>
      <c r="I4" s="53" t="s">
        <v>121</v>
      </c>
      <c r="J4" s="53" t="s">
        <v>122</v>
      </c>
      <c r="K4" s="53" t="s">
        <v>123</v>
      </c>
      <c r="L4" s="53" t="s">
        <v>124</v>
      </c>
      <c r="M4" s="53" t="s">
        <v>125</v>
      </c>
      <c r="N4" s="53" t="s">
        <v>126</v>
      </c>
      <c r="O4" s="53" t="s">
        <v>127</v>
      </c>
    </row>
    <row r="5" spans="1:15">
      <c r="A5" s="50" t="s">
        <v>141</v>
      </c>
      <c r="B5" s="50" t="s">
        <v>142</v>
      </c>
      <c r="C5" s="215" t="s">
        <v>143</v>
      </c>
      <c r="D5" s="50" t="s">
        <v>144</v>
      </c>
      <c r="E5" s="216">
        <v>44496</v>
      </c>
      <c r="F5" s="215" t="s">
        <v>184</v>
      </c>
      <c r="G5" s="50" t="s">
        <v>145</v>
      </c>
      <c r="H5" s="56">
        <v>80613.350000000006</v>
      </c>
      <c r="I5" s="56">
        <v>80613.350000000006</v>
      </c>
      <c r="J5" s="56">
        <v>80613.350000000006</v>
      </c>
      <c r="K5" s="56" t="s">
        <v>146</v>
      </c>
      <c r="L5" s="55">
        <v>0</v>
      </c>
      <c r="M5" s="55">
        <v>1</v>
      </c>
      <c r="N5" s="55">
        <f>J5/C8</f>
        <v>1.2207766438514849</v>
      </c>
      <c r="O5" s="55">
        <f>N5</f>
        <v>1.2207766438514849</v>
      </c>
    </row>
    <row r="6" spans="1:15">
      <c r="A6" s="259" t="s">
        <v>116</v>
      </c>
      <c r="B6" s="259"/>
      <c r="C6" s="259"/>
      <c r="D6" s="259"/>
      <c r="E6" s="259"/>
      <c r="F6" s="259"/>
      <c r="G6" s="259"/>
      <c r="H6" s="259"/>
      <c r="I6" s="260"/>
      <c r="J6" s="52">
        <f>SUM(J5:J5)</f>
        <v>80613.350000000006</v>
      </c>
      <c r="K6" s="261"/>
      <c r="L6" s="259"/>
      <c r="M6" s="259"/>
      <c r="N6" s="259"/>
      <c r="O6" s="260"/>
    </row>
    <row r="8" spans="1:15">
      <c r="A8" s="49" t="str">
        <f>+"PATRIMONIO DEL FONDO AL "&amp;UPPER(TEXT(INDICE!O3,"DD \D\E MMMM \D\E YYYY"))</f>
        <v>PATRIMONIO DEL FONDO AL 30 DE JUNIO DE 2025</v>
      </c>
      <c r="B8" s="25"/>
      <c r="C8" s="51">
        <f>'4'!$E$15</f>
        <v>66034.479284981411</v>
      </c>
    </row>
  </sheetData>
  <mergeCells count="3">
    <mergeCell ref="A6:I6"/>
    <mergeCell ref="K6:O6"/>
    <mergeCell ref="A2:O2"/>
  </mergeCell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Zm/rem7K2Ci4lk4ehyEdTveSxOQ/YADJtkpjAG7H0pc=</DigestValue>
    </Reference>
    <Reference Type="http://www.w3.org/2000/09/xmldsig#Object" URI="#idOfficeObject">
      <DigestMethod Algorithm="http://www.w3.org/2001/04/xmlenc#sha256"/>
      <DigestValue>9Va7G/jMIv8likLU5zrsqEj66fiQxm8PGktg/cpRBuQ=</DigestValue>
    </Reference>
    <Reference Type="http://uri.etsi.org/01903#SignedProperties" URI="#idSignedProperties">
      <Transforms>
        <Transform Algorithm="http://www.w3.org/TR/2001/REC-xml-c14n-20010315"/>
      </Transforms>
      <DigestMethod Algorithm="http://www.w3.org/2001/04/xmlenc#sha256"/>
      <DigestValue>pU3/P2uSBL2b0Wwmq4Pxsm1w38VUOmkEK++NEtE1+eg=</DigestValue>
    </Reference>
    <Reference Type="http://www.w3.org/2000/09/xmldsig#Object" URI="#idValidSigLnImg">
      <DigestMethod Algorithm="http://www.w3.org/2001/04/xmlenc#sha256"/>
      <DigestValue>XbtFm7I26o2+AaxA/AifLCCdNg7JBvpmqW7oGgRixbk=</DigestValue>
    </Reference>
    <Reference Type="http://www.w3.org/2000/09/xmldsig#Object" URI="#idInvalidSigLnImg">
      <DigestMethod Algorithm="http://www.w3.org/2001/04/xmlenc#sha256"/>
      <DigestValue>qXuxiVvfsBYP+Q7b7qvjca3hUajNeA4WKXcwP9vFr+4=</DigestValue>
    </Reference>
  </SignedInfo>
  <SignatureValue>IeymQ7nEPizbjZ/GnY8xonYHr2yR/VzqvlH1Dr1uwW/6KSLkPF4cV7PiyFrFIiQGsuqqc87obHyG
2+ajwTTN0zvbNXbemnhn5OpKtU5gCP01Vxscmbj5N4FW9CacSma5KIkb9qIuQ0v60sUoY0SI810r
QmvHi/yvP0rPGzuUqQA3pjkkSd3Rh77G83juRODCGI3rF8+UrFh2IEcCUTZEkYeoQVQwKdRioPD+
RUKX7deYT67PDaahwa1Wmz5y6kcwW+oV20jwXe2+aj76tnJjXl3N9fcCgucVrePwr4TKM/x0M5+J
PcjH1LUp27bLKGYjIC7bYy2OJ++SrV7ufbamMw==</SignatureValue>
  <KeyInfo>
    <X509Data>
      <X509Certificate>MIIIhjCCBm6gAwIBAgIISYhNdtcu9HAwDQYJKoZIhvcNAQELBQAwWjEaMBgGA1UEAwwRQ0EtRE9DVU1FTlRBIFMuQS4xFjAUBgNVBAUTDVJVQzgwMDUwMTcyLTExFzAVBgNVBAoMDkRPQ1VNRU5UQSBTLkEuMQswCQYDVQQGEwJQWTAeFw0yMzA5MjExOTEzMDBaFw0yNTA5MjAxOTEzMDBaMIG8MSUwIwYDVQQDDBxNQVJJQSBBR1VTVElOQSBHQVJDSUEgQUdVSUFSMREwDwYDVQQFEwhDSTMyODI2NDEXMBUGA1UEKgwOTUFSSUEgQUdVU1RJTkExFjAUBgNVBAQMDUdBUkNJQSBBR1VJQVIxCzAJBgNVBAsMAkYyMTUwMwYDVQQKDCxDRVJUSUZJQ0FETyBDVUFMSUZJQ0FETyBERSBGSVJNQSBFTEVDVFJPTklDQTELMAkGA1UEBhMCUFkwggEiMA0GCSqGSIb3DQEBAQUAA4IBDwAwggEKAoIBAQDG7SGCogoUlQUFEWDTyNKC3uMhSQEx/Y06NPlfclVlq0Hn7a49h+Gebu3Q53mStG2kwVdXx/U9uDVG4Lsr2OlmAnxGfU0mwt/eK/E3g9aWHynDznl+J7dpl1CWVSW65NLFSu/7BrjQ3Zy2p8hSeh1Hi/f3POawbFQ1DJzwxw1DUU1x2k75VZK3AimdVj0x75eL9FP/mPZ5yNHrsTLJ8s9H7Vsh4h6udW84QiFqiwvAfYJNtAyLubAoj9OEodmP7Z6+vFAy5LJR6I3UrO393CPDn8eeC9vINi1DEThgvkt87jx2PKVu/HSN5kq+HG8izrH4DIWHMkSuAs9AcY70dt2V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tZ2FyY2lhYWd1aW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vdLZAPFFymfqU0gc+hZscr2BvRMA4GA1UdDwEB/wQEAwIF4DANBgkqhkiG9w0BAQsFAAOCAgEAgvODbuaEVUzL2R6Oi4W9TZ73Zn0moHuN45UNmLHoxsybvZ1vYXnkCAv1CriZapf1TAikxnjhPlyblydn0TGHayU27eDZUXc6YwNDG2asXNnepgjL6WpKBZfGBTIyS7P2UfMoTL5vL6rjBLfZS2z7XofXPo5pNFcr0g0w7HJ1m2uk/uK0ztf+bZfKupp0YL7jqgEAANTa0F72GhupFM38588XwSl3LvH6KzM60hp32JQVUmSMwPtk+7VpZ9dwoqe7amJSxro2QHF5fRVmO6bdFM9X8fA18ttf9/gSnu+N0dXAWyGmlu47qC8IjcrOLqtWKxq0kGOhuD5W5A71l9FFCa4s8IROFKPcYNCgzz5yyuhNGGzAKov0QffMxF5tZNAyaI7hMmWOBoYwRVn86nJBXAZfzZmzdlY1sZQDH3/DLS1jET4WRSrEMm1KCK3jsxxK9l5knqjkQgvFCovNpqBywZqYZmlhNvr6mBtJHWryIIk9Iq0bnb+KHYUqsOixEEIGGLAdPsR4YOWwG9HFIukDz9llYmDmPMrQ4SSR30AnVuIbHynLogn83weBd3nDYABNDm+a4FyBMtBKc+9pHAxK8R0EGbsnkgdpojDWjmIapnvbV6L7ofFJ+I1n+u7E21w4LmkMMYit1WqPB8H1dtbX4EA6pHXFQlEpZNcyLXwiOW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tMyJ54KX0PCA8x2X/2oMCkREjm/aLUH6NOJUei47DSY=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mILGcnEKKurE54cyKlV3t3CyS2no77f/wOUIVshghk8=</DigestValue>
      </Reference>
      <Reference URI="/xl/drawings/vmlDrawing1.vml?ContentType=application/vnd.openxmlformats-officedocument.vmlDrawing">
        <DigestMethod Algorithm="http://www.w3.org/2001/04/xmlenc#sha256"/>
        <DigestValue>1xjAxbjcjVRxmZ+rubkdst0K0rjJQCjkg4L+vWdIJos=</DigestValue>
      </Reference>
      <Reference URI="/xl/media/image1.png?ContentType=image/png">
        <DigestMethod Algorithm="http://www.w3.org/2001/04/xmlenc#sha256"/>
        <DigestValue>NHTz7HcPSE0NhIguUsxZpPD1jSHv70JrO0tF1ZPPuzc=</DigestValue>
      </Reference>
      <Reference URI="/xl/media/image2.emf?ContentType=image/x-emf">
        <DigestMethod Algorithm="http://www.w3.org/2001/04/xmlenc#sha256"/>
        <DigestValue>nuNRBQ3BwuxoDcHy8mw+6fS/YAFXHMXT8m8NLEP8Ux4=</DigestValue>
      </Reference>
      <Reference URI="/xl/media/image3.emf?ContentType=image/x-emf">
        <DigestMethod Algorithm="http://www.w3.org/2001/04/xmlenc#sha256"/>
        <DigestValue>mHY4BZ5n2wziqKWbBErlwAmXGGGL1kLyWQv2y0cKK5Y=</DigestValue>
      </Reference>
      <Reference URI="/xl/printerSettings/printerSettings1.bin?ContentType=application/vnd.openxmlformats-officedocument.spreadsheetml.printerSettings">
        <DigestMethod Algorithm="http://www.w3.org/2001/04/xmlenc#sha256"/>
        <DigestValue>/E2xUnaKVvQhybBMAm8SzdIUH7GTLxtcurIpY3UIOPM=</DigestValue>
      </Reference>
      <Reference URI="/xl/printerSettings/printerSettings2.bin?ContentType=application/vnd.openxmlformats-officedocument.spreadsheetml.printerSettings">
        <DigestMethod Algorithm="http://www.w3.org/2001/04/xmlenc#sha256"/>
        <DigestValue>N+rTbim2KeZls9z0LD8rcfDns5hdkeKTqigBCeMY0qI=</DigestValue>
      </Reference>
      <Reference URI="/xl/printerSettings/printerSettings3.bin?ContentType=application/vnd.openxmlformats-officedocument.spreadsheetml.printerSettings">
        <DigestMethod Algorithm="http://www.w3.org/2001/04/xmlenc#sha256"/>
        <DigestValue>1A8Sv75PoR5w9l1EWT2fMlwjczFLedlXXYsZTgN3g4U=</DigestValue>
      </Reference>
      <Reference URI="/xl/printerSettings/printerSettings4.bin?ContentType=application/vnd.openxmlformats-officedocument.spreadsheetml.printerSettings">
        <DigestMethod Algorithm="http://www.w3.org/2001/04/xmlenc#sha256"/>
        <DigestValue>Cfw0083YUx4+c//A9/5+RCOR/iKtsVeQiYxZH4bhzc8=</DigestValue>
      </Reference>
      <Reference URI="/xl/printerSettings/printerSettings5.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TjZUK9pUz9m5jN2pnjczv+L9xglN3AC99METIhs4OaA=</DigestValue>
      </Reference>
      <Reference URI="/xl/styles.xml?ContentType=application/vnd.openxmlformats-officedocument.spreadsheetml.styles+xml">
        <DigestMethod Algorithm="http://www.w3.org/2001/04/xmlenc#sha256"/>
        <DigestValue>vdXxaW8ell0jAIN/DWbJiA5pondt+R9fPZQM9m4gAp0=</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g8hW4Vl2FFeUIJi0KF5Yi+mVJJVbMp5UsG02fV+Q2kw=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LH9eZevfD4jV2NvRrZ5v07Rwl4i6mCQgOdKs3MTC5Qw=</DigestValue>
      </Reference>
      <Reference URI="/xl/worksheets/sheet2.xml?ContentType=application/vnd.openxmlformats-officedocument.spreadsheetml.worksheet+xml">
        <DigestMethod Algorithm="http://www.w3.org/2001/04/xmlenc#sha256"/>
        <DigestValue>bCtTnwQ2HXrc8lRqCVuCAFSsfTA7JxRfjpkevd6d9cw=</DigestValue>
      </Reference>
      <Reference URI="/xl/worksheets/sheet3.xml?ContentType=application/vnd.openxmlformats-officedocument.spreadsheetml.worksheet+xml">
        <DigestMethod Algorithm="http://www.w3.org/2001/04/xmlenc#sha256"/>
        <DigestValue>DwwYs68ClFUdd/+jtO44xUufmmZU19SkMETPOJ4sAAs=</DigestValue>
      </Reference>
      <Reference URI="/xl/worksheets/sheet4.xml?ContentType=application/vnd.openxmlformats-officedocument.spreadsheetml.worksheet+xml">
        <DigestMethod Algorithm="http://www.w3.org/2001/04/xmlenc#sha256"/>
        <DigestValue>qNrxIDmIg6+LkwdPm7M3jzakD9D1S5AE4uO5BULuqJE=</DigestValue>
      </Reference>
      <Reference URI="/xl/worksheets/sheet5.xml?ContentType=application/vnd.openxmlformats-officedocument.spreadsheetml.worksheet+xml">
        <DigestMethod Algorithm="http://www.w3.org/2001/04/xmlenc#sha256"/>
        <DigestValue>TxoIUkBQlP64ZdgeCQRxZKoWcBkc8M0MS4TYScLTMCs=</DigestValue>
      </Reference>
      <Reference URI="/xl/worksheets/sheet6.xml?ContentType=application/vnd.openxmlformats-officedocument.spreadsheetml.worksheet+xml">
        <DigestMethod Algorithm="http://www.w3.org/2001/04/xmlenc#sha256"/>
        <DigestValue>BQSvIsL3kxwMSoIx3oifrnhv0IzY893BP1VtuzXsjL4=</DigestValue>
      </Reference>
      <Reference URI="/xl/worksheets/sheet7.xml?ContentType=application/vnd.openxmlformats-officedocument.spreadsheetml.worksheet+xml">
        <DigestMethod Algorithm="http://www.w3.org/2001/04/xmlenc#sha256"/>
        <DigestValue>VSBfHZYCe1OnMzL3k6WV0OFUjCo1HbZAQB6g/qg/6fo=</DigestValue>
      </Reference>
    </Manifest>
    <SignatureProperties>
      <SignatureProperty Id="idSignatureTime" Target="#idPackageSignature">
        <mdssi:SignatureTime xmlns:mdssi="http://schemas.openxmlformats.org/package/2006/digital-signature">
          <mdssi:Format>YYYY-MM-DDThh:mm:ssTZD</mdssi:Format>
          <mdssi:Value>2025-08-14T15:10:21Z</mdssi:Value>
        </mdssi:SignatureTime>
      </SignatureProperty>
    </SignatureProperties>
  </Object>
  <Object Id="idOfficeObject">
    <SignatureProperties>
      <SignatureProperty Id="idOfficeV1Details" Target="#idPackageSignature">
        <SignatureInfoV1 xmlns="http://schemas.microsoft.com/office/2006/digsig">
          <SetupID>{192CF306-5960-4956-8443-597E599E4495}</SetupID>
          <SignatureText>Agustina Garacia</SignatureText>
          <SignatureImage/>
          <SignatureComments/>
          <WindowsVersion>10.0</WindowsVersion>
          <OfficeVersion>16.0.19029/27</OfficeVersion>
          <ApplicationVersion>16.0.19029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2025-08-14T15:10:21Z</xd:SigningTime>
          <xd:SigningCertificate>
            <xd:Cert>
              <xd:CertDigest>
                <DigestMethod Algorithm="http://www.w3.org/2001/04/xmlenc#sha256"/>
                <DigestValue>K1G4obbItPpA/lo8TvY/D1bqacgwEuEg0qadXDvD/xc=</DigestValue>
              </xd:CertDigest>
              <xd:IssuerSerial>
                <X509IssuerName>C=PY, O=DOCUMENTA S.A., SERIALNUMBER=RUC80050172-1, CN=CA-DOCUMENTA S.A.</X509IssuerName>
                <X509SerialNumber>5298570134413046896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YBAAB/AAAAAAAAAAAAAABpEgAA/AgAACBFTUYAAAEA8BsAAKoAAAAGAAAAAAAAAAAAAAAAAAAAgAcAADgEAABYAQAAwgAAAAAAAAAAAAAAAAAAAMA/BQDQ9QI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AAAAAAAAAAAAAAAH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AAAAAAAlAAAADAAAAAEAAABMAAAAZAAAAAAAAAAAAAAABgEAAH8AAAAAAAAAAAAAAAcBAACAAAAAIQDwAAAAAAAAAAAAAACAPwAAAAAAAAAAAACAPwAAAAAAAAAAAAAAAAAAAAAAAAAAAAAAAAAAAAAAAAAAJQAAAAwAAAAAAACAKAAAAAwAAAABAAAAJwAAABgAAAABAAAAAAAAAP///wAAAAAAJQAAAAwAAAABAAAATAAAAGQAAAAAAAAAAAAAAAY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QA0AC8AOAAvADIAMAAyADUAAAAGAAAABgAAAAQAAAAGAAAABAAAAAYAAAAGAAAABgAAAAYAAABLAAAAQAAAADAAAAAFAAAAIAAAAAEAAAABAAAAEAAAAAAAAAAAAAAABwEAAIAAAAAAAAAAAAAAAAc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R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8AAABHAAAAKQAAADMAAAB3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AAAABIAAAAJQAAAAwAAAAEAAAAVAAAAKwAAAAqAAAAMwAAAJ4AAABHAAAAAQAAAFVVj0EmtI9BKgAAADMAAAAQAAAATAAAAAAAAAAAAAAAAAAAAP//////////bAAAAEEAZwB1AHMAdABpAG4AYQAgAEcAYQByAGEAYwBpAGEACgAAAAkAAAAJAAAABwAAAAUAAAAEAAAACQAAAAgAAAAEAAAACwAAAAgAAAAGAAAACAAAAAcAAAAEAAAACAAAAEsAAABAAAAAMAAAAAUAAAAgAAAAAQAAAAEAAAAQAAAAAAAAAAAAAAAHAQAAgAAAAAAAAAAAAAAABwEAAIAAAAAlAAAADAAAAAIAAAAnAAAAGAAAAAUAAAAAAAAA////AAAAAAAlAAAADAAAAAUAAABMAAAAZAAAAAAAAABQAAAABgEAAHwAAAAAAAAAUAAAAAcBAAAtAAAAIQDwAAAAAAAAAAAAAACAPwAAAAAAAAAAAACAPwAAAAAAAAAAAAAAAAAAAAAAAAAAAAAAAAAAAAAAAAAAJQAAAAwAAAAAAACAKAAAAAwAAAAFAAAAJwAAABgAAAAFAAAAAAAAAP///wAAAAAAJQAAAAwAAAAFAAAATAAAAGQAAAAJAAAAUAAAAP0AAABcAAAACQAAAFAAAAD1AAAADQAAACEA8AAAAAAAAAAAAAAAgD8AAAAAAAAAAAAAgD8AAAAAAAAAAAAAAAAAAAAAAAAAAAAAAAAAAAAAAAAAACUAAAAMAAAAAAAAgCgAAAAMAAAABQAAACUAAAAMAAAAAQAAABgAAAAMAAAAAAAAABIAAAAMAAAAAQAAAB4AAAAYAAAACQAAAFAAAAD+AAAAXQAAACUAAAAMAAAAAQAAAFQAAAD0AAAACgAAAFAAAACfAAAAXAAAAAEAAABVVY9BJrSPQQoAAABQAAAAHAAAAEwAAAAAAAAAAAAAAAAAAAD//////////4QAAABNAGEAcgBpAGEAIABBAGcAdQBzAHQAaQBuAGEAIABBAGcAdQBpAGEAcgAgAEcAYQByAGMAaQBhAAoAAAAGAAAABAAAAAMAAAAGAAAAAwAAAAcAAAAHAAAABwAAAAUAAAAEAAAAAwAAAAcAAAAGAAAAAwAAAAcAAAAHAAAABwAAAAMAAAAGAAAABAAAAAMAAAAIAAAABgAAAAQAAAAFAAAAAwAAAAYAAABLAAAAQAAAADAAAAAFAAAAIAAAAAEAAAABAAAAEAAAAAAAAAAAAAAABwEAAIAAAAAAAAAAAAAAAAcBAACAAAAAJQAAAAwAAAACAAAAJwAAABgAAAAFAAAAAAAAAP///wAAAAAAJQAAAAwAAAAFAAAATAAAAGQAAAAJAAAAYAAAAP0AAABsAAAACQAAAGAAAAD1AAAADQAAACEA8AAAAAAAAAAAAAAAgD8AAAAAAAAAAAAAgD8AAAAAAAAAAAAAAAAAAAAAAAAAAAAAAAAAAAAAAAAAACUAAAAMAAAAAAAAgCgAAAAMAAAABQAAACUAAAAMAAAAAQAAABgAAAAMAAAAAAAAABIAAAAMAAAAAQAAAB4AAAAYAAAACQAAAGAAAAD+AAAAbQAAACUAAAAMAAAAAQAAAFQAAAB8AAAACgAAAGAAAAA6AAAAbAAAAAEAAABVVY9BJrSPQQoAAABgAAAACAAAAEwAAAAAAAAAAAAAAAAAAAD//////////1wAAABDAG8AbgB0AGEAZABvAHIABwAAAAcAAAAHAAAABAAAAAYAAAAHAAAABwAAAAQAAABLAAAAQAAAADAAAAAFAAAAIAAAAAEAAAABAAAAEAAAAAAAAAAAAAAABwEAAIAAAAAAAAAAAAAAAAcBAACAAAAAJQAAAAwAAAACAAAAJwAAABgAAAAFAAAAAAAAAP///wAAAAAAJQAAAAwAAAAFAAAATAAAAGQAAAAJAAAAcAAAAP0AAAB8AAAACQAAAHAAAAD1AAAADQAAACEA8AAAAAAAAAAAAAAAgD8AAAAAAAAAAAAAgD8AAAAAAAAAAAAAAAAAAAAAAAAAAAAAAAAAAAAAAAAAACUAAAAMAAAAAAAAgCgAAAAMAAAABQAAACUAAAAMAAAAAQAAABgAAAAMAAAAAAAAABIAAAAMAAAAAQAAABYAAAAMAAAAAAAAAFQAAABEAQAACgAAAHAAAAD8AAAAfAAAAAEAAABVVY9BJrSPQQoAAABwAAAAKQAAAEwAAAAEAAAACQAAAHAAAAD+AAAAfQAAAKAAAABGAGkAcgBtAGEAZABvACAAcABvAHIAOgAgAE0AQQBSAEkAQQAgAEEARwBVAFMAVABJAE4AQQAgAEcAQQBSAEMASQBBACAAQQBHAFUASQBBAFIAAAAGAAAAAwAAAAQAAAAJAAAABgAAAAcAAAAHAAAAAwAAAAcAAAAHAAAABAAAAAMAAAADAAAACgAAAAcAAAAHAAAAAwAAAAcAAAADAAAABwAAAAgAAAAIAAAABgAAAAUAAAADAAAACAAAAAcAAAADAAAACAAAAAcAAAAHAAAABwAAAAMAAAAHAAAAAwAAAAcAAAAIAAAACAAAAAMAAAAHAAAABwAAABYAAAAMAAAAAAAAACUAAAAMAAAAAgAAAA4AAAAUAAAAAAAAABAAAAAUAAAA</Object>
  <Object Id="idInvalidSigLnImg">AQAAAGwAAAAAAAAAAAAAAAYBAAB/AAAAAAAAAAAAAABpEgAA/AgAACBFTUYAAAEAYCEAALEAAAAGAAAAAAAAAAAAAAAAAAAAgAcAADgEAABYAQAAwgAAAAAAAAAAAAAAAAAAAMA/BQDQ9QI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AAAAAAAAAAAAAAAH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AAAAAAAlAAAADAAAAAEAAABMAAAAZAAAAAAAAAAAAAAABgEAAH8AAAAAAAAAAAAAAAcBAACAAAAAIQDwAAAAAAAAAAAAAACAPwAAAAAAAAAAAACAPwAAAAAAAAAAAAAAAAAAAAAAAAAAAAAAAAAAAAAAAAAAJQAAAAwAAAAAAACAKAAAAAwAAAABAAAAJwAAABgAAAABAAAAAAAAAP///wAAAAAAJQAAAAwAAAABAAAATAAAAGQAAAAAAAAAAAAAAAY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xggGAAAAAwAAAAQAAAAJAAAABgAAAAMAAAAHAAAABwAAAAMAAAAFAAAABgAAAAMAAAADAAAABwAAAAYAAABLAAAAQAAAADAAAAAFAAAAIAAAAAEAAAABAAAAEAAAAAAAAAAAAAAABwEAAIAAAAAAAAAAAAAAAAc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PkQ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8AAABHAAAAKQAAADMAAAB3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AAAABIAAAAJQAAAAwAAAAEAAAAVAAAAKwAAAAqAAAAMwAAAJ4AAABHAAAAAQAAAFVVj0EmtI9BKgAAADMAAAAQAAAATAAAAAAAAAAAAAAAAAAAAP//////////bAAAAEEAZwB1AHMAdABpAG4AYQAgAEcAYQByAGEAYwBpAGEACgAAAAkAAAAJAAAABwAAAAUAAAAEAAAACQAAAAgAAAAEAAAACwAAAAgAAAAGAAAACAAAAAcAAAAEAAAACAAAAEsAAABAAAAAMAAAAAUAAAAgAAAAAQAAAAEAAAAQAAAAAAAAAAAAAAAHAQAAgAAAAAAAAAAAAAAABwEAAIAAAAAlAAAADAAAAAIAAAAnAAAAGAAAAAUAAAAAAAAA////AAAAAAAlAAAADAAAAAUAAABMAAAAZAAAAAAAAABQAAAABgEAAHwAAAAAAAAAUAAAAAcBAAAtAAAAIQDwAAAAAAAAAAAAAACAPwAAAAAAAAAAAACAPwAAAAAAAAAAAAAAAAAAAAAAAAAAAAAAAAAAAAAAAAAAJQAAAAwAAAAAAACAKAAAAAwAAAAFAAAAJwAAABgAAAAFAAAAAAAAAP///wAAAAAAJQAAAAwAAAAFAAAATAAAAGQAAAAJAAAAUAAAAP0AAABcAAAACQAAAFAAAAD1AAAADQAAACEA8AAAAAAAAAAAAAAAgD8AAAAAAAAAAAAAgD8AAAAAAAAAAAAAAAAAAAAAAAAAAAAAAAAAAAAAAAAAACUAAAAMAAAAAAAAgCgAAAAMAAAABQAAACUAAAAMAAAAAQAAABgAAAAMAAAAAAAAABIAAAAMAAAAAQAAAB4AAAAYAAAACQAAAFAAAAD+AAAAXQAAACUAAAAMAAAAAQAAAFQAAAD0AAAACgAAAFAAAACfAAAAXAAAAAEAAABVVY9BJrSPQQoAAABQAAAAHAAAAEwAAAAAAAAAAAAAAAAAAAD//////////4QAAABNAGEAcgBpAGEAIABBAGcAdQBzAHQAaQBuAGEAIABBAGcAdQBpAGEAcgAgAEcAYQByAGMAaQBhAAoAAAAGAAAABAAAAAMAAAAGAAAAAwAAAAcAAAAHAAAABwAAAAUAAAAEAAAAAwAAAAcAAAAGAAAAAwAAAAcAAAAHAAAABwAAAAMAAAAGAAAABAAAAAMAAAAIAAAABgAAAAQAAAAFAAAAAwAAAAYAAABLAAAAQAAAADAAAAAFAAAAIAAAAAEAAAABAAAAEAAAAAAAAAAAAAAABwEAAIAAAAAAAAAAAAAAAAcBAACAAAAAJQAAAAwAAAACAAAAJwAAABgAAAAFAAAAAAAAAP///wAAAAAAJQAAAAwAAAAFAAAATAAAAGQAAAAJAAAAYAAAAP0AAABsAAAACQAAAGAAAAD1AAAADQAAACEA8AAAAAAAAAAAAAAAgD8AAAAAAAAAAAAAgD8AAAAAAAAAAAAAAAAAAAAAAAAAAAAAAAAAAAAAAAAAACUAAAAMAAAAAAAAgCgAAAAMAAAABQAAACUAAAAMAAAAAQAAABgAAAAMAAAAAAAAABIAAAAMAAAAAQAAAB4AAAAYAAAACQAAAGAAAAD+AAAAbQAAACUAAAAMAAAAAQAAAFQAAAB8AAAACgAAAGAAAAA6AAAAbAAAAAEAAABVVY9BJrSPQQoAAABgAAAACAAAAEwAAAAAAAAAAAAAAAAAAAD//////////1wAAABDAG8AbgB0AGEAZABvAHIABwAAAAcAAAAHAAAABAAAAAYAAAAHAAAABwAAAAQAAABLAAAAQAAAADAAAAAFAAAAIAAAAAEAAAABAAAAEAAAAAAAAAAAAAAABwEAAIAAAAAAAAAAAAAAAAcBAACAAAAAJQAAAAwAAAACAAAAJwAAABgAAAAFAAAAAAAAAP///wAAAAAAJQAAAAwAAAAFAAAATAAAAGQAAAAJAAAAcAAAAP0AAAB8AAAACQAAAHAAAAD1AAAADQAAACEA8AAAAAAAAAAAAAAAgD8AAAAAAAAAAAAAgD8AAAAAAAAAAAAAAAAAAAAAAAAAAAAAAAAAAAAAAAAAACUAAAAMAAAAAAAAgCgAAAAMAAAABQAAACUAAAAMAAAAAQAAABgAAAAMAAAAAAAAABIAAAAMAAAAAQAAABYAAAAMAAAAAAAAAFQAAABEAQAACgAAAHAAAAD8AAAAfAAAAAEAAABVVY9BJrSPQQoAAABwAAAAKQAAAEwAAAAEAAAACQAAAHAAAAD+AAAAfQAAAKAAAABGAGkAcgBtAGEAZABvACAAcABvAHIAOgAgAE0AQQBSAEkAQQAgAEEARwBVAFMAVABJAE4AQQAgAEcAQQBSAEMASQBBACAAQQBHAFUASQBBAFIAAAAGAAAAAwAAAAQAAAAJAAAABgAAAAcAAAAHAAAAAwAAAAcAAAAHAAAABAAAAAMAAAADAAAACgAAAAcAAAAHAAAAAwAAAAcAAAADAAAABwAAAAgAAAAIAAAABgAAAAUAAAADAAAACAAAAAcAAAADAAAACAAAAAcAAAAHAAAABwAAAAMAAAAHAAAAAwAAAAcAAAAIAAAACAAAAAMAAAAH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/zx5c9a1BQnDucphdjANvLM4yOAHZjU6pfIrC7G9gNw=</DigestValue>
    </Reference>
    <Reference Type="http://www.w3.org/2000/09/xmldsig#Object" URI="#idOfficeObject">
      <DigestMethod Algorithm="http://www.w3.org/2001/04/xmlenc#sha256"/>
      <DigestValue>53WpoO6DJbM4C+XvTqpHHSa6U/Sxv/FVD3RUg2/FvTw=</DigestValue>
    </Reference>
    <Reference Type="http://uri.etsi.org/01903#SignedProperties" URI="#idSignedProperties">
      <Transforms>
        <Transform Algorithm="http://www.w3.org/TR/2001/REC-xml-c14n-20010315"/>
      </Transforms>
      <DigestMethod Algorithm="http://www.w3.org/2001/04/xmlenc#sha256"/>
      <DigestValue>NLLBEGUzkEMazAW+0axM8kXuxZRQ8wzs0kHaOZV8hKE=</DigestValue>
    </Reference>
    <Reference Type="http://www.w3.org/2000/09/xmldsig#Object" URI="#idValidSigLnImg">
      <DigestMethod Algorithm="http://www.w3.org/2001/04/xmlenc#sha256"/>
      <DigestValue>aN6zjeH+LKuXpznlS7woS/K+uXqWYYuEIMBz2FuWLCc=</DigestValue>
    </Reference>
    <Reference Type="http://www.w3.org/2000/09/xmldsig#Object" URI="#idInvalidSigLnImg">
      <DigestMethod Algorithm="http://www.w3.org/2001/04/xmlenc#sha256"/>
      <DigestValue>JXwNLkDgK9DZCzdys3EHd6xwDjNPi8kwiVQyoqm6PC4=</DigestValue>
    </Reference>
  </SignedInfo>
  <SignatureValue>SIMgZEucA61GlhLJD/yeu+0hv/kDDUn0rS1eYBskQoAIAi+TH+cq69krC1t30x5cvkGrYCZAqpGt
UGZhuUJXc5O77T646yDsqtaea9AaBU1oH4Ulxhpga3dPDR4mbn6u2p5+Ti2Tivj1PoSyHkEAxGRg
YXgpsoQrFdxAF4CDL2fLDLU2HayA2/xmKoWq80XYpijLzt4ZtXjrMdGU85bIWPAv67A5eWMCMjR7
pWDg0hafzkNds/YyBm0q2SCqryK+F8isSMCuXYbuxal3++qdL8liOe682YoHnOpItIMo7lLbzC2N
A4vjl2xxpFLoN2QNWHtfJ+t4YoCpaWrUeheHTA==</SignatureValue>
  <KeyInfo>
    <X509Data>
      <X509Certificate>MIIIfDCCBmSgAwIBAgIIWdESUbutM/cwDQYJKoZIhvcNAQELBQAwWjEaMBgGA1UEAwwRQ0EtRE9DVU1FTlRBIFMuQS4xFjAUBgNVBAUTDVJVQzgwMDUwMTcyLTExFzAVBgNVBAoMDkRPQ1VNRU5UQSBTLkEuMQswCQYDVQQGEwJQWTAeFw0yNTA1MTIxMzM1MDBaFw0yNzA1MTIxMzM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r3MV8PkOuL388JHpZ26LhtCt+BFXEpM7oDHGJ8oFhWVzPnBqvChmGo+Ijs0RzRK71o6zSXohdnUCufqFm4piu5/vC3BxJ83OeyjmxsVc9i8QMhfbb6gn9+u6DTfXnRWKIHyE/fJEN1KXjRr/T4OrO+PYTMNMgO8iyxRq52vRZHs/OJQd/BWufNlCKIMbqbPsJgFDeR7366ba7AI3Uf6yYwGaQlplvcDrL/tfla2yrQlig2VCXfDzC06u3nmNmQRVVmfMKi5QpfeSF/NSz4PwCsLbengAOKeVonSV16eN3VC63VfLNZ3FOdeBvo8c/SfWFb2wEUfquSWtqHLOD6xc2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3dgqHd1N0J5VL4acf9AUN3ywJLcwDgYDVR0PAQH/BAQDAgXgMA0GCSqGSIb3DQEBCwUAA4ICAQBJvyF+b2gr8pP7myc1TgS46X6qquErclpRTIwAx7aFSR8HDinukfBLgtt5pcjFSgqENf7hexWLD5t8afR9HyXmraeEkspNS/0gBYTzBStFl+eJ80L/N3BcivzpxNn0f/+NpaPjBlAPqln8rgv7zqJgf5hupHEMUkcLJlkER8OYipDzEC82XkxHoonfqGo8xO662dmZe3WnrDo+Xxia6y9Gga2Sk6hLsggJOf3VrEj9yImZJkwWhhjS9Uhtcj8CBFaUQ8M6Zj8D+e/UzTpLMCUNlgbaElTF4vjiQO/97BA1jZ/KO89u/IlUEFy8Jm5SX9eRug7hecuAw/bAOMMTRlWA7EP46cKYP+fnMA3Z8uoVcYwbBh+1ZGMKR6ePOrLECCPs6UzeBz9u/4TVAIqo7Yc/6NMkVHAT7rFNhEqTrlH9BleUJ63DlmhJXMu1UnzPs5VYqGe/8Lr1Bi2sDbd6nxEt53bmIRtisbCYBJU3R3qyGKIspS2Vhiw6KC9d7EgJ2/fJYeLUgt8GLR4JM82gMTrKmzC13/YfVluO0qXS5WBQ2rQejWwp3YzLmCt6pP90aOHnu5z2xYxMqNrqyb63bEwpwv96atMHFBYSO3WCKrhUp38OrAETyexVNjWLV72947DwoCz0YBLriYmd6g9gzzfsj54ovN+4mer9vN2zL55J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tMyJ54KX0PCA8x2X/2oMCkREjm/aLUH6NOJUei47DSY=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mILGcnEKKurE54cyKlV3t3CyS2no77f/wOUIVshghk8=</DigestValue>
      </Reference>
      <Reference URI="/xl/drawings/vmlDrawing1.vml?ContentType=application/vnd.openxmlformats-officedocument.vmlDrawing">
        <DigestMethod Algorithm="http://www.w3.org/2001/04/xmlenc#sha256"/>
        <DigestValue>1xjAxbjcjVRxmZ+rubkdst0K0rjJQCjkg4L+vWdIJos=</DigestValue>
      </Reference>
      <Reference URI="/xl/media/image1.png?ContentType=image/png">
        <DigestMethod Algorithm="http://www.w3.org/2001/04/xmlenc#sha256"/>
        <DigestValue>NHTz7HcPSE0NhIguUsxZpPD1jSHv70JrO0tF1ZPPuzc=</DigestValue>
      </Reference>
      <Reference URI="/xl/media/image2.emf?ContentType=image/x-emf">
        <DigestMethod Algorithm="http://www.w3.org/2001/04/xmlenc#sha256"/>
        <DigestValue>nuNRBQ3BwuxoDcHy8mw+6fS/YAFXHMXT8m8NLEP8Ux4=</DigestValue>
      </Reference>
      <Reference URI="/xl/media/image3.emf?ContentType=image/x-emf">
        <DigestMethod Algorithm="http://www.w3.org/2001/04/xmlenc#sha256"/>
        <DigestValue>mHY4BZ5n2wziqKWbBErlwAmXGGGL1kLyWQv2y0cKK5Y=</DigestValue>
      </Reference>
      <Reference URI="/xl/printerSettings/printerSettings1.bin?ContentType=application/vnd.openxmlformats-officedocument.spreadsheetml.printerSettings">
        <DigestMethod Algorithm="http://www.w3.org/2001/04/xmlenc#sha256"/>
        <DigestValue>/E2xUnaKVvQhybBMAm8SzdIUH7GTLxtcurIpY3UIOPM=</DigestValue>
      </Reference>
      <Reference URI="/xl/printerSettings/printerSettings2.bin?ContentType=application/vnd.openxmlformats-officedocument.spreadsheetml.printerSettings">
        <DigestMethod Algorithm="http://www.w3.org/2001/04/xmlenc#sha256"/>
        <DigestValue>N+rTbim2KeZls9z0LD8rcfDns5hdkeKTqigBCeMY0qI=</DigestValue>
      </Reference>
      <Reference URI="/xl/printerSettings/printerSettings3.bin?ContentType=application/vnd.openxmlformats-officedocument.spreadsheetml.printerSettings">
        <DigestMethod Algorithm="http://www.w3.org/2001/04/xmlenc#sha256"/>
        <DigestValue>1A8Sv75PoR5w9l1EWT2fMlwjczFLedlXXYsZTgN3g4U=</DigestValue>
      </Reference>
      <Reference URI="/xl/printerSettings/printerSettings4.bin?ContentType=application/vnd.openxmlformats-officedocument.spreadsheetml.printerSettings">
        <DigestMethod Algorithm="http://www.w3.org/2001/04/xmlenc#sha256"/>
        <DigestValue>Cfw0083YUx4+c//A9/5+RCOR/iKtsVeQiYxZH4bhzc8=</DigestValue>
      </Reference>
      <Reference URI="/xl/printerSettings/printerSettings5.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TjZUK9pUz9m5jN2pnjczv+L9xglN3AC99METIhs4OaA=</DigestValue>
      </Reference>
      <Reference URI="/xl/styles.xml?ContentType=application/vnd.openxmlformats-officedocument.spreadsheetml.styles+xml">
        <DigestMethod Algorithm="http://www.w3.org/2001/04/xmlenc#sha256"/>
        <DigestValue>vdXxaW8ell0jAIN/DWbJiA5pondt+R9fPZQM9m4gAp0=</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g8hW4Vl2FFeUIJi0KF5Yi+mVJJVbMp5UsG02fV+Q2kw=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LH9eZevfD4jV2NvRrZ5v07Rwl4i6mCQgOdKs3MTC5Qw=</DigestValue>
      </Reference>
      <Reference URI="/xl/worksheets/sheet2.xml?ContentType=application/vnd.openxmlformats-officedocument.spreadsheetml.worksheet+xml">
        <DigestMethod Algorithm="http://www.w3.org/2001/04/xmlenc#sha256"/>
        <DigestValue>bCtTnwQ2HXrc8lRqCVuCAFSsfTA7JxRfjpkevd6d9cw=</DigestValue>
      </Reference>
      <Reference URI="/xl/worksheets/sheet3.xml?ContentType=application/vnd.openxmlformats-officedocument.spreadsheetml.worksheet+xml">
        <DigestMethod Algorithm="http://www.w3.org/2001/04/xmlenc#sha256"/>
        <DigestValue>DwwYs68ClFUdd/+jtO44xUufmmZU19SkMETPOJ4sAAs=</DigestValue>
      </Reference>
      <Reference URI="/xl/worksheets/sheet4.xml?ContentType=application/vnd.openxmlformats-officedocument.spreadsheetml.worksheet+xml">
        <DigestMethod Algorithm="http://www.w3.org/2001/04/xmlenc#sha256"/>
        <DigestValue>qNrxIDmIg6+LkwdPm7M3jzakD9D1S5AE4uO5BULuqJE=</DigestValue>
      </Reference>
      <Reference URI="/xl/worksheets/sheet5.xml?ContentType=application/vnd.openxmlformats-officedocument.spreadsheetml.worksheet+xml">
        <DigestMethod Algorithm="http://www.w3.org/2001/04/xmlenc#sha256"/>
        <DigestValue>TxoIUkBQlP64ZdgeCQRxZKoWcBkc8M0MS4TYScLTMCs=</DigestValue>
      </Reference>
      <Reference URI="/xl/worksheets/sheet6.xml?ContentType=application/vnd.openxmlformats-officedocument.spreadsheetml.worksheet+xml">
        <DigestMethod Algorithm="http://www.w3.org/2001/04/xmlenc#sha256"/>
        <DigestValue>BQSvIsL3kxwMSoIx3oifrnhv0IzY893BP1VtuzXsjL4=</DigestValue>
      </Reference>
      <Reference URI="/xl/worksheets/sheet7.xml?ContentType=application/vnd.openxmlformats-officedocument.spreadsheetml.worksheet+xml">
        <DigestMethod Algorithm="http://www.w3.org/2001/04/xmlenc#sha256"/>
        <DigestValue>VSBfHZYCe1OnMzL3k6WV0OFUjCo1HbZAQB6g/qg/6fo=</DigestValue>
      </Reference>
    </Manifest>
    <SignatureProperties>
      <SignatureProperty Id="idSignatureTime" Target="#idPackageSignature">
        <mdssi:SignatureTime xmlns:mdssi="http://schemas.openxmlformats.org/package/2006/digital-signature">
          <mdssi:Format>YYYY-MM-DDThh:mm:ssTZD</mdssi:Format>
          <mdssi:Value>2025-08-14T15:55:27Z</mdssi:Value>
        </mdssi:SignatureTime>
      </SignatureProperty>
    </SignatureProperties>
  </Object>
  <Object Id="idOfficeObject">
    <SignatureProperties>
      <SignatureProperty Id="idOfficeV1Details" Target="#idPackageSignature">
        <SignatureInfoV1 xmlns="http://schemas.microsoft.com/office/2006/digsig">
          <SetupID>{C3A2E006-9BA3-40BB-B335-A96FD84BFA37}</SetupID>
          <SignatureText>Federico CALLIZO PECCI</SignatureText>
          <SignatureImage/>
          <SignatureComments/>
          <WindowsVersion>10.0</WindowsVersion>
          <OfficeVersion>16.0.19029/27</OfficeVersion>
          <ApplicationVersion>16.0.19029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2025-08-14T15:55:27Z</xd:SigningTime>
          <xd:SigningCertificate>
            <xd:Cert>
              <xd:CertDigest>
                <DigestMethod Algorithm="http://www.w3.org/2001/04/xmlenc#sha256"/>
                <DigestValue>yy94lC8O0+md6zK7ULrpvI4GzPytvO6O5daAVLi8Ciw=</DigestValue>
              </xd:CertDigest>
              <xd:IssuerSerial>
                <X509IssuerName>C=PY, O=DOCUMENTA S.A., SERIALNUMBER=RUC80050172-1, CN=CA-DOCUMENTA S.A.</X509IssuerName>
                <X509SerialNumber>6471974281758454775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2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QA0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LyJ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INDICE</vt:lpstr>
      <vt:lpstr>1</vt:lpstr>
      <vt:lpstr>2</vt:lpstr>
      <vt:lpstr>3</vt:lpstr>
      <vt:lpstr>4</vt:lpstr>
      <vt:lpstr>5</vt:lpstr>
      <vt:lpstr>6</vt:lpstr>
      <vt:lpstr>'5'!_Hlk492023274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dcterms:created xsi:type="dcterms:W3CDTF">2015-06-05T18:19:34Z</dcterms:created>
  <dcterms:modified xsi:type="dcterms:W3CDTF">2025-08-14T15:10:16Z</dcterms:modified>
</cp:coreProperties>
</file>