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ocs.edgelan\investor\iaf\1. ESTADOS FINANCIEROS ADMINISTRADORA Y FONDOS\06- FONDO MUTUO INCOME PCO DOLARES AMERICANOS\19. BALANCE FONDO MUTUO INCOME PCO DOLARES AMERICANOS SEPTIEMBRE 2025\"/>
    </mc:Choice>
  </mc:AlternateContent>
  <xr:revisionPtr revIDLastSave="0" documentId="13_ncr:1_{459A93DE-1470-48D3-BDB3-6070BFC4AE17}" xr6:coauthVersionLast="47" xr6:coauthVersionMax="47" xr10:uidLastSave="{00000000-0000-0000-0000-000000000000}"/>
  <bookViews>
    <workbookView xWindow="28680" yWindow="-120" windowWidth="29040" windowHeight="15720" xr2:uid="{00000000-000D-0000-FFFF-FFFF00000000}"/>
  </bookViews>
  <sheets>
    <sheet name="INDICE" sheetId="9" r:id="rId1"/>
    <sheet name="EAN" sheetId="4" r:id="rId2"/>
    <sheet name="EIE" sheetId="3" r:id="rId3"/>
    <sheet name="EVA" sheetId="2" r:id="rId4"/>
    <sheet name="EFE" sheetId="1" r:id="rId5"/>
    <sheet name="NOTAS" sheetId="11" r:id="rId6"/>
    <sheet name="ANEXO" sheetId="12" r:id="rId7"/>
  </sheets>
  <definedNames>
    <definedName name="_Hlk492023274" localSheetId="5">NOTAS!$A$68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2" l="1"/>
  <c r="E14" i="2"/>
  <c r="E6" i="2"/>
  <c r="B4" i="2"/>
  <c r="B4" i="1"/>
  <c r="B3" i="3" l="1"/>
  <c r="B3" i="4"/>
  <c r="C23" i="1" l="1"/>
  <c r="D28" i="4"/>
  <c r="D11" i="4"/>
  <c r="C14" i="2" l="1"/>
  <c r="D15" i="4" l="1"/>
  <c r="C18" i="3" l="1"/>
  <c r="E23" i="1"/>
  <c r="E18" i="1"/>
  <c r="D18" i="3"/>
  <c r="D12" i="3"/>
  <c r="D19" i="3" l="1"/>
  <c r="D32" i="4" l="1"/>
  <c r="C32" i="4"/>
  <c r="E12" i="2"/>
  <c r="D14" i="2"/>
  <c r="E15" i="2" s="1"/>
  <c r="D21" i="4" l="1"/>
  <c r="D16" i="4"/>
  <c r="D22" i="4" l="1"/>
  <c r="A2" i="12"/>
  <c r="C78" i="11"/>
  <c r="C35" i="4" l="1"/>
  <c r="C10" i="1" l="1"/>
  <c r="C7" i="9"/>
  <c r="C8" i="12" l="1"/>
  <c r="N5" i="12" l="1"/>
  <c r="O5" i="12" s="1"/>
  <c r="E11" i="2" l="1"/>
  <c r="D112" i="11"/>
  <c r="E7" i="2" l="1"/>
  <c r="D6" i="4" l="1"/>
  <c r="C6" i="4"/>
  <c r="D5" i="3"/>
  <c r="C5" i="3"/>
  <c r="C112" i="11" l="1"/>
  <c r="C18" i="1"/>
  <c r="C24" i="1" l="1"/>
  <c r="J6" i="12" l="1"/>
  <c r="E74" i="11"/>
  <c r="E75" i="11"/>
  <c r="E76" i="11"/>
  <c r="E77" i="11"/>
  <c r="E73" i="11"/>
  <c r="E59" i="11"/>
  <c r="E58" i="11"/>
  <c r="C11" i="4"/>
  <c r="C15" i="4"/>
  <c r="C21" i="4"/>
  <c r="C28" i="4"/>
  <c r="C33" i="4" s="1"/>
  <c r="C126" i="11"/>
  <c r="B126" i="11"/>
  <c r="C12" i="3"/>
  <c r="C19" i="3" s="1"/>
  <c r="E10" i="2"/>
  <c r="E13" i="2"/>
  <c r="E78" i="11" l="1"/>
  <c r="C16" i="4"/>
  <c r="C22" i="4" s="1"/>
</calcChain>
</file>

<file path=xl/sharedStrings.xml><?xml version="1.0" encoding="utf-8"?>
<sst xmlns="http://schemas.openxmlformats.org/spreadsheetml/2006/main" count="225" uniqueCount="194">
  <si>
    <t>Saldo de Caja al inicio del año</t>
  </si>
  <si>
    <t>Actividades Operativas</t>
  </si>
  <si>
    <t>Cambios en activos y pasivos operativos</t>
  </si>
  <si>
    <t>Aumento o disminucion deudores por operaciones</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</si>
  <si>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</si>
  <si>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</si>
  <si>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</si>
  <si>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</si>
  <si>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</si>
  <si>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</si>
  <si>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</si>
  <si>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</si>
  <si>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</si>
  <si>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</si>
  <si>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</si>
  <si>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</si>
  <si>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</si>
  <si>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</si>
  <si>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</si>
  <si>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</si>
  <si>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</si>
  <si>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</si>
  <si>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</si>
  <si>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 xml:space="preserve">Otros </t>
  </si>
  <si>
    <t>Total Ingresos</t>
  </si>
  <si>
    <t>EGRESOS</t>
  </si>
  <si>
    <t>Comisión por Administración</t>
  </si>
  <si>
    <t xml:space="preserve">- Gastos de Ventas </t>
  </si>
  <si>
    <t>Otros Egresos</t>
  </si>
  <si>
    <t>Total Egresos</t>
  </si>
  <si>
    <t>Resultado del Ejercicio</t>
  </si>
  <si>
    <t>(EN MONEDA EXTRANJERA)</t>
  </si>
  <si>
    <t>ACTIVOS</t>
  </si>
  <si>
    <t>ACTIVO CORRIENTE</t>
  </si>
  <si>
    <t>DISPONIBILIDADES</t>
  </si>
  <si>
    <t xml:space="preserve">INVERSIONES </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</si>
  <si>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</si>
  <si>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</si>
  <si>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</si>
  <si>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</si>
  <si>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</si>
  <si>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</si>
  <si>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</si>
  <si>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</si>
  <si>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</si>
  <si>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</si>
  <si>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</si>
  <si>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Desde</t>
  </si>
  <si>
    <t>Tipo de cambio Vendedor</t>
  </si>
  <si>
    <t>Comparativo</t>
  </si>
  <si>
    <t>Tipo de cambio Comprador</t>
  </si>
  <si>
    <t>FECHA DE REPORTE</t>
  </si>
  <si>
    <t>Estados Financieros</t>
  </si>
  <si>
    <t>Índice</t>
  </si>
  <si>
    <t>NOTAS A LOS ESTADOS FINANCIEROS</t>
  </si>
  <si>
    <t>USD</t>
  </si>
  <si>
    <t>Causa de las Variaciones de efectivo</t>
  </si>
  <si>
    <t>Aumento o disminucion intereses a cobrar</t>
  </si>
  <si>
    <t>Nota  2 – Información sobre la Administradora</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</si>
  <si>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</si>
  <si>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</si>
  <si>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</si>
  <si>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</si>
  <si>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</si>
  <si>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</si>
  <si>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</si>
  <si>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</si>
  <si>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</si>
  <si>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</si>
  <si>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</si>
  <si>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</si>
  <si>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</si>
  <si>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</si>
  <si>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</si>
  <si>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</si>
  <si>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</si>
  <si>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</si>
  <si>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</si>
  <si>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</si>
  <si>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</si>
  <si>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</si>
  <si>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</si>
  <si>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</si>
  <si>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</si>
  <si>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</si>
  <si>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</si>
  <si>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</si>
  <si>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</si>
  <si>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</si>
  <si>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</si>
  <si>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</si>
  <si>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</si>
  <si>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</si>
  <si>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</si>
  <si>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</si>
  <si>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</si>
  <si>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</si>
  <si>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</si>
  <si>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</si>
  <si>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</si>
  <si>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</si>
  <si>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</si>
  <si>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</si>
  <si>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</si>
  <si>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</si>
  <si>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</si>
  <si>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</si>
  <si>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</si>
  <si>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</si>
  <si>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</si>
  <si>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</si>
  <si>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</si>
  <si>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</si>
  <si>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</si>
  <si>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</si>
  <si>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</si>
  <si>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</si>
  <si>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</si>
  <si>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</si>
  <si>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</si>
  <si>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</si>
  <si>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</si>
  <si>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</si>
  <si>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OTROS GASTOS</t>
  </si>
  <si>
    <t>Pérdida en Operaciones</t>
  </si>
  <si>
    <t>Las cinco (5) Notas que se acompañan son parte integrante de de estos Estados Financieros</t>
  </si>
  <si>
    <t>Nota  1 – INFORMACIÓN BÁSICA DEL FONDO INCOME PCO DÓLARES AMERICANOS</t>
  </si>
  <si>
    <t>Ganancia por Tenencia</t>
  </si>
  <si>
    <t>Pérdidas por Tenencia</t>
  </si>
  <si>
    <t xml:space="preserve">Pérdida Por Tenencia </t>
  </si>
  <si>
    <t>FONDO MUTUO INCOME PCO DOLARES AMERICANOS</t>
  </si>
  <si>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</si>
  <si>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t>Fondo de Inversión</t>
  </si>
  <si>
    <t>PIMCO GIS Income Fund Institutional USD Accumulation</t>
  </si>
  <si>
    <t>Multisector</t>
  </si>
  <si>
    <t>Estados Unidos</t>
  </si>
  <si>
    <t>Dólares Americanos</t>
  </si>
  <si>
    <t xml:space="preserve">                                 -  </t>
  </si>
  <si>
    <t>No aplicable</t>
  </si>
  <si>
    <t>Bancos</t>
  </si>
  <si>
    <t>Tipo de Cambio BCP</t>
  </si>
  <si>
    <t>* El reglamento interno de del Fondo fue aprobado por Resolución Nro. 32 E/20 de fecha 23 de Octubre de 2020, y registrado en la Dirección de Registro y Control de la Superintendencia de Valores mediante el Certificado de Registro Nº 91_26102020.</t>
  </si>
  <si>
    <t>Banco Familiar Cta. Cte.USD</t>
  </si>
  <si>
    <t>4.4 – COMISIONES POR ADMINISTRACION DE FONDOS A PAGAR</t>
  </si>
  <si>
    <t>Comisión a pagar a la Administración ( en usd)</t>
  </si>
  <si>
    <t>Inversiones en Titulo de Renta fija (Nota 4.2 )</t>
  </si>
  <si>
    <t>Inversiones Titulo de Renta Variable</t>
  </si>
  <si>
    <t>Inversiones en Titulo de Renta Variable</t>
  </si>
  <si>
    <t>Investor Casa de Bolsa S.A.</t>
  </si>
  <si>
    <t>RESULTADO DEL EJERCICIO</t>
  </si>
  <si>
    <t>Otras Instituciones financieras</t>
  </si>
  <si>
    <t>Valor Cuota Unitario</t>
  </si>
  <si>
    <t>Cantidad de cuotas partes en circulación</t>
  </si>
  <si>
    <t>PLAN FONDO MUTUO INCOME PCO USD</t>
  </si>
  <si>
    <r>
      <t xml:space="preserve">-       </t>
    </r>
    <r>
      <rPr>
        <b/>
        <sz val="10"/>
        <color theme="1"/>
        <rFont val="Noto sans"/>
        <family val="2"/>
      </rPr>
      <t xml:space="preserve"> Naturaleza jurídica : </t>
    </r>
    <r>
      <rPr>
        <sz val="10"/>
        <color theme="1"/>
        <rFont val="Noto sans"/>
        <family val="2"/>
      </rPr>
      <t xml:space="preserve">       Fondos Mutuos </t>
    </r>
  </si>
  <si>
    <t>*  Autorizados por Resolución Nro. 32 E/20 de fecha 23 de Octubre de 2020 y registrado en la Dirección de Registro y Control  de la Superintendencia de Valores mediante el Certificado de Registro Nº 91_26102020;</t>
  </si>
  <si>
    <t>-        Política de Inversiones de EL FONDO</t>
  </si>
  <si>
    <r>
      <t>Fue inscripta en la Superintendencia de Valores por medio de la Resolucion Nº  34 E/17 de fecha 24 de Agosto de 2017 de la Comisión Nacional de Valores</t>
    </r>
    <r>
      <rPr>
        <b/>
        <sz val="10"/>
        <color theme="1"/>
        <rFont val="Noto sans"/>
        <family val="2"/>
      </rPr>
      <t>;</t>
    </r>
  </si>
  <si>
    <r>
      <t>Los ingresos son reconocidos con base en el criterio de lo devengado, de conformidad con las disposiciones de las Normas contables emitidas por el Consejo de Contadores Públicos del Paraguay</t>
    </r>
    <r>
      <rPr>
        <b/>
        <sz val="10"/>
        <color theme="1"/>
        <rFont val="Noto sans"/>
        <family val="2"/>
      </rPr>
      <t>.</t>
    </r>
  </si>
  <si>
    <t>a)    Diferencia de cambio en Moneda Extranjera</t>
  </si>
  <si>
    <t>b)   Gastos operacionales y comisiones de la administradora con cargo al Fondo:</t>
  </si>
  <si>
    <t>c)    Información Estadística</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</si>
  <si>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</si>
  <si>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2.2 –</t>
    </r>
    <r>
      <rPr>
        <sz val="10"/>
        <color theme="1"/>
        <rFont val="Noto sans"/>
        <family val="2"/>
      </rPr>
      <t xml:space="preserve"> Entidad encargada de la custodia: State Street Global Advisors.</t>
    </r>
  </si>
  <si>
    <r>
      <rPr>
        <b/>
        <sz val="10"/>
        <color theme="1"/>
        <rFont val="Noto sans"/>
        <family val="2"/>
      </rPr>
      <t xml:space="preserve">3.1 </t>
    </r>
    <r>
      <rPr>
        <sz val="10"/>
        <color theme="1"/>
        <rFont val="Noto sans"/>
        <family val="2"/>
      </rPr>
      <t>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</si>
  <si>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</si>
  <si>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 xml:space="preserve">3.10 </t>
    </r>
    <r>
      <rPr>
        <sz val="10"/>
        <color theme="1"/>
        <rFont val="Noto sans"/>
        <family val="2"/>
      </rPr>
      <t xml:space="preserve">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</si>
  <si>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 xml:space="preserve">3.11 </t>
    </r>
    <r>
      <rPr>
        <sz val="10"/>
        <color theme="1"/>
        <rFont val="Noto sans"/>
        <family val="2"/>
      </rPr>
      <t xml:space="preserve"> Los ingresos y gastos del fondo son reconocidos aplicando el criterio de lo devengado;</t>
    </r>
  </si>
  <si>
    <r>
      <rPr>
        <b/>
        <sz val="10"/>
        <color theme="1"/>
        <rFont val="Noto sans"/>
        <family val="2"/>
      </rPr>
      <t>3.12</t>
    </r>
    <r>
      <rPr>
        <sz val="10"/>
        <color theme="1"/>
        <rFont val="Noto sans"/>
        <family val="2"/>
      </rPr>
      <t xml:space="preserve">  A la fecha de la información financiera, no se ajustaron los precios.</t>
    </r>
  </si>
  <si>
    <r>
      <t>3.13</t>
    </r>
    <r>
      <rPr>
        <sz val="10"/>
        <color theme="1"/>
        <rFont val="Noto sans"/>
        <family val="2"/>
      </rPr>
      <t xml:space="preserve"> Tipo de cambio utilizados para convertir en moneda nacional los saldos en Moneda Extranjera:</t>
    </r>
  </si>
  <si>
    <r>
      <rPr>
        <b/>
        <sz val="10"/>
        <color theme="1"/>
        <rFont val="Noto sans"/>
        <family val="2"/>
      </rPr>
      <t>*</t>
    </r>
    <r>
      <rPr>
        <b/>
        <u/>
        <sz val="10"/>
        <color theme="1"/>
        <rFont val="Noto sans"/>
        <family val="2"/>
      </rPr>
      <t>Gastos y comisiones bancarias</t>
    </r>
    <r>
      <rPr>
        <b/>
        <sz val="10"/>
        <color theme="1"/>
        <rFont val="Noto sans"/>
        <family val="2"/>
      </rPr>
      <t xml:space="preserve">: </t>
    </r>
    <r>
      <rPr>
        <sz val="10"/>
        <color theme="1"/>
        <rFont val="Noto sans"/>
        <family val="2"/>
      </rPr>
      <t>Mantenimiento de cuentas, transferencias interbancarias y otras de similar naturaleza.</t>
    </r>
  </si>
  <si>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0,75% nominal anual (base 365) IVA incluido sobre el patrimonio neto de pre cierre administrado. La comisión se devenga diariamente y se cobra mensualmente. </t>
    </r>
  </si>
  <si>
    <t>Patrimonio Neto del Fondo Mutuo Income PCO Dólares Americanos</t>
  </si>
  <si>
    <t>Efectivos en moneda nacional depositadas en las cuentas de bancos y casas de bolsa:</t>
  </si>
  <si>
    <t>N/A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</si>
  <si>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</si>
  <si>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El flujo de efectivos fue preparado de acuerdo con la Resolución CG N° 35/2023 de la Superintendencia de Valores.</t>
  </si>
  <si>
    <t>Inversiones en Titulo Representativos de Derecho Patrimonial (Nota 4.2 )</t>
  </si>
  <si>
    <t xml:space="preserve">  </t>
  </si>
  <si>
    <t>No existen hechos posteriores al cierre del trimestre que modifiquen sustancialmente  los estados financieros del fondo al 30 de septiembre de 2025.</t>
  </si>
  <si>
    <t>Saldo al 30/09/2025</t>
  </si>
  <si>
    <t>Saldo al 396/2024</t>
  </si>
  <si>
    <r>
      <rPr>
        <b/>
        <sz val="10"/>
        <color theme="1"/>
        <rFont val="Noto sans"/>
        <family val="2"/>
      </rPr>
      <t xml:space="preserve">3.8 </t>
    </r>
    <r>
      <rPr>
        <sz val="10"/>
        <color theme="1"/>
        <rFont val="Noto sans"/>
        <family val="2"/>
      </rPr>
      <t xml:space="preserve"> Los estados contables corresponden al trimestre cerrado el 30 de septiembre de 2025</t>
    </r>
  </si>
  <si>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</si>
  <si>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Los estados financieros están preparados en Dólares Americanos. Para la conversión de los estados financieros se utiliza el tipo de cambio emitido por el Banco Central del Paraguay  1 USD = 7.002,41PYG</t>
  </si>
  <si>
    <t>Resultaado de octubre a dic</t>
  </si>
  <si>
    <t>Otros Gastos Bancarios</t>
  </si>
  <si>
    <t>ESTADO DEL ACTIVO NETO</t>
  </si>
  <si>
    <t>ESTADO DE INGRESO Y EGRESO</t>
  </si>
  <si>
    <t>ESTADO DE VARIACION DEL ACTIVO NETO</t>
  </si>
  <si>
    <t>ESTADO DE FLUJO DE EFECTIVO</t>
  </si>
  <si>
    <t>ANEXO - CUADRO DE INVERSIONES</t>
  </si>
  <si>
    <t>1. Titulos a plazo de instituciones habilitadas por el Banco Central del Paraguay y que cuenten con  calificación de riesgo BBB o superior.                                                                                                                                                                                                                                                                                   2. Instrumentos de Renta Fija inscriptos en la Superintendencia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</si>
  <si>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xml:space="preserve">Nota 5. HECHOS POSTERIORES AL CIERRE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</si>
</sst>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0_-;\-* #,##0_-;_-* &quot;-&quot;_-;_-@_-"/>
    <numFmt numFmtId="43" formatCode="_-* #,##0.00_-;\-* #,##0.00_-;_-* &quot;-&quot;??_-;_-@_-"/>
    <numFmt numFmtId="164" formatCode="_ * #,##0_ ;_ * \-#,##0_ ;_ * &quot;-&quot;_ ;_ @_ "/>
    <numFmt numFmtId="165" formatCode="_ * #,##0.00_ ;_ * \-#,##0.00_ ;_ * &quot;-&quot;??_ ;_ @_ "/>
    <numFmt numFmtId="166" formatCode="0_);\(#,#00\)"/>
    <numFmt numFmtId="167" formatCode="#,##0.00_ ;\-#,##0.00\ "/>
    <numFmt numFmtId="168" formatCode="#,##0.000000"/>
    <numFmt numFmtId="169" formatCode="_-* #,##0_-;\-* #,##0_-;_-* &quot;-&quot;??_-;_-@_-"/>
    <numFmt numFmtId="170" formatCode="_ * #,##0.00_ ;_ * \-#,##0.00_ ;_ * &quot;-&quot;_ ;_ @_ "/>
    <numFmt numFmtId="171" formatCode="_-* #,##0.00\ _€_-;\-* #,##0.00\ _€_-;_-* &quot;-&quot;??\ _€_-;_-@_-"/>
    <numFmt numFmtId="172" formatCode="0.000%"/>
    <numFmt numFmtId="173" formatCode="_-* #,##0.00_-;\-* #,##0.00_-;_-* &quot;-&quot;_-;_-@_-"/>
    <numFmt numFmtId="174" formatCode="_-* #,##0.000000_-;\-* #,##0.000000_-;_-* &quot;-&quot;_-;_-@_-"/>
  </numFmts>
  <fonts count="5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u/>
      <sz val="11"/>
      <color theme="10"/>
      <name val="Calibri"/>
      <family val="2"/>
      <scheme val="minor"/>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1"/>
      <color theme="1"/>
      <name val="Noto sans"/>
      <family val="2"/>
    </font>
    <font>
      <sz val="10"/>
      <color theme="1"/>
      <name val="Noto sans"/>
      <family val="2"/>
    </font>
    <font>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sz val="12"/>
      <name val="Noto Sans"/>
      <family val="2"/>
    </font>
    <font>
      <b/>
      <sz val="8"/>
      <name val="Noto Sans"/>
      <family val="2"/>
    </font>
    <font>
      <b/>
      <sz val="10"/>
      <color indexed="8"/>
      <name val="Noto Sans"/>
      <family val="2"/>
    </font>
    <font>
      <b/>
      <sz val="14"/>
      <color theme="1"/>
      <name val="Noto Sans"/>
      <family val="2"/>
    </font>
    <font>
      <sz val="11"/>
      <color indexed="8"/>
      <name val="Calibri"/>
      <family val="2"/>
      <scheme val="minor"/>
    </font>
    <font>
      <b/>
      <u/>
      <sz val="14"/>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0"/>
      <color rgb="FF000000"/>
      <name val="Noto Sans"/>
      <family val="2"/>
    </font>
    <font>
      <b/>
      <sz val="10"/>
      <color theme="0"/>
      <name val="Noto sans"/>
      <family val="2"/>
    </font>
    <font>
      <sz val="10"/>
      <color theme="0"/>
      <name val="Noto sans"/>
      <family val="2"/>
    </font>
    <font>
      <u/>
      <sz val="10"/>
      <color theme="1"/>
      <name val="Noto sans"/>
      <family val="2"/>
    </font>
    <font>
      <b/>
      <sz val="10"/>
      <color theme="1"/>
      <name val="Noto sans"/>
      <family val="2"/>
    </font>
    <font>
      <b/>
      <u/>
      <sz val="11"/>
      <name val="Noto Sans"/>
      <family val="2"/>
    </font>
    <font>
      <b/>
      <u/>
      <sz val="10"/>
      <name val="Noto Sans"/>
      <family val="2"/>
    </font>
    <font>
      <sz val="10"/>
      <color indexed="8"/>
      <name val="Noto Sans"/>
      <family val="2"/>
    </font>
    <font>
      <u/>
      <sz val="10"/>
      <name val="Noto Sans"/>
      <family val="2"/>
    </font>
    <font>
      <b/>
      <sz val="10"/>
      <color rgb="FF000000"/>
      <name val="Noto sans"/>
      <family val="2"/>
    </font>
    <font>
      <b/>
      <u/>
      <sz val="10"/>
      <color theme="1"/>
      <name val="Noto sans"/>
      <family val="2"/>
    </font>
    <font>
      <b/>
      <sz val="16"/>
      <color theme="1"/>
      <name val="Noto sans"/>
      <family val="2"/>
    </font>
    <font>
      <b/>
      <sz val="12"/>
      <color theme="1"/>
      <name val="Noto sans"/>
      <family val="2"/>
    </font>
    <font>
      <b/>
      <sz val="18"/>
      <color theme="1"/>
      <name val="Noto sans"/>
      <family val="2"/>
    </font>
    <font>
      <b/>
      <sz val="18"/>
      <color theme="0"/>
      <name val="Noto sans"/>
      <family val="2"/>
    </font>
    <font>
      <b/>
      <sz val="16"/>
      <color theme="0"/>
      <name val="Noto sans"/>
      <family val="2"/>
    </font>
  </fonts>
  <fills count="3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43" fontId="1" fillId="0" borderId="0" applyFont="0" applyFill="0" applyBorder="0" applyAlignment="0" applyProtection="0"/>
    <xf numFmtId="41" fontId="1" fillId="0" borderId="0" applyFont="0" applyFill="0" applyBorder="0" applyAlignment="0" applyProtection="0"/>
    <xf numFmtId="0" fontId="10" fillId="0" borderId="0" applyNumberFormat="0" applyFill="0" applyBorder="0" applyAlignment="0" applyProtection="0"/>
    <xf numFmtId="9" fontId="1"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164" fontId="27"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1" fontId="5" fillId="0" borderId="0" applyFont="0" applyFill="0" applyBorder="0" applyAlignment="0" applyProtection="0"/>
    <xf numFmtId="9" fontId="5"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0" fontId="11" fillId="3" borderId="0" applyBorder="0" applyAlignment="0" applyProtection="0"/>
    <xf numFmtId="172"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9" fillId="0" borderId="0" applyNumberFormat="0" applyFill="0" applyBorder="0" applyAlignment="0" applyProtection="0"/>
    <xf numFmtId="0" fontId="30" fillId="0" borderId="21" applyNumberFormat="0" applyFill="0" applyAlignment="0" applyProtection="0"/>
    <xf numFmtId="0" fontId="31" fillId="0" borderId="22" applyNumberFormat="0" applyFill="0" applyAlignment="0" applyProtection="0"/>
    <xf numFmtId="0" fontId="32" fillId="0" borderId="23" applyNumberFormat="0" applyFill="0" applyAlignment="0" applyProtection="0"/>
    <xf numFmtId="0" fontId="32" fillId="0" borderId="0" applyNumberFormat="0" applyFill="0" applyBorder="0" applyAlignment="0" applyProtection="0"/>
    <xf numFmtId="0" fontId="33" fillId="4" borderId="0" applyNumberFormat="0" applyBorder="0" applyAlignment="0" applyProtection="0"/>
    <xf numFmtId="0" fontId="34" fillId="5" borderId="0" applyNumberFormat="0" applyBorder="0" applyAlignment="0" applyProtection="0"/>
    <xf numFmtId="0" fontId="35" fillId="6" borderId="0" applyNumberFormat="0" applyBorder="0" applyAlignment="0" applyProtection="0"/>
    <xf numFmtId="0" fontId="36" fillId="7" borderId="24" applyNumberFormat="0" applyAlignment="0" applyProtection="0"/>
    <xf numFmtId="0" fontId="37" fillId="8" borderId="25" applyNumberFormat="0" applyAlignment="0" applyProtection="0"/>
    <xf numFmtId="0" fontId="38" fillId="8" borderId="24" applyNumberFormat="0" applyAlignment="0" applyProtection="0"/>
    <xf numFmtId="0" fontId="39" fillId="0" borderId="26" applyNumberFormat="0" applyFill="0" applyAlignment="0" applyProtection="0"/>
    <xf numFmtId="0" fontId="13" fillId="9" borderId="27" applyNumberFormat="0" applyAlignment="0" applyProtection="0"/>
    <xf numFmtId="0" fontId="40" fillId="0" borderId="0" applyNumberFormat="0" applyFill="0" applyBorder="0" applyAlignment="0" applyProtection="0"/>
    <xf numFmtId="0" fontId="1" fillId="10" borderId="28" applyNumberFormat="0" applyFont="0" applyAlignment="0" applyProtection="0"/>
    <xf numFmtId="0" fontId="41" fillId="0" borderId="0" applyNumberFormat="0" applyFill="0" applyBorder="0" applyAlignment="0" applyProtection="0"/>
    <xf numFmtId="0" fontId="2" fillId="0" borderId="29" applyNumberFormat="0" applyFill="0" applyAlignment="0" applyProtection="0"/>
    <xf numFmtId="0" fontId="1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61">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43" fontId="5" fillId="0" borderId="0" xfId="0" applyNumberFormat="1" applyFont="1"/>
    <xf numFmtId="43" fontId="7" fillId="0" borderId="0" xfId="0" applyNumberFormat="1" applyFont="1"/>
    <xf numFmtId="0" fontId="12" fillId="0" borderId="0" xfId="0" applyFont="1" applyAlignment="1">
      <alignment vertical="center"/>
    </xf>
    <xf numFmtId="0" fontId="15" fillId="0" borderId="0" xfId="0" applyFont="1"/>
    <xf numFmtId="0" fontId="16" fillId="2" borderId="0" xfId="0" applyFont="1" applyFill="1"/>
    <xf numFmtId="0" fontId="16" fillId="0" borderId="0" xfId="0" applyFont="1"/>
    <xf numFmtId="0" fontId="17" fillId="0" borderId="0" xfId="0" applyFont="1"/>
    <xf numFmtId="3" fontId="17" fillId="0" borderId="0" xfId="0" applyNumberFormat="1" applyFont="1"/>
    <xf numFmtId="0" fontId="18" fillId="0" borderId="0" xfId="0" applyFont="1"/>
    <xf numFmtId="3" fontId="19" fillId="0" borderId="0" xfId="0" applyNumberFormat="1" applyFont="1"/>
    <xf numFmtId="0" fontId="19" fillId="0" borderId="0" xfId="0" applyFont="1"/>
    <xf numFmtId="0" fontId="21" fillId="0" borderId="0" xfId="0" applyFont="1"/>
    <xf numFmtId="166" fontId="21" fillId="0" borderId="0" xfId="0" applyNumberFormat="1" applyFont="1" applyAlignment="1">
      <alignment horizontal="right"/>
    </xf>
    <xf numFmtId="0" fontId="21" fillId="0" borderId="6" xfId="0" applyFont="1" applyBorder="1"/>
    <xf numFmtId="0" fontId="21" fillId="0" borderId="11" xfId="0" applyFont="1" applyBorder="1"/>
    <xf numFmtId="0" fontId="21" fillId="0" borderId="17" xfId="0" applyFont="1" applyBorder="1"/>
    <xf numFmtId="1" fontId="22" fillId="0" borderId="1" xfId="0" applyNumberFormat="1" applyFont="1" applyBorder="1" applyAlignment="1">
      <alignment horizontal="center" vertical="center"/>
    </xf>
    <xf numFmtId="3" fontId="22" fillId="0" borderId="1" xfId="0" applyNumberFormat="1" applyFont="1" applyBorder="1" applyAlignment="1">
      <alignment horizontal="center" vertical="center"/>
    </xf>
    <xf numFmtId="3" fontId="22" fillId="0" borderId="14" xfId="0" applyNumberFormat="1" applyFont="1" applyBorder="1" applyAlignment="1">
      <alignment horizontal="center" vertical="center"/>
    </xf>
    <xf numFmtId="0" fontId="21" fillId="0" borderId="12" xfId="0" applyFont="1" applyBorder="1"/>
    <xf numFmtId="43" fontId="22" fillId="0" borderId="13" xfId="1" applyFont="1" applyBorder="1" applyAlignment="1">
      <alignment horizontal="center" vertical="center"/>
    </xf>
    <xf numFmtId="0" fontId="22" fillId="0" borderId="12" xfId="0" applyFont="1" applyBorder="1"/>
    <xf numFmtId="167" fontId="21" fillId="0" borderId="1" xfId="0" applyNumberFormat="1" applyFont="1" applyBorder="1"/>
    <xf numFmtId="37" fontId="21" fillId="0" borderId="1" xfId="0" applyNumberFormat="1" applyFont="1" applyBorder="1"/>
    <xf numFmtId="37" fontId="21" fillId="0" borderId="14" xfId="0" applyNumberFormat="1" applyFont="1" applyBorder="1"/>
    <xf numFmtId="167" fontId="21" fillId="0" borderId="0" xfId="0" applyNumberFormat="1" applyFont="1"/>
    <xf numFmtId="37" fontId="21" fillId="0" borderId="0" xfId="0" applyNumberFormat="1" applyFont="1"/>
    <xf numFmtId="0" fontId="20" fillId="0" borderId="0" xfId="0" applyFont="1"/>
    <xf numFmtId="4" fontId="20" fillId="0" borderId="0" xfId="0" applyNumberFormat="1" applyFont="1"/>
    <xf numFmtId="3" fontId="20" fillId="0" borderId="0" xfId="0" applyNumberFormat="1" applyFont="1"/>
    <xf numFmtId="0" fontId="16" fillId="0" borderId="0" xfId="0" applyFont="1" applyAlignment="1">
      <alignment horizontal="left" vertical="center"/>
    </xf>
    <xf numFmtId="0" fontId="18" fillId="0" borderId="0" xfId="0" applyFont="1" applyAlignment="1">
      <alignment horizontal="left" vertical="center"/>
    </xf>
    <xf numFmtId="0" fontId="15" fillId="0" borderId="15" xfId="0" applyFont="1" applyBorder="1" applyAlignment="1">
      <alignment horizontal="left" vertical="center"/>
    </xf>
    <xf numFmtId="43" fontId="18" fillId="0" borderId="0" xfId="1" applyFont="1"/>
    <xf numFmtId="170" fontId="20" fillId="0" borderId="15" xfId="2" applyNumberFormat="1" applyFont="1" applyBorder="1" applyAlignment="1">
      <alignment horizontal="right"/>
    </xf>
    <xf numFmtId="0" fontId="24" fillId="0" borderId="4" xfId="0" applyFont="1" applyBorder="1" applyAlignment="1">
      <alignment horizontal="center" vertical="center" wrapText="1"/>
    </xf>
    <xf numFmtId="0" fontId="26" fillId="0" borderId="0" xfId="0" applyFont="1"/>
    <xf numFmtId="10" fontId="15" fillId="0" borderId="15" xfId="4" applyNumberFormat="1" applyFont="1" applyBorder="1" applyAlignment="1">
      <alignment horizontal="right" vertical="center"/>
    </xf>
    <xf numFmtId="170" fontId="15" fillId="0" borderId="15" xfId="2" applyNumberFormat="1" applyFont="1" applyBorder="1" applyAlignment="1">
      <alignment horizontal="right" vertical="center"/>
    </xf>
    <xf numFmtId="4" fontId="17" fillId="0" borderId="0" xfId="0" applyNumberFormat="1" applyFont="1"/>
    <xf numFmtId="4" fontId="19" fillId="0" borderId="0" xfId="0" applyNumberFormat="1" applyFont="1"/>
    <xf numFmtId="0" fontId="25" fillId="0" borderId="0" xfId="0" applyFont="1" applyAlignment="1">
      <alignment horizontal="center"/>
    </xf>
    <xf numFmtId="0" fontId="20" fillId="0" borderId="0" xfId="0" applyFont="1" applyAlignment="1">
      <alignment horizontal="center"/>
    </xf>
    <xf numFmtId="0" fontId="43" fillId="0" borderId="0" xfId="0" applyFont="1"/>
    <xf numFmtId="14" fontId="20" fillId="0" borderId="0" xfId="0" applyNumberFormat="1" applyFont="1" applyAlignment="1">
      <alignment horizontal="center"/>
    </xf>
    <xf numFmtId="0" fontId="44" fillId="0" borderId="0" xfId="0" applyFont="1"/>
    <xf numFmtId="43" fontId="20" fillId="0" borderId="0" xfId="1" applyFont="1" applyFill="1" applyAlignment="1">
      <alignment horizontal="center"/>
    </xf>
    <xf numFmtId="1" fontId="43" fillId="0" borderId="0" xfId="0" applyNumberFormat="1" applyFont="1" applyAlignment="1">
      <alignment horizontal="center"/>
    </xf>
    <xf numFmtId="0" fontId="16" fillId="2" borderId="0" xfId="0" applyFont="1" applyFill="1" applyAlignment="1">
      <alignment horizontal="center"/>
    </xf>
    <xf numFmtId="0" fontId="45" fillId="0" borderId="0" xfId="3" quotePrefix="1" applyFont="1"/>
    <xf numFmtId="0" fontId="45" fillId="0" borderId="0" xfId="3" applyFont="1"/>
    <xf numFmtId="0" fontId="46" fillId="0" borderId="0" xfId="0" applyFont="1" applyAlignment="1">
      <alignment vertical="center" wrapText="1"/>
    </xf>
    <xf numFmtId="0" fontId="48" fillId="0" borderId="0" xfId="0" applyFont="1"/>
    <xf numFmtId="4" fontId="16" fillId="0" borderId="0" xfId="0" applyNumberFormat="1" applyFont="1"/>
    <xf numFmtId="0" fontId="49" fillId="0" borderId="0" xfId="0" applyFont="1" applyAlignment="1">
      <alignment horizontal="center"/>
    </xf>
    <xf numFmtId="0" fontId="48" fillId="0" borderId="0" xfId="0" applyFont="1" applyAlignment="1">
      <alignment horizontal="center"/>
    </xf>
    <xf numFmtId="4" fontId="48" fillId="0" borderId="0" xfId="0" applyNumberFormat="1" applyFont="1"/>
    <xf numFmtId="0" fontId="16" fillId="0" borderId="0" xfId="0" applyFont="1" applyAlignment="1">
      <alignment horizont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4" xfId="0" applyFont="1" applyBorder="1" applyAlignment="1">
      <alignment horizontal="center" vertical="center" wrapText="1"/>
    </xf>
    <xf numFmtId="4" fontId="16" fillId="0" borderId="0" xfId="0" applyNumberFormat="1" applyFont="1" applyAlignment="1">
      <alignment horizont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xf>
    <xf numFmtId="0" fontId="19" fillId="0" borderId="8" xfId="0" applyFont="1" applyBorder="1" applyAlignment="1">
      <alignment vertical="center"/>
    </xf>
    <xf numFmtId="0" fontId="19" fillId="0" borderId="8" xfId="0" applyFont="1" applyBorder="1" applyAlignment="1">
      <alignment horizontal="left"/>
    </xf>
    <xf numFmtId="0" fontId="19" fillId="0" borderId="9" xfId="0" applyFont="1" applyBorder="1"/>
    <xf numFmtId="3" fontId="20" fillId="0" borderId="4" xfId="0" applyNumberFormat="1" applyFont="1" applyBorder="1" applyAlignment="1">
      <alignment horizontal="center" vertical="center"/>
    </xf>
    <xf numFmtId="43" fontId="46" fillId="0" borderId="4" xfId="1" applyFont="1" applyBorder="1" applyAlignment="1">
      <alignment horizontal="center" vertical="center"/>
    </xf>
    <xf numFmtId="43" fontId="46" fillId="0" borderId="20" xfId="1" applyFont="1" applyBorder="1" applyAlignment="1">
      <alignment horizontal="center" vertical="center"/>
    </xf>
    <xf numFmtId="3" fontId="16" fillId="0" borderId="0" xfId="0" applyNumberFormat="1" applyFont="1"/>
    <xf numFmtId="0" fontId="50" fillId="0" borderId="0" xfId="0" applyFont="1"/>
    <xf numFmtId="0" fontId="25" fillId="0" borderId="0" xfId="0" applyFont="1"/>
    <xf numFmtId="173" fontId="16" fillId="0" borderId="8" xfId="2" applyNumberFormat="1" applyFont="1" applyBorder="1" applyAlignment="1">
      <alignment horizontal="right"/>
    </xf>
    <xf numFmtId="173" fontId="16" fillId="0" borderId="8" xfId="2" applyNumberFormat="1" applyFont="1" applyBorder="1"/>
    <xf numFmtId="173" fontId="19" fillId="0" borderId="8" xfId="2" applyNumberFormat="1" applyFont="1" applyBorder="1" applyAlignment="1">
      <alignment horizontal="center"/>
    </xf>
    <xf numFmtId="173" fontId="20" fillId="0" borderId="8" xfId="2" applyNumberFormat="1" applyFont="1" applyBorder="1" applyAlignment="1">
      <alignment horizontal="right" vertical="center"/>
    </xf>
    <xf numFmtId="173" fontId="20" fillId="0" borderId="13" xfId="2" applyNumberFormat="1" applyFont="1" applyBorder="1" applyAlignment="1">
      <alignment vertical="center"/>
    </xf>
    <xf numFmtId="173" fontId="20" fillId="0" borderId="8" xfId="2" applyNumberFormat="1" applyFont="1" applyBorder="1" applyAlignment="1">
      <alignment vertical="center"/>
    </xf>
    <xf numFmtId="173" fontId="19" fillId="0" borderId="9" xfId="2" applyNumberFormat="1" applyFont="1" applyBorder="1"/>
    <xf numFmtId="0" fontId="49" fillId="0" borderId="0" xfId="0" applyFont="1"/>
    <xf numFmtId="0" fontId="49" fillId="2" borderId="0" xfId="0" applyFont="1" applyFill="1"/>
    <xf numFmtId="0" fontId="16" fillId="0" borderId="6" xfId="0" applyFont="1" applyBorder="1"/>
    <xf numFmtId="0" fontId="16" fillId="0" borderId="17" xfId="0" applyFont="1" applyBorder="1"/>
    <xf numFmtId="0" fontId="20" fillId="0" borderId="12" xfId="0" applyFont="1" applyBorder="1"/>
    <xf numFmtId="3" fontId="16" fillId="0" borderId="0" xfId="0" applyNumberFormat="1" applyFont="1" applyAlignment="1">
      <alignment horizontal="center" vertical="center"/>
    </xf>
    <xf numFmtId="3" fontId="16" fillId="0" borderId="13" xfId="0" applyNumberFormat="1" applyFont="1" applyBorder="1" applyAlignment="1">
      <alignment horizontal="center" vertical="center"/>
    </xf>
    <xf numFmtId="0" fontId="16" fillId="0" borderId="12" xfId="0" applyFont="1" applyBorder="1"/>
    <xf numFmtId="3" fontId="16" fillId="0" borderId="0" xfId="0" applyNumberFormat="1" applyFont="1" applyAlignment="1">
      <alignment horizontal="center"/>
    </xf>
    <xf numFmtId="4" fontId="16" fillId="0" borderId="13" xfId="0" applyNumberFormat="1" applyFont="1" applyBorder="1" applyAlignment="1">
      <alignment horizontal="center" vertical="center"/>
    </xf>
    <xf numFmtId="0" fontId="19" fillId="0" borderId="12" xfId="0" applyFont="1" applyBorder="1"/>
    <xf numFmtId="49" fontId="19" fillId="0" borderId="12" xfId="0" applyNumberFormat="1" applyFont="1" applyBorder="1"/>
    <xf numFmtId="49" fontId="16" fillId="0" borderId="12" xfId="0" applyNumberFormat="1" applyFont="1" applyBorder="1"/>
    <xf numFmtId="49" fontId="20" fillId="0" borderId="12" xfId="0" applyNumberFormat="1" applyFont="1" applyBorder="1"/>
    <xf numFmtId="49" fontId="16" fillId="0" borderId="17" xfId="0" applyNumberFormat="1" applyFont="1" applyBorder="1"/>
    <xf numFmtId="3" fontId="16" fillId="0" borderId="1" xfId="0" applyNumberFormat="1" applyFont="1" applyBorder="1"/>
    <xf numFmtId="3" fontId="16" fillId="0" borderId="14" xfId="0" applyNumberFormat="1" applyFont="1" applyBorder="1"/>
    <xf numFmtId="49" fontId="20" fillId="0" borderId="0" xfId="0" applyNumberFormat="1" applyFont="1"/>
    <xf numFmtId="0" fontId="23" fillId="0" borderId="0" xfId="0" applyFont="1" applyAlignment="1">
      <alignment vertical="center"/>
    </xf>
    <xf numFmtId="173" fontId="16" fillId="0" borderId="0" xfId="2" applyNumberFormat="1" applyFont="1" applyAlignment="1">
      <alignment horizontal="right"/>
    </xf>
    <xf numFmtId="173" fontId="16" fillId="0" borderId="13" xfId="2" applyNumberFormat="1" applyFont="1" applyBorder="1" applyAlignment="1">
      <alignment horizontal="right"/>
    </xf>
    <xf numFmtId="173" fontId="16" fillId="0" borderId="1" xfId="2" applyNumberFormat="1" applyFont="1" applyBorder="1" applyAlignment="1">
      <alignment horizontal="right"/>
    </xf>
    <xf numFmtId="173" fontId="16" fillId="0" borderId="14" xfId="2" applyNumberFormat="1" applyFont="1" applyBorder="1" applyAlignment="1">
      <alignment horizontal="right"/>
    </xf>
    <xf numFmtId="173" fontId="20" fillId="0" borderId="1" xfId="2" applyNumberFormat="1" applyFont="1" applyBorder="1" applyAlignment="1">
      <alignment horizontal="right" vertical="center"/>
    </xf>
    <xf numFmtId="173" fontId="16" fillId="0" borderId="0" xfId="2" applyNumberFormat="1" applyFont="1" applyAlignment="1">
      <alignment horizontal="right" vertical="center"/>
    </xf>
    <xf numFmtId="173" fontId="19" fillId="0" borderId="0" xfId="2" applyNumberFormat="1" applyFont="1" applyAlignment="1">
      <alignment horizontal="right" vertical="center"/>
    </xf>
    <xf numFmtId="173" fontId="20" fillId="0" borderId="2" xfId="2" applyNumberFormat="1" applyFont="1" applyBorder="1" applyAlignment="1">
      <alignment horizontal="right" vertical="center"/>
    </xf>
    <xf numFmtId="4" fontId="49" fillId="0" borderId="0" xfId="0" applyNumberFormat="1" applyFont="1"/>
    <xf numFmtId="0" fontId="20" fillId="0" borderId="18" xfId="0" applyFont="1" applyBorder="1"/>
    <xf numFmtId="14" fontId="20" fillId="2" borderId="2" xfId="0" applyNumberFormat="1" applyFont="1" applyFill="1" applyBorder="1" applyAlignment="1">
      <alignment horizontal="center" vertical="center"/>
    </xf>
    <xf numFmtId="14" fontId="20" fillId="2" borderId="15" xfId="0" applyNumberFormat="1" applyFont="1" applyFill="1" applyBorder="1" applyAlignment="1">
      <alignment horizontal="center" vertical="center"/>
    </xf>
    <xf numFmtId="3" fontId="16" fillId="2" borderId="0" xfId="0" applyNumberFormat="1" applyFont="1" applyFill="1" applyAlignment="1">
      <alignment horizontal="center" vertical="center"/>
    </xf>
    <xf numFmtId="4" fontId="16" fillId="2" borderId="13" xfId="0" applyNumberFormat="1" applyFont="1" applyFill="1" applyBorder="1" applyAlignment="1">
      <alignment horizontal="center" vertical="center"/>
    </xf>
    <xf numFmtId="0" fontId="20" fillId="0" borderId="17" xfId="0" applyFont="1" applyBorder="1"/>
    <xf numFmtId="4" fontId="46" fillId="0" borderId="0" xfId="0" applyNumberFormat="1" applyFont="1"/>
    <xf numFmtId="0" fontId="16" fillId="2" borderId="1" xfId="0" applyFont="1" applyFill="1" applyBorder="1"/>
    <xf numFmtId="4" fontId="16" fillId="2" borderId="14" xfId="0" applyNumberFormat="1" applyFont="1" applyFill="1" applyBorder="1"/>
    <xf numFmtId="4" fontId="16" fillId="2" borderId="0" xfId="0" applyNumberFormat="1" applyFont="1" applyFill="1"/>
    <xf numFmtId="0" fontId="19" fillId="0" borderId="0" xfId="0" applyFont="1" applyAlignment="1">
      <alignment vertical="center"/>
    </xf>
    <xf numFmtId="173" fontId="16" fillId="2" borderId="0" xfId="2" applyNumberFormat="1" applyFont="1" applyFill="1" applyAlignment="1">
      <alignment horizontal="center"/>
    </xf>
    <xf numFmtId="173" fontId="16" fillId="2" borderId="13" xfId="2" applyNumberFormat="1" applyFont="1" applyFill="1" applyBorder="1" applyAlignment="1">
      <alignment horizontal="center"/>
    </xf>
    <xf numFmtId="173" fontId="16" fillId="2" borderId="13" xfId="2" applyNumberFormat="1" applyFont="1" applyFill="1" applyBorder="1" applyAlignment="1">
      <alignment horizontal="center" vertical="center"/>
    </xf>
    <xf numFmtId="173" fontId="20" fillId="2" borderId="2" xfId="2" applyNumberFormat="1" applyFont="1" applyFill="1" applyBorder="1" applyAlignment="1">
      <alignment horizontal="center" vertical="center"/>
    </xf>
    <xf numFmtId="173" fontId="20" fillId="2" borderId="15" xfId="2" applyNumberFormat="1" applyFont="1" applyFill="1" applyBorder="1" applyAlignment="1">
      <alignment horizontal="center" vertical="center"/>
    </xf>
    <xf numFmtId="173" fontId="16" fillId="2" borderId="0" xfId="2" applyNumberFormat="1" applyFont="1" applyFill="1" applyAlignment="1">
      <alignment horizontal="center" vertical="center"/>
    </xf>
    <xf numFmtId="173" fontId="16" fillId="0" borderId="0" xfId="2" applyNumberFormat="1" applyFont="1" applyAlignment="1">
      <alignment horizontal="center"/>
    </xf>
    <xf numFmtId="173" fontId="20" fillId="2" borderId="0" xfId="2" applyNumberFormat="1" applyFont="1" applyFill="1" applyAlignment="1">
      <alignment horizontal="center" vertical="center"/>
    </xf>
    <xf numFmtId="173" fontId="20" fillId="2" borderId="13" xfId="2" applyNumberFormat="1" applyFont="1" applyFill="1" applyBorder="1" applyAlignment="1">
      <alignment horizontal="center" vertical="center"/>
    </xf>
    <xf numFmtId="173" fontId="19" fillId="2" borderId="13" xfId="2" applyNumberFormat="1" applyFont="1" applyFill="1" applyBorder="1" applyAlignment="1">
      <alignment horizontal="center" vertical="center"/>
    </xf>
    <xf numFmtId="173" fontId="19" fillId="2" borderId="1" xfId="2" applyNumberFormat="1" applyFont="1" applyFill="1" applyBorder="1" applyAlignment="1">
      <alignment horizontal="center" vertical="center"/>
    </xf>
    <xf numFmtId="173" fontId="19" fillId="2" borderId="14" xfId="2" applyNumberFormat="1" applyFont="1" applyFill="1" applyBorder="1" applyAlignment="1">
      <alignment horizontal="center" vertical="center"/>
    </xf>
    <xf numFmtId="173" fontId="20" fillId="2" borderId="10" xfId="2" applyNumberFormat="1" applyFont="1" applyFill="1" applyBorder="1" applyAlignment="1">
      <alignment horizontal="center" vertical="center"/>
    </xf>
    <xf numFmtId="173" fontId="20" fillId="2" borderId="19" xfId="2" applyNumberFormat="1" applyFont="1" applyFill="1" applyBorder="1" applyAlignment="1">
      <alignment horizontal="center" vertical="center"/>
    </xf>
    <xf numFmtId="173" fontId="20" fillId="2" borderId="1" xfId="2" applyNumberFormat="1" applyFont="1" applyFill="1" applyBorder="1" applyAlignment="1">
      <alignment horizontal="center" vertical="center"/>
    </xf>
    <xf numFmtId="173" fontId="20" fillId="2" borderId="14" xfId="2" applyNumberFormat="1" applyFont="1" applyFill="1" applyBorder="1" applyAlignment="1">
      <alignment horizontal="center" vertical="center"/>
    </xf>
    <xf numFmtId="173" fontId="20" fillId="0" borderId="0" xfId="2" applyNumberFormat="1" applyFont="1" applyAlignment="1">
      <alignment horizontal="center"/>
    </xf>
    <xf numFmtId="173" fontId="20" fillId="0" borderId="2" xfId="2" applyNumberFormat="1" applyFont="1" applyBorder="1" applyAlignment="1">
      <alignment horizontal="center" vertical="center"/>
    </xf>
    <xf numFmtId="173" fontId="20" fillId="0" borderId="15" xfId="2" applyNumberFormat="1" applyFont="1" applyBorder="1" applyAlignment="1">
      <alignment horizontal="center" vertical="center"/>
    </xf>
    <xf numFmtId="174" fontId="16" fillId="2" borderId="0" xfId="2" applyNumberFormat="1" applyFont="1" applyFill="1" applyAlignment="1">
      <alignment horizontal="center" vertical="center"/>
    </xf>
    <xf numFmtId="174" fontId="16" fillId="2" borderId="13" xfId="2" applyNumberFormat="1" applyFont="1" applyFill="1" applyBorder="1" applyAlignment="1">
      <alignment horizontal="center" vertical="center"/>
    </xf>
    <xf numFmtId="174" fontId="20" fillId="0" borderId="3" xfId="2" applyNumberFormat="1" applyFont="1" applyBorder="1" applyAlignment="1">
      <alignment horizontal="center" vertical="center"/>
    </xf>
    <xf numFmtId="174" fontId="20" fillId="0" borderId="16" xfId="2" applyNumberFormat="1" applyFont="1" applyBorder="1" applyAlignment="1">
      <alignment horizontal="center" vertical="center"/>
    </xf>
    <xf numFmtId="0" fontId="16" fillId="0" borderId="0" xfId="0" applyFont="1" applyAlignment="1">
      <alignment vertical="center"/>
    </xf>
    <xf numFmtId="0" fontId="46" fillId="0" borderId="0" xfId="0" applyFont="1" applyAlignment="1">
      <alignment horizontal="left" vertical="center"/>
    </xf>
    <xf numFmtId="0" fontId="16" fillId="0" borderId="0" xfId="0" applyFont="1" applyAlignment="1">
      <alignment horizontal="left"/>
    </xf>
    <xf numFmtId="0" fontId="42" fillId="0" borderId="4" xfId="0" applyFont="1" applyBorder="1" applyAlignment="1">
      <alignment horizontal="left" vertical="center"/>
    </xf>
    <xf numFmtId="43" fontId="16" fillId="0" borderId="4" xfId="1" applyFont="1" applyBorder="1" applyAlignment="1">
      <alignment horizontal="center" vertical="center"/>
    </xf>
    <xf numFmtId="43" fontId="46" fillId="0" borderId="0" xfId="1" applyFont="1" applyFill="1" applyAlignment="1">
      <alignment horizontal="center"/>
    </xf>
    <xf numFmtId="0" fontId="51" fillId="0" borderId="4" xfId="0" applyFont="1" applyBorder="1" applyAlignment="1">
      <alignment horizontal="center" vertical="center" wrapText="1"/>
    </xf>
    <xf numFmtId="0" fontId="42" fillId="0" borderId="4" xfId="0" applyFont="1" applyBorder="1" applyAlignment="1">
      <alignment horizontal="center" vertical="center"/>
    </xf>
    <xf numFmtId="0" fontId="16" fillId="0" borderId="0" xfId="0" applyFont="1" applyAlignment="1">
      <alignment vertical="top" wrapText="1"/>
    </xf>
    <xf numFmtId="0" fontId="16" fillId="0" borderId="0" xfId="0" applyFont="1" applyAlignment="1">
      <alignment vertical="center" wrapText="1"/>
    </xf>
    <xf numFmtId="169" fontId="51" fillId="0" borderId="4" xfId="1" applyNumberFormat="1" applyFont="1" applyBorder="1" applyAlignment="1">
      <alignment horizontal="center" vertical="center"/>
    </xf>
    <xf numFmtId="0" fontId="51" fillId="0" borderId="4" xfId="0" applyFont="1" applyBorder="1" applyAlignment="1">
      <alignment horizontal="left" vertical="center"/>
    </xf>
    <xf numFmtId="43" fontId="51" fillId="0" borderId="4" xfId="1" applyFont="1" applyBorder="1" applyAlignment="1">
      <alignment horizontal="center" vertical="center"/>
    </xf>
    <xf numFmtId="4" fontId="42" fillId="0" borderId="4" xfId="0" applyNumberFormat="1" applyFont="1" applyBorder="1" applyAlignment="1">
      <alignment horizontal="center" vertical="center"/>
    </xf>
    <xf numFmtId="168" fontId="42" fillId="0" borderId="4" xfId="0" applyNumberFormat="1" applyFont="1" applyBorder="1" applyAlignment="1">
      <alignment horizontal="center" vertical="center"/>
    </xf>
    <xf numFmtId="0" fontId="16" fillId="0" borderId="4" xfId="0" applyFont="1" applyBorder="1" applyAlignment="1">
      <alignment horizontal="center"/>
    </xf>
    <xf numFmtId="0" fontId="51" fillId="0" borderId="4" xfId="0" applyFont="1" applyBorder="1" applyAlignment="1">
      <alignment horizontal="center" vertical="center"/>
    </xf>
    <xf numFmtId="0" fontId="46" fillId="0" borderId="0" xfId="0" applyFont="1" applyAlignment="1">
      <alignment horizontal="left" vertical="center" indent="2"/>
    </xf>
    <xf numFmtId="169" fontId="42" fillId="0" borderId="4" xfId="1" applyNumberFormat="1" applyFont="1" applyBorder="1" applyAlignment="1">
      <alignment horizontal="center" vertical="center"/>
    </xf>
    <xf numFmtId="173" fontId="16" fillId="2" borderId="4" xfId="2" applyNumberFormat="1" applyFont="1" applyFill="1" applyBorder="1" applyAlignment="1">
      <alignment horizontal="center"/>
    </xf>
    <xf numFmtId="173" fontId="51" fillId="0" borderId="4" xfId="2" applyNumberFormat="1" applyFont="1" applyBorder="1" applyAlignment="1">
      <alignment horizontal="center" vertical="center"/>
    </xf>
    <xf numFmtId="173" fontId="16" fillId="2" borderId="5" xfId="2" applyNumberFormat="1" applyFont="1" applyFill="1" applyBorder="1" applyAlignment="1">
      <alignment horizontal="center" vertical="center"/>
    </xf>
    <xf numFmtId="0" fontId="42" fillId="0" borderId="5" xfId="0" applyFont="1" applyBorder="1" applyAlignment="1">
      <alignment horizontal="left" vertical="center" wrapText="1"/>
    </xf>
    <xf numFmtId="0" fontId="15" fillId="0" borderId="15" xfId="0" applyFont="1" applyBorder="1" applyAlignment="1">
      <alignment horizontal="center" vertical="center"/>
    </xf>
    <xf numFmtId="14" fontId="15" fillId="2" borderId="15" xfId="0" applyNumberFormat="1" applyFont="1" applyFill="1" applyBorder="1" applyAlignment="1">
      <alignment horizontal="center" vertical="center"/>
    </xf>
    <xf numFmtId="0" fontId="16" fillId="0" borderId="0" xfId="0" applyFont="1" applyAlignment="1">
      <alignment horizontal="left" vertical="center" wrapText="1"/>
    </xf>
    <xf numFmtId="0" fontId="19" fillId="0" borderId="12" xfId="0" applyFont="1" applyBorder="1" applyAlignment="1">
      <alignment horizontal="left" wrapText="1"/>
    </xf>
    <xf numFmtId="173" fontId="46" fillId="0" borderId="14" xfId="2" applyNumberFormat="1" applyFont="1" applyBorder="1" applyAlignment="1">
      <alignment horizontal="right"/>
    </xf>
    <xf numFmtId="4" fontId="3" fillId="0" borderId="0" xfId="0" applyNumberFormat="1" applyFont="1"/>
    <xf numFmtId="165" fontId="19" fillId="0" borderId="0" xfId="0" applyNumberFormat="1" applyFont="1"/>
    <xf numFmtId="0" fontId="48" fillId="0" borderId="0" xfId="0" applyFont="1" applyAlignment="1">
      <alignment horizontal="center"/>
    </xf>
    <xf numFmtId="0" fontId="25" fillId="0" borderId="0" xfId="0" applyFont="1" applyAlignment="1">
      <alignment horizontal="center" vertical="center"/>
    </xf>
    <xf numFmtId="14" fontId="20" fillId="0" borderId="11" xfId="0" applyNumberFormat="1" applyFont="1" applyBorder="1" applyAlignment="1">
      <alignment horizontal="center" vertical="center"/>
    </xf>
    <xf numFmtId="14" fontId="20" fillId="0" borderId="1" xfId="0" applyNumberFormat="1" applyFont="1" applyBorder="1" applyAlignment="1">
      <alignment horizontal="center" vertical="center"/>
    </xf>
    <xf numFmtId="14" fontId="20" fillId="0" borderId="7" xfId="0" applyNumberFormat="1" applyFont="1" applyBorder="1" applyAlignment="1">
      <alignment horizontal="center" vertical="center"/>
    </xf>
    <xf numFmtId="14" fontId="20" fillId="0" borderId="14" xfId="0" applyNumberFormat="1" applyFont="1" applyBorder="1" applyAlignment="1">
      <alignment horizontal="center" vertical="center"/>
    </xf>
    <xf numFmtId="0" fontId="6" fillId="0" borderId="0" xfId="0" applyFont="1" applyAlignment="1">
      <alignment horizontal="center"/>
    </xf>
    <xf numFmtId="0" fontId="4" fillId="0" borderId="0" xfId="0" applyFont="1" applyAlignment="1">
      <alignment horizontal="center"/>
    </xf>
    <xf numFmtId="0" fontId="47"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6" fillId="0" borderId="0" xfId="0" applyFont="1" applyAlignment="1">
      <alignment horizontal="left" vertical="top" wrapText="1"/>
    </xf>
    <xf numFmtId="0" fontId="16" fillId="0" borderId="0" xfId="0" applyFont="1" applyAlignment="1">
      <alignment horizontal="left" vertical="top"/>
    </xf>
    <xf numFmtId="0" fontId="19" fillId="0" borderId="0" xfId="0" applyFont="1" applyAlignment="1">
      <alignment horizontal="left" vertical="center" wrapText="1"/>
    </xf>
    <xf numFmtId="0" fontId="46" fillId="0" borderId="0" xfId="0" applyFont="1" applyAlignment="1">
      <alignment horizontal="center" vertical="center"/>
    </xf>
    <xf numFmtId="0" fontId="46" fillId="0" borderId="0" xfId="0" applyFont="1" applyAlignment="1">
      <alignment horizontal="left" vertical="center" wrapText="1"/>
    </xf>
    <xf numFmtId="0" fontId="46" fillId="0" borderId="0" xfId="0" applyFont="1" applyAlignment="1">
      <alignment horizontal="left" vertical="center"/>
    </xf>
    <xf numFmtId="0" fontId="16" fillId="0" borderId="0" xfId="0" applyFont="1" applyAlignment="1">
      <alignment horizontal="left" vertical="center" wrapText="1"/>
    </xf>
    <xf numFmtId="0" fontId="20" fillId="0" borderId="0" xfId="0" applyFont="1" applyAlignment="1">
      <alignment horizontal="left" vertical="center"/>
    </xf>
    <xf numFmtId="0" fontId="19" fillId="0" borderId="0" xfId="0" applyFont="1" applyAlignment="1">
      <alignment horizontal="left" vertical="top" wrapText="1"/>
    </xf>
    <xf numFmtId="0" fontId="51" fillId="0" borderId="4" xfId="0" applyFont="1" applyBorder="1" applyAlignment="1">
      <alignment horizontal="center" vertical="center"/>
    </xf>
    <xf numFmtId="0" fontId="51" fillId="0" borderId="18" xfId="0" applyFont="1" applyBorder="1" applyAlignment="1">
      <alignment horizontal="center" vertical="center"/>
    </xf>
    <xf numFmtId="0" fontId="51" fillId="0" borderId="15" xfId="0" applyFont="1" applyBorder="1" applyAlignment="1">
      <alignment horizontal="center" vertical="center"/>
    </xf>
    <xf numFmtId="0" fontId="16" fillId="2" borderId="0" xfId="0" applyFont="1" applyFill="1" applyAlignment="1">
      <alignment horizontal="left" vertical="top" wrapText="1"/>
    </xf>
    <xf numFmtId="0" fontId="20" fillId="0" borderId="2" xfId="0" applyFont="1" applyBorder="1" applyAlignment="1">
      <alignment horizontal="right"/>
    </xf>
    <xf numFmtId="0" fontId="20" fillId="0" borderId="15" xfId="0" applyFont="1" applyBorder="1" applyAlignment="1">
      <alignment horizontal="right"/>
    </xf>
    <xf numFmtId="0" fontId="20" fillId="0" borderId="18" xfId="0" applyFont="1" applyBorder="1" applyAlignment="1">
      <alignment horizontal="right"/>
    </xf>
    <xf numFmtId="0" fontId="28" fillId="0" borderId="12" xfId="0" applyFont="1" applyBorder="1" applyAlignment="1">
      <alignment horizontal="center"/>
    </xf>
    <xf numFmtId="0" fontId="28" fillId="0" borderId="0" xfId="0" applyFont="1" applyAlignment="1">
      <alignment horizontal="center"/>
    </xf>
    <xf numFmtId="0" fontId="44" fillId="2" borderId="0" xfId="0" applyFont="1" applyFill="1" applyAlignment="1">
      <alignment vertical="center" wrapText="1"/>
    </xf>
    <xf numFmtId="0" fontId="19" fillId="2" borderId="0" xfId="0" applyFont="1" applyFill="1"/>
    <xf numFmtId="0" fontId="44" fillId="2" borderId="0" xfId="0" applyFont="1" applyFill="1" applyAlignment="1">
      <alignment horizontal="center" vertical="center"/>
    </xf>
    <xf numFmtId="0" fontId="44" fillId="2" borderId="0" xfId="0" applyFont="1" applyFill="1" applyAlignment="1">
      <alignment vertical="center"/>
    </xf>
    <xf numFmtId="0" fontId="46" fillId="2" borderId="0" xfId="0" applyFont="1" applyFill="1"/>
    <xf numFmtId="0" fontId="53" fillId="2" borderId="0" xfId="0" applyFont="1" applyFill="1" applyAlignment="1">
      <alignment horizontal="center" vertical="center"/>
    </xf>
    <xf numFmtId="14" fontId="54" fillId="2" borderId="0" xfId="0" applyNumberFormat="1" applyFont="1" applyFill="1" applyAlignment="1">
      <alignment horizontal="center" vertical="center"/>
    </xf>
    <xf numFmtId="0" fontId="55" fillId="2" borderId="0" xfId="0" applyFont="1" applyFill="1" applyAlignment="1">
      <alignment horizontal="center" vertical="center"/>
    </xf>
    <xf numFmtId="0" fontId="56" fillId="35" borderId="0" xfId="0" applyFont="1" applyFill="1" applyAlignment="1">
      <alignment horizontal="center" vertical="center"/>
    </xf>
    <xf numFmtId="173" fontId="20" fillId="2" borderId="3" xfId="2" applyNumberFormat="1" applyFont="1" applyFill="1" applyBorder="1" applyAlignment="1">
      <alignment horizontal="center" vertical="center"/>
    </xf>
    <xf numFmtId="0" fontId="57" fillId="35" borderId="0" xfId="0" applyFont="1" applyFill="1" applyAlignment="1">
      <alignment horizontal="center" vertical="center"/>
    </xf>
    <xf numFmtId="3" fontId="22" fillId="0" borderId="0" xfId="0" applyNumberFormat="1" applyFont="1" applyBorder="1" applyAlignment="1">
      <alignment horizontal="center" vertical="center"/>
    </xf>
    <xf numFmtId="0" fontId="22" fillId="0" borderId="0" xfId="0" applyFont="1" applyBorder="1" applyAlignment="1">
      <alignment horizontal="center" vertical="center"/>
    </xf>
    <xf numFmtId="43" fontId="22" fillId="0" borderId="1" xfId="1" applyFont="1" applyBorder="1" applyAlignment="1">
      <alignment horizontal="right" vertical="center"/>
    </xf>
    <xf numFmtId="43" fontId="22" fillId="0" borderId="0" xfId="1" applyFont="1" applyBorder="1" applyAlignment="1">
      <alignment horizontal="right" vertical="center"/>
    </xf>
    <xf numFmtId="43" fontId="22" fillId="0" borderId="14" xfId="1" applyFont="1" applyBorder="1" applyAlignment="1">
      <alignment horizontal="right" vertical="center"/>
    </xf>
    <xf numFmtId="43" fontId="22" fillId="0" borderId="13" xfId="1" applyFont="1" applyBorder="1" applyAlignment="1">
      <alignment horizontal="right" vertical="center"/>
    </xf>
    <xf numFmtId="43" fontId="21" fillId="0" borderId="0" xfId="1" applyFont="1" applyBorder="1" applyAlignment="1">
      <alignment horizontal="right" vertical="center"/>
    </xf>
    <xf numFmtId="43" fontId="21" fillId="0" borderId="13" xfId="1" applyFont="1" applyBorder="1" applyAlignment="1">
      <alignment horizontal="right" vertical="center"/>
    </xf>
    <xf numFmtId="43" fontId="21" fillId="0" borderId="0" xfId="1" applyFont="1" applyBorder="1" applyAlignment="1">
      <alignment vertical="center"/>
    </xf>
    <xf numFmtId="43" fontId="21" fillId="0" borderId="0" xfId="1" applyFont="1" applyBorder="1" applyAlignment="1">
      <alignment horizontal="right"/>
    </xf>
    <xf numFmtId="43" fontId="21" fillId="0" borderId="0" xfId="1" applyFont="1" applyBorder="1"/>
    <xf numFmtId="43" fontId="21" fillId="0" borderId="14" xfId="1" quotePrefix="1" applyFont="1" applyBorder="1" applyAlignment="1">
      <alignment horizontal="right" vertical="center"/>
    </xf>
    <xf numFmtId="43" fontId="22" fillId="0" borderId="2" xfId="1" applyFont="1" applyBorder="1" applyAlignment="1">
      <alignment horizontal="right" vertical="center"/>
    </xf>
    <xf numFmtId="43" fontId="22" fillId="0" borderId="15" xfId="1" applyFont="1" applyBorder="1" applyAlignment="1">
      <alignment horizontal="right" vertical="center"/>
    </xf>
    <xf numFmtId="43" fontId="22" fillId="0" borderId="0" xfId="1" applyFont="1" applyBorder="1" applyAlignment="1">
      <alignment horizontal="right"/>
    </xf>
    <xf numFmtId="43" fontId="21" fillId="0" borderId="11" xfId="1" applyFont="1" applyBorder="1" applyAlignment="1">
      <alignment horizontal="right" vertical="center"/>
    </xf>
    <xf numFmtId="43" fontId="21" fillId="0" borderId="7" xfId="1" applyFont="1" applyBorder="1" applyAlignment="1">
      <alignment horizontal="right" vertical="center"/>
    </xf>
    <xf numFmtId="43" fontId="22" fillId="0" borderId="3" xfId="1" applyFont="1" applyBorder="1" applyAlignment="1">
      <alignment horizontal="right" vertical="center"/>
    </xf>
    <xf numFmtId="43" fontId="22" fillId="0" borderId="16" xfId="1" applyFont="1" applyBorder="1" applyAlignment="1">
      <alignment horizontal="right" vertical="center"/>
    </xf>
    <xf numFmtId="173" fontId="19" fillId="0" borderId="8" xfId="2" applyNumberFormat="1" applyFont="1" applyBorder="1" applyAlignment="1">
      <alignment vertical="center"/>
    </xf>
    <xf numFmtId="173" fontId="46" fillId="0" borderId="5" xfId="2" applyNumberFormat="1" applyFont="1" applyBorder="1" applyAlignment="1">
      <alignment horizontal="right"/>
    </xf>
    <xf numFmtId="173" fontId="46" fillId="0" borderId="7" xfId="2" applyNumberFormat="1" applyFont="1" applyBorder="1" applyAlignment="1">
      <alignment horizontal="center" vertical="center"/>
    </xf>
    <xf numFmtId="173" fontId="20" fillId="0" borderId="5" xfId="2" applyNumberFormat="1" applyFont="1" applyBorder="1" applyAlignment="1">
      <alignment horizontal="center"/>
    </xf>
    <xf numFmtId="0" fontId="22" fillId="0" borderId="11" xfId="1" applyNumberFormat="1" applyFont="1" applyBorder="1" applyAlignment="1">
      <alignment horizontal="center" vertical="center"/>
    </xf>
    <xf numFmtId="0" fontId="22" fillId="0" borderId="1" xfId="1" applyNumberFormat="1" applyFont="1" applyBorder="1" applyAlignment="1">
      <alignment horizontal="center" vertical="center"/>
    </xf>
    <xf numFmtId="0" fontId="22" fillId="0" borderId="7" xfId="0" applyNumberFormat="1" applyFont="1" applyBorder="1" applyAlignment="1">
      <alignment horizontal="center" vertical="center"/>
    </xf>
    <xf numFmtId="0" fontId="22" fillId="0" borderId="14" xfId="0" applyNumberFormat="1" applyFont="1" applyBorder="1" applyAlignment="1">
      <alignment horizontal="center" vertical="center"/>
    </xf>
    <xf numFmtId="43" fontId="42" fillId="0" borderId="4" xfId="1" applyFont="1" applyBorder="1" applyAlignment="1">
      <alignment horizontal="right" vertical="center"/>
    </xf>
    <xf numFmtId="43" fontId="42" fillId="0" borderId="4" xfId="1" applyFont="1" applyBorder="1" applyAlignment="1">
      <alignment horizontal="center" vertical="center"/>
    </xf>
    <xf numFmtId="0" fontId="10" fillId="0" borderId="0" xfId="3" applyAlignment="1">
      <alignment horizontal="left"/>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19050</xdr:rowOff>
    </xdr:from>
    <xdr:to>
      <xdr:col>4</xdr:col>
      <xdr:colOff>361274</xdr:colOff>
      <xdr:row>4</xdr:row>
      <xdr:rowOff>76423</xdr:rowOff>
    </xdr:to>
    <xdr:pic>
      <xdr:nvPicPr>
        <xdr:cNvPr id="2" name="Imagen 1">
          <a:extLst>
            <a:ext uri="{FF2B5EF4-FFF2-40B4-BE49-F238E27FC236}">
              <a16:creationId xmlns:a16="http://schemas.microsoft.com/office/drawing/2014/main" id="{3659B561-357C-4E08-A804-3057C66FBE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19050"/>
          <a:ext cx="3409274" cy="9908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
  <sheetViews>
    <sheetView showGridLines="0" tabSelected="1" zoomScale="85" zoomScaleNormal="85" workbookViewId="0">
      <selection activeCell="U26" sqref="U26"/>
    </sheetView>
  </sheetViews>
  <sheetFormatPr baseColWidth="10" defaultColWidth="11.44140625" defaultRowHeight="15"/>
  <cols>
    <col min="1" max="4" width="11.44140625" style="21"/>
    <col min="5" max="5" width="15.109375" style="21" customWidth="1"/>
    <col min="6" max="8" width="11.44140625" style="21"/>
    <col min="9" max="9" width="15.88671875" style="21" customWidth="1"/>
    <col min="10" max="10" width="11.44140625" style="21"/>
    <col min="11" max="11" width="11.44140625" style="21" customWidth="1"/>
    <col min="12" max="14" width="11.44140625" style="21" hidden="1" customWidth="1"/>
    <col min="15" max="15" width="11.44140625" style="26" hidden="1" customWidth="1"/>
    <col min="16" max="16" width="11.44140625" style="21" hidden="1" customWidth="1"/>
    <col min="17" max="16384" width="11.44140625" style="21"/>
  </cols>
  <sheetData>
    <row r="1" spans="1:17">
      <c r="A1" s="20"/>
      <c r="B1" s="20"/>
      <c r="C1" s="20"/>
      <c r="D1" s="20"/>
      <c r="E1" s="20"/>
      <c r="F1" s="20"/>
      <c r="G1" s="20"/>
      <c r="H1" s="20"/>
      <c r="I1" s="20"/>
      <c r="J1" s="20"/>
      <c r="K1" s="20"/>
      <c r="L1" s="26"/>
      <c r="M1" s="26"/>
      <c r="N1" s="59" t="s">
        <v>47</v>
      </c>
      <c r="O1" s="60">
        <v>45292</v>
      </c>
      <c r="P1" s="61"/>
      <c r="Q1" s="61"/>
    </row>
    <row r="2" spans="1:17">
      <c r="A2" s="220"/>
      <c r="B2" s="220"/>
      <c r="C2" s="220"/>
      <c r="D2" s="20"/>
      <c r="E2" s="20"/>
      <c r="F2" s="20"/>
      <c r="G2" s="20"/>
      <c r="H2" s="20"/>
      <c r="I2" s="221"/>
      <c r="J2" s="222"/>
      <c r="K2" s="221"/>
      <c r="L2" s="26" t="s">
        <v>48</v>
      </c>
      <c r="M2" s="62">
        <v>0</v>
      </c>
      <c r="N2" s="59" t="s">
        <v>49</v>
      </c>
      <c r="O2" s="60">
        <v>45565</v>
      </c>
      <c r="P2" s="63">
        <v>2021</v>
      </c>
      <c r="Q2" s="61"/>
    </row>
    <row r="3" spans="1:17" ht="21.75" customHeight="1">
      <c r="A3" s="220"/>
      <c r="B3" s="220"/>
      <c r="C3" s="220"/>
      <c r="D3" s="20"/>
      <c r="E3" s="20"/>
      <c r="F3" s="20"/>
      <c r="G3" s="20"/>
      <c r="H3" s="20"/>
      <c r="I3" s="221"/>
      <c r="J3" s="223"/>
      <c r="K3" s="221"/>
      <c r="L3" s="26" t="s">
        <v>50</v>
      </c>
      <c r="M3" s="62">
        <v>0</v>
      </c>
      <c r="N3" s="59" t="s">
        <v>51</v>
      </c>
      <c r="O3" s="60">
        <v>45930</v>
      </c>
      <c r="P3" s="63">
        <v>2022</v>
      </c>
      <c r="Q3" s="61"/>
    </row>
    <row r="4" spans="1:17" ht="21.75" customHeight="1">
      <c r="A4" s="220"/>
      <c r="B4" s="220"/>
      <c r="C4" s="220"/>
      <c r="D4" s="20"/>
      <c r="E4" s="20"/>
      <c r="F4" s="20"/>
      <c r="G4" s="20"/>
      <c r="H4" s="20"/>
      <c r="I4" s="20"/>
      <c r="J4" s="20"/>
      <c r="K4" s="20"/>
      <c r="L4" s="26"/>
      <c r="M4" s="26"/>
      <c r="N4" s="61"/>
      <c r="P4" s="61"/>
      <c r="Q4" s="61"/>
    </row>
    <row r="5" spans="1:17" ht="25.5" customHeight="1">
      <c r="A5" s="227" t="s">
        <v>130</v>
      </c>
      <c r="B5" s="227"/>
      <c r="C5" s="227"/>
      <c r="D5" s="227"/>
      <c r="E5" s="227"/>
      <c r="F5" s="227"/>
      <c r="G5" s="227"/>
      <c r="H5" s="227"/>
      <c r="I5" s="227"/>
      <c r="J5" s="227"/>
      <c r="K5" s="227"/>
      <c r="L5" s="61"/>
      <c r="M5" s="26"/>
      <c r="N5" s="61"/>
      <c r="P5" s="61"/>
      <c r="Q5" s="61"/>
    </row>
    <row r="6" spans="1:17" ht="22.5" customHeight="1">
      <c r="A6" s="224"/>
      <c r="B6" s="224"/>
      <c r="C6" s="225" t="s">
        <v>52</v>
      </c>
      <c r="D6" s="225"/>
      <c r="E6" s="225"/>
      <c r="F6" s="225"/>
      <c r="G6" s="225"/>
      <c r="H6" s="225"/>
      <c r="I6" s="225"/>
      <c r="J6" s="224"/>
      <c r="K6" s="224"/>
      <c r="M6" s="26"/>
    </row>
    <row r="7" spans="1:17" ht="17.399999999999999">
      <c r="A7" s="224"/>
      <c r="B7" s="224"/>
      <c r="C7" s="226">
        <f>+O3</f>
        <v>45930</v>
      </c>
      <c r="D7" s="226"/>
      <c r="E7" s="226"/>
      <c r="F7" s="226"/>
      <c r="G7" s="226"/>
      <c r="H7" s="226"/>
      <c r="I7" s="226"/>
      <c r="J7" s="224"/>
      <c r="K7" s="224"/>
    </row>
    <row r="8" spans="1:17" ht="18.75" customHeight="1">
      <c r="A8" s="20"/>
      <c r="B8" s="20"/>
      <c r="C8" s="64"/>
      <c r="D8" s="64"/>
      <c r="E8" s="64"/>
      <c r="F8" s="64"/>
      <c r="G8" s="64"/>
      <c r="H8" s="64"/>
      <c r="I8" s="20"/>
      <c r="J8" s="20"/>
      <c r="K8" s="20"/>
    </row>
    <row r="9" spans="1:17">
      <c r="A9" s="20"/>
      <c r="B9" s="20"/>
      <c r="C9" s="64"/>
      <c r="D9" s="64"/>
      <c r="E9" s="64"/>
      <c r="F9" s="64"/>
      <c r="G9" s="64"/>
      <c r="H9" s="64"/>
      <c r="I9" s="20"/>
      <c r="J9" s="20"/>
      <c r="K9" s="20"/>
    </row>
    <row r="10" spans="1:17">
      <c r="E10" s="58" t="s">
        <v>53</v>
      </c>
    </row>
    <row r="11" spans="1:17">
      <c r="B11" s="26"/>
      <c r="C11" s="66" t="s">
        <v>187</v>
      </c>
      <c r="H11" s="66">
        <v>1</v>
      </c>
    </row>
    <row r="12" spans="1:17">
      <c r="B12" s="26"/>
      <c r="C12" s="66" t="s">
        <v>188</v>
      </c>
      <c r="H12" s="66">
        <v>2</v>
      </c>
    </row>
    <row r="13" spans="1:17">
      <c r="B13" s="26"/>
      <c r="C13" s="65" t="s">
        <v>189</v>
      </c>
      <c r="H13" s="66">
        <v>3</v>
      </c>
    </row>
    <row r="14" spans="1:17">
      <c r="B14" s="26"/>
      <c r="C14" s="66" t="s">
        <v>190</v>
      </c>
      <c r="H14" s="66">
        <v>4</v>
      </c>
    </row>
    <row r="15" spans="1:17">
      <c r="C15" s="66" t="s">
        <v>54</v>
      </c>
      <c r="H15" s="66">
        <v>5</v>
      </c>
    </row>
    <row r="16" spans="1:17">
      <c r="C16" s="65" t="s">
        <v>191</v>
      </c>
      <c r="H16" s="66">
        <v>6</v>
      </c>
    </row>
    <row r="24" spans="12:12">
      <c r="L24" s="67"/>
    </row>
    <row r="25" spans="12:12">
      <c r="L25" s="67"/>
    </row>
  </sheetData>
  <sortState xmlns:xlrd2="http://schemas.microsoft.com/office/spreadsheetml/2017/richdata2" ref="C11:H16">
    <sortCondition ref="H16"/>
  </sortState>
  <mergeCells count="3">
    <mergeCell ref="C6:I6"/>
    <mergeCell ref="C7:I7"/>
    <mergeCell ref="A5:K5"/>
  </mergeCells>
  <hyperlinks>
    <hyperlink ref="H13" location="'1'!A1" display="'1'!A1" xr:uid="{00000000-0004-0000-0000-000001000000}"/>
    <hyperlink ref="H14" location="'2'!A1" display="'2'!A1" xr:uid="{00000000-0004-0000-0000-000003000000}"/>
    <hyperlink ref="H12" location="'3'!A1" display="'3'!A1" xr:uid="{00000000-0004-0000-0000-000005000000}"/>
    <hyperlink ref="H11" location="'4'!A1" display="'4'!A1" xr:uid="{00000000-0004-0000-0000-000007000000}"/>
    <hyperlink ref="H15" location="'10'!A1" display="'10'!A1" xr:uid="{00000000-0004-0000-0000-000013000000}"/>
    <hyperlink ref="H16" location="'11'!A1" display="'11'!A1" xr:uid="{00000000-0004-0000-0000-000015000000}"/>
    <hyperlink ref="C16" location="'11'!A1" display="CUADRO DE INVERSIONES" xr:uid="{00000000-0004-0000-0000-000014000000}"/>
    <hyperlink ref="C15" location="'10'!A1" display="NOTAS A LOS ESTADOS CONTABLES" xr:uid="{00000000-0004-0000-0000-000012000000}"/>
    <hyperlink ref="C11" location="'4'!A1" display="BALANCE GENERAL EN DOLARES AMERICANOS" xr:uid="{00000000-0004-0000-0000-000006000000}"/>
    <hyperlink ref="C12" location="'3'!A1" display="ESTADO DE RESULTADO EN DOLARES AMERICANOS" xr:uid="{00000000-0004-0000-0000-000004000000}"/>
    <hyperlink ref="C14" location="'2'!A1" display="ESTADO DE VARIACION DEL ACTIVO NETO EN DOLARES AMERICANOS" xr:uid="{00000000-0004-0000-0000-000002000000}"/>
    <hyperlink ref="C13" location="'1'!A1" display="ESTADO DE FLUJO DE CAJA EN DOLARES AMERICANOS" xr:uid="{00000000-0004-0000-0000-000000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0"/>
  <sheetViews>
    <sheetView showGridLines="0" topLeftCell="A8" zoomScale="85" zoomScaleNormal="85" workbookViewId="0">
      <selection activeCell="G28" sqref="G28"/>
    </sheetView>
  </sheetViews>
  <sheetFormatPr baseColWidth="10" defaultColWidth="9.109375" defaultRowHeight="15"/>
  <cols>
    <col min="1" max="1" width="8.88671875" style="21" customWidth="1"/>
    <col min="2" max="2" width="55.6640625" style="21" customWidth="1"/>
    <col min="3" max="3" width="17.88671875" style="20" customWidth="1"/>
    <col min="4" max="4" width="18.44140625" style="136" customWidth="1"/>
    <col min="5" max="5" width="8.88671875" style="21" customWidth="1"/>
    <col min="6" max="6" width="15.88671875" style="69" customWidth="1"/>
    <col min="7" max="7" width="13.6640625" style="69" bestFit="1" customWidth="1"/>
    <col min="8" max="8" width="11.6640625" style="69" bestFit="1" customWidth="1"/>
    <col min="9" max="16384" width="9.109375" style="21"/>
  </cols>
  <sheetData>
    <row r="1" spans="2:8" s="26" customFormat="1">
      <c r="B1" s="99"/>
      <c r="C1" s="100"/>
      <c r="D1" s="126"/>
      <c r="E1" s="99"/>
      <c r="F1" s="56"/>
      <c r="G1" s="56"/>
      <c r="H1" s="56"/>
    </row>
    <row r="2" spans="2:8" s="26" customFormat="1" ht="26.4">
      <c r="B2" s="228" t="s">
        <v>130</v>
      </c>
      <c r="C2" s="228"/>
      <c r="D2" s="228"/>
      <c r="E2" s="137"/>
      <c r="F2" s="56"/>
      <c r="G2" s="56"/>
      <c r="H2" s="56"/>
    </row>
    <row r="3" spans="2:8" ht="21.75" customHeight="1">
      <c r="B3" s="191" t="str">
        <f>+"ESTADO DEL ACTIVO NETO AL "&amp;UPPER(TEXT(INDICE!O3,"DD \D\E MMMM \D\E AAAA"))</f>
        <v>ESTADO DEL ACTIVO NETO AL 30 DE SEPTIEMBRE DE 2025</v>
      </c>
      <c r="C3" s="191"/>
      <c r="D3" s="191"/>
    </row>
    <row r="4" spans="2:8">
      <c r="B4" s="192" t="s">
        <v>31</v>
      </c>
      <c r="C4" s="192"/>
      <c r="D4" s="192"/>
    </row>
    <row r="5" spans="2:8" ht="21.75" customHeight="1">
      <c r="B5" s="57"/>
      <c r="C5" s="57"/>
      <c r="D5" s="57"/>
    </row>
    <row r="6" spans="2:8">
      <c r="B6" s="127" t="s">
        <v>32</v>
      </c>
      <c r="C6" s="128">
        <f>+INDICE!O3</f>
        <v>45930</v>
      </c>
      <c r="D6" s="129">
        <f>+INDICE!O2</f>
        <v>45565</v>
      </c>
    </row>
    <row r="7" spans="2:8" ht="17.25" customHeight="1">
      <c r="B7" s="103" t="s">
        <v>33</v>
      </c>
      <c r="C7" s="130"/>
      <c r="D7" s="131"/>
    </row>
    <row r="8" spans="2:8" ht="15" customHeight="1">
      <c r="B8" s="103" t="s">
        <v>34</v>
      </c>
      <c r="C8" s="130"/>
      <c r="D8" s="131"/>
    </row>
    <row r="9" spans="2:8" ht="14.25" customHeight="1">
      <c r="B9" s="106" t="s">
        <v>139</v>
      </c>
      <c r="C9" s="138">
        <v>6577.56</v>
      </c>
      <c r="D9" s="139">
        <v>1682.42</v>
      </c>
    </row>
    <row r="10" spans="2:8" ht="14.25" customHeight="1">
      <c r="B10" s="106" t="s">
        <v>150</v>
      </c>
      <c r="C10" s="138">
        <v>0</v>
      </c>
      <c r="D10" s="140">
        <v>9000</v>
      </c>
    </row>
    <row r="11" spans="2:8">
      <c r="B11" s="106"/>
      <c r="C11" s="141">
        <f>SUM(C9:C10)</f>
        <v>6577.56</v>
      </c>
      <c r="D11" s="156">
        <f>SUM(D9:D10)</f>
        <v>10682.42</v>
      </c>
    </row>
    <row r="12" spans="2:8">
      <c r="B12" s="103" t="s">
        <v>35</v>
      </c>
      <c r="C12" s="143"/>
      <c r="D12" s="140"/>
    </row>
    <row r="13" spans="2:8" ht="30">
      <c r="B13" s="187" t="s">
        <v>177</v>
      </c>
      <c r="C13" s="144">
        <v>0</v>
      </c>
      <c r="D13" s="140">
        <v>0</v>
      </c>
    </row>
    <row r="14" spans="2:8">
      <c r="B14" s="109" t="s">
        <v>146</v>
      </c>
      <c r="C14" s="143">
        <v>0</v>
      </c>
      <c r="D14" s="140">
        <v>0</v>
      </c>
    </row>
    <row r="15" spans="2:8">
      <c r="B15" s="103"/>
      <c r="C15" s="141">
        <f>SUM(C13:C14)</f>
        <v>0</v>
      </c>
      <c r="D15" s="142">
        <f>+D14</f>
        <v>0</v>
      </c>
    </row>
    <row r="16" spans="2:8">
      <c r="B16" s="103"/>
      <c r="C16" s="141">
        <f>+C11+C15</f>
        <v>6577.56</v>
      </c>
      <c r="D16" s="156">
        <f>+D11+D15</f>
        <v>10682.42</v>
      </c>
    </row>
    <row r="17" spans="2:7">
      <c r="B17" s="103" t="s">
        <v>36</v>
      </c>
      <c r="C17" s="145"/>
      <c r="D17" s="146"/>
    </row>
    <row r="18" spans="2:7">
      <c r="B18" s="103" t="s">
        <v>35</v>
      </c>
      <c r="C18" s="145"/>
      <c r="D18" s="146"/>
    </row>
    <row r="19" spans="2:7">
      <c r="B19" s="109" t="s">
        <v>145</v>
      </c>
      <c r="C19" s="145"/>
      <c r="D19" s="147">
        <v>0</v>
      </c>
    </row>
    <row r="20" spans="2:7">
      <c r="B20" s="109" t="s">
        <v>147</v>
      </c>
      <c r="C20" s="148">
        <v>7079.36</v>
      </c>
      <c r="D20" s="149">
        <v>98872.67</v>
      </c>
    </row>
    <row r="21" spans="2:7" ht="15.6" thickBot="1">
      <c r="B21" s="103"/>
      <c r="C21" s="150">
        <f>SUM(C19:C20)</f>
        <v>7079.36</v>
      </c>
      <c r="D21" s="151">
        <f>SUM(D19:D20)</f>
        <v>98872.67</v>
      </c>
    </row>
    <row r="22" spans="2:7" ht="16.2" thickTop="1" thickBot="1">
      <c r="B22" s="103" t="s">
        <v>37</v>
      </c>
      <c r="C22" s="229">
        <f>+C16+C21</f>
        <v>13656.92</v>
      </c>
      <c r="D22" s="151">
        <f>+D16+D21</f>
        <v>109555.09</v>
      </c>
    </row>
    <row r="23" spans="2:7" ht="27.75" customHeight="1" thickTop="1">
      <c r="B23" s="132" t="s">
        <v>38</v>
      </c>
      <c r="C23" s="152"/>
      <c r="D23" s="153"/>
    </row>
    <row r="24" spans="2:7">
      <c r="B24" s="103" t="s">
        <v>39</v>
      </c>
      <c r="C24" s="143"/>
      <c r="D24" s="140"/>
    </row>
    <row r="25" spans="2:7">
      <c r="B25" s="103" t="s">
        <v>40</v>
      </c>
      <c r="C25" s="143"/>
      <c r="D25" s="140"/>
    </row>
    <row r="26" spans="2:7">
      <c r="B26" s="106" t="s">
        <v>41</v>
      </c>
      <c r="C26" s="138">
        <v>0</v>
      </c>
      <c r="D26" s="140">
        <v>36.840000000000003</v>
      </c>
      <c r="F26" s="133"/>
    </row>
    <row r="27" spans="2:7">
      <c r="B27" s="109" t="s">
        <v>42</v>
      </c>
      <c r="C27" s="143">
        <v>0</v>
      </c>
      <c r="D27" s="140">
        <v>0</v>
      </c>
    </row>
    <row r="28" spans="2:7" ht="15.75" customHeight="1" thickBot="1">
      <c r="B28" s="103" t="s">
        <v>43</v>
      </c>
      <c r="C28" s="150">
        <f>SUM(C26:C27)</f>
        <v>0</v>
      </c>
      <c r="D28" s="151">
        <f>SUM(D26:D27)</f>
        <v>36.840000000000003</v>
      </c>
    </row>
    <row r="29" spans="2:7" ht="15.6" thickTop="1">
      <c r="B29" s="103" t="s">
        <v>153</v>
      </c>
      <c r="C29" s="145">
        <v>8137.58</v>
      </c>
      <c r="D29" s="146">
        <v>104883.12</v>
      </c>
      <c r="F29" s="133"/>
      <c r="G29" s="154"/>
    </row>
    <row r="30" spans="2:7">
      <c r="B30" s="103" t="s">
        <v>44</v>
      </c>
      <c r="C30" s="154">
        <v>3664.36</v>
      </c>
      <c r="D30" s="146">
        <v>4635.13</v>
      </c>
      <c r="F30" s="133"/>
    </row>
    <row r="31" spans="2:7">
      <c r="B31" s="103" t="s">
        <v>149</v>
      </c>
      <c r="C31" s="154">
        <v>1855.01</v>
      </c>
      <c r="D31" s="146">
        <v>0</v>
      </c>
      <c r="F31" s="133"/>
    </row>
    <row r="32" spans="2:7">
      <c r="B32" s="103" t="s">
        <v>45</v>
      </c>
      <c r="C32" s="155">
        <f>SUM(C29:C31)</f>
        <v>13656.95</v>
      </c>
      <c r="D32" s="156">
        <f>SUM(D29:D31)</f>
        <v>109518.25</v>
      </c>
    </row>
    <row r="33" spans="2:4" ht="15.6" thickBot="1">
      <c r="B33" s="103" t="s">
        <v>46</v>
      </c>
      <c r="C33" s="150">
        <f>+C32+C28</f>
        <v>13656.95</v>
      </c>
      <c r="D33" s="151">
        <v>109555.09</v>
      </c>
    </row>
    <row r="34" spans="2:4" ht="15.6" thickTop="1">
      <c r="B34" s="109" t="s">
        <v>152</v>
      </c>
      <c r="C34" s="157">
        <v>128.84519299999999</v>
      </c>
      <c r="D34" s="158">
        <v>1053.2930996731791</v>
      </c>
    </row>
    <row r="35" spans="2:4" ht="15.6" thickBot="1">
      <c r="B35" s="109" t="s">
        <v>151</v>
      </c>
      <c r="C35" s="159">
        <f>+C32/C34</f>
        <v>105.99502924412556</v>
      </c>
      <c r="D35" s="160">
        <v>103.97699371047038</v>
      </c>
    </row>
    <row r="36" spans="2:4" ht="15.6" thickTop="1">
      <c r="B36" s="132"/>
      <c r="C36" s="134"/>
      <c r="D36" s="135"/>
    </row>
    <row r="37" spans="2:4">
      <c r="B37" s="91"/>
    </row>
    <row r="38" spans="2:4">
      <c r="B38" s="26" t="s">
        <v>125</v>
      </c>
      <c r="C38" s="136"/>
    </row>
    <row r="50" ht="21" customHeight="1"/>
  </sheetData>
  <mergeCells count="3">
    <mergeCell ref="B3:D3"/>
    <mergeCell ref="B4:D4"/>
    <mergeCell ref="B2:D2"/>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2"/>
  <sheetViews>
    <sheetView showGridLines="0" zoomScaleNormal="100" workbookViewId="0">
      <selection activeCell="B2" sqref="B2:D2"/>
    </sheetView>
  </sheetViews>
  <sheetFormatPr baseColWidth="10" defaultColWidth="9.109375" defaultRowHeight="15"/>
  <cols>
    <col min="1" max="1" width="11.44140625" style="21" customWidth="1"/>
    <col min="2" max="2" width="47.88671875" style="21" customWidth="1"/>
    <col min="3" max="3" width="17" style="21" customWidth="1"/>
    <col min="4" max="4" width="17.109375" style="21" customWidth="1"/>
    <col min="5" max="5" width="9.109375" style="21"/>
    <col min="6" max="7" width="11.88671875" style="69" customWidth="1"/>
    <col min="8" max="9" width="10.109375" style="69" bestFit="1" customWidth="1"/>
    <col min="10" max="10" width="9.109375" style="69"/>
    <col min="11" max="16384" width="9.109375" style="21"/>
  </cols>
  <sheetData>
    <row r="1" spans="2:5">
      <c r="B1" s="99"/>
      <c r="C1" s="100"/>
      <c r="D1" s="99"/>
      <c r="E1" s="99"/>
    </row>
    <row r="2" spans="2:5" ht="24">
      <c r="B2" s="230" t="s">
        <v>130</v>
      </c>
      <c r="C2" s="230"/>
      <c r="D2" s="230"/>
      <c r="E2" s="117"/>
    </row>
    <row r="3" spans="2:5">
      <c r="B3" s="191" t="str">
        <f>+"ESTADOS DE INGRESOS Y EGRESOS AL "&amp;UPPER(TEXT(INDICE!O3,"DD \D\E MMMM \D\E AAAA"))</f>
        <v>ESTADOS DE INGRESOS Y EGRESOS AL 30 DE SEPTIEMBRE DE 2025</v>
      </c>
      <c r="C3" s="191"/>
      <c r="D3" s="191"/>
    </row>
    <row r="4" spans="2:5">
      <c r="B4" s="71"/>
      <c r="C4" s="71"/>
      <c r="D4" s="71"/>
    </row>
    <row r="5" spans="2:5">
      <c r="B5" s="101"/>
      <c r="C5" s="193">
        <f>+INDICE!O3</f>
        <v>45930</v>
      </c>
      <c r="D5" s="195">
        <f>+INDICE!O2</f>
        <v>45565</v>
      </c>
    </row>
    <row r="6" spans="2:5" ht="9" customHeight="1">
      <c r="B6" s="102"/>
      <c r="C6" s="194"/>
      <c r="D6" s="196"/>
    </row>
    <row r="7" spans="2:5">
      <c r="B7" s="103" t="s">
        <v>22</v>
      </c>
      <c r="C7" s="104"/>
      <c r="D7" s="105"/>
    </row>
    <row r="8" spans="2:5">
      <c r="B8" s="106"/>
      <c r="C8" s="104"/>
      <c r="D8" s="105"/>
    </row>
    <row r="9" spans="2:5">
      <c r="B9" s="103" t="s">
        <v>127</v>
      </c>
      <c r="C9" s="107"/>
      <c r="D9" s="108"/>
    </row>
    <row r="10" spans="2:5">
      <c r="B10" s="109" t="s">
        <v>127</v>
      </c>
      <c r="C10" s="118">
        <v>10773.78</v>
      </c>
      <c r="D10" s="119">
        <v>12928.49</v>
      </c>
    </row>
    <row r="11" spans="2:5">
      <c r="B11" s="110" t="s">
        <v>23</v>
      </c>
      <c r="C11" s="120">
        <v>0</v>
      </c>
      <c r="D11" s="121">
        <v>0</v>
      </c>
    </row>
    <row r="12" spans="2:5">
      <c r="B12" s="103" t="s">
        <v>24</v>
      </c>
      <c r="C12" s="122">
        <f>SUM(C10:C11)</f>
        <v>10773.78</v>
      </c>
      <c r="D12" s="188">
        <f>SUM(D10:D11)</f>
        <v>12928.49</v>
      </c>
    </row>
    <row r="13" spans="2:5" ht="21.75" customHeight="1">
      <c r="B13" s="103" t="s">
        <v>25</v>
      </c>
      <c r="C13" s="123"/>
      <c r="D13" s="119"/>
    </row>
    <row r="14" spans="2:5">
      <c r="B14" s="110" t="s">
        <v>26</v>
      </c>
      <c r="C14" s="118">
        <v>230.19</v>
      </c>
      <c r="D14" s="119">
        <v>283.2</v>
      </c>
      <c r="E14" s="89"/>
    </row>
    <row r="15" spans="2:5" hidden="1">
      <c r="B15" s="111" t="s">
        <v>27</v>
      </c>
      <c r="C15" s="118"/>
      <c r="D15" s="119"/>
    </row>
    <row r="16" spans="2:5">
      <c r="B16" s="110" t="s">
        <v>128</v>
      </c>
      <c r="C16" s="118">
        <v>7721.22</v>
      </c>
      <c r="D16" s="119">
        <v>8784.0499999999993</v>
      </c>
    </row>
    <row r="17" spans="2:7">
      <c r="B17" s="109" t="s">
        <v>28</v>
      </c>
      <c r="C17" s="124">
        <v>967.36</v>
      </c>
      <c r="D17" s="121">
        <v>107.8</v>
      </c>
    </row>
    <row r="18" spans="2:7">
      <c r="B18" s="112" t="s">
        <v>29</v>
      </c>
      <c r="C18" s="125">
        <f>SUM(C14:C17)</f>
        <v>8918.77</v>
      </c>
      <c r="D18" s="188">
        <f>SUM(D14:D17)</f>
        <v>9175.0499999999993</v>
      </c>
    </row>
    <row r="19" spans="2:7">
      <c r="B19" s="112" t="s">
        <v>30</v>
      </c>
      <c r="C19" s="125">
        <f>+C12-C18</f>
        <v>1855.0100000000002</v>
      </c>
      <c r="D19" s="188">
        <f>+D12-D18</f>
        <v>3753.4400000000005</v>
      </c>
      <c r="G19" s="44"/>
    </row>
    <row r="20" spans="2:7">
      <c r="B20" s="113"/>
      <c r="C20" s="114"/>
      <c r="D20" s="115"/>
    </row>
    <row r="21" spans="2:7">
      <c r="B21" s="116"/>
      <c r="C21" s="45"/>
      <c r="D21" s="45"/>
    </row>
    <row r="22" spans="2:7">
      <c r="B22" s="26" t="s">
        <v>125</v>
      </c>
      <c r="C22" s="89"/>
      <c r="D22" s="89"/>
    </row>
    <row r="23" spans="2:7">
      <c r="B23" s="91"/>
      <c r="C23" s="89"/>
      <c r="D23" s="89"/>
    </row>
    <row r="24" spans="2:7">
      <c r="B24" s="43"/>
      <c r="C24" s="89"/>
      <c r="D24" s="89"/>
    </row>
    <row r="25" spans="2:7">
      <c r="B25" s="91"/>
      <c r="C25" s="89"/>
      <c r="D25" s="89"/>
    </row>
    <row r="26" spans="2:7">
      <c r="B26" s="43"/>
      <c r="C26" s="45"/>
      <c r="D26" s="45"/>
    </row>
    <row r="27" spans="2:7">
      <c r="B27" s="43"/>
      <c r="C27" s="89"/>
      <c r="D27" s="89"/>
    </row>
    <row r="28" spans="2:7">
      <c r="B28" s="26"/>
      <c r="C28" s="89"/>
      <c r="D28" s="89"/>
    </row>
    <row r="29" spans="2:7">
      <c r="B29" s="43"/>
      <c r="C29" s="89"/>
      <c r="D29" s="89"/>
    </row>
    <row r="30" spans="2:7">
      <c r="B30" s="26"/>
      <c r="C30" s="89"/>
      <c r="D30" s="89"/>
    </row>
    <row r="31" spans="2:7">
      <c r="B31" s="43"/>
      <c r="C31" s="45"/>
      <c r="D31" s="45"/>
    </row>
    <row r="32" spans="2:7">
      <c r="B32" s="26"/>
      <c r="C32" s="89"/>
      <c r="D32" s="89"/>
    </row>
    <row r="33" spans="2:4">
      <c r="B33" s="43"/>
      <c r="C33" s="89"/>
      <c r="D33" s="89"/>
    </row>
    <row r="34" spans="2:4">
      <c r="B34" s="43"/>
      <c r="C34" s="89"/>
      <c r="D34" s="89"/>
    </row>
    <row r="35" spans="2:4">
      <c r="B35" s="43"/>
      <c r="C35" s="89"/>
      <c r="D35" s="89"/>
    </row>
    <row r="36" spans="2:4">
      <c r="B36" s="43"/>
      <c r="C36" s="45"/>
      <c r="D36" s="45"/>
    </row>
    <row r="38" spans="2:4">
      <c r="C38" s="89"/>
      <c r="D38" s="89"/>
    </row>
    <row r="40" spans="2:4">
      <c r="C40" s="89"/>
    </row>
    <row r="41" spans="2:4">
      <c r="C41" s="89"/>
    </row>
    <row r="42" spans="2:4">
      <c r="C42" s="89"/>
    </row>
  </sheetData>
  <mergeCells count="4">
    <mergeCell ref="B3:D3"/>
    <mergeCell ref="C5:C6"/>
    <mergeCell ref="D5:D6"/>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Normal="100" workbookViewId="0">
      <selection activeCell="H9" sqref="H9"/>
    </sheetView>
  </sheetViews>
  <sheetFormatPr baseColWidth="10" defaultColWidth="9.109375" defaultRowHeight="15"/>
  <cols>
    <col min="1" max="1" width="5.6640625" style="21" customWidth="1"/>
    <col min="2" max="2" width="30.33203125" style="21" customWidth="1"/>
    <col min="3" max="3" width="21.6640625" style="21" customWidth="1"/>
    <col min="4" max="4" width="17.6640625" style="21" customWidth="1"/>
    <col min="5" max="5" width="25" style="21" customWidth="1"/>
    <col min="6" max="6" width="12.88671875" style="21" customWidth="1"/>
    <col min="7" max="7" width="18.109375" style="69" customWidth="1"/>
    <col min="8" max="8" width="11.33203125" style="69" bestFit="1" customWidth="1"/>
    <col min="9" max="11" width="12.44140625" style="21" customWidth="1"/>
    <col min="12" max="16384" width="9.109375" style="21"/>
  </cols>
  <sheetData>
    <row r="1" spans="1:13">
      <c r="A1" s="68"/>
      <c r="B1" s="43"/>
      <c r="C1" s="43"/>
      <c r="D1" s="43"/>
    </row>
    <row r="2" spans="1:13" ht="24">
      <c r="A2" s="43"/>
      <c r="B2" s="230" t="s">
        <v>130</v>
      </c>
      <c r="C2" s="230"/>
      <c r="D2" s="230"/>
      <c r="E2" s="230"/>
      <c r="F2" s="70"/>
      <c r="G2" s="44"/>
      <c r="H2" s="44"/>
      <c r="I2" s="43"/>
      <c r="J2" s="43"/>
      <c r="K2" s="43"/>
    </row>
    <row r="3" spans="1:13">
      <c r="A3" s="68"/>
      <c r="B3" s="191" t="s">
        <v>13</v>
      </c>
      <c r="C3" s="191"/>
      <c r="D3" s="191"/>
      <c r="E3" s="191"/>
      <c r="F3" s="68"/>
      <c r="G3" s="72"/>
      <c r="H3" s="68"/>
      <c r="I3" s="73"/>
      <c r="J3" s="73"/>
      <c r="K3" s="73"/>
    </row>
    <row r="4" spans="1:13">
      <c r="A4" s="73"/>
      <c r="B4" s="201" t="str">
        <f>+"Correspondiente al periodo cerrado al "&amp;TEXT(INDICE!O3,"DD \d\e MMMM \d\e AAAA")</f>
        <v>Correspondiente al periodo cerrado al 30 de septiembre de 2025</v>
      </c>
      <c r="C4" s="201"/>
      <c r="D4" s="201"/>
      <c r="E4" s="201"/>
      <c r="F4" s="43"/>
      <c r="G4" s="44"/>
      <c r="H4" s="43"/>
      <c r="I4" s="73"/>
      <c r="J4" s="73"/>
      <c r="K4" s="73"/>
    </row>
    <row r="5" spans="1:13">
      <c r="A5" s="73"/>
      <c r="B5" s="200"/>
      <c r="C5" s="200"/>
      <c r="D5" s="200"/>
      <c r="E5" s="200"/>
      <c r="F5" s="200"/>
      <c r="G5" s="200"/>
      <c r="H5" s="200"/>
      <c r="I5" s="73"/>
      <c r="J5" s="73"/>
      <c r="K5" s="73"/>
    </row>
    <row r="6" spans="1:13" ht="39" customHeight="1">
      <c r="A6" s="73"/>
      <c r="B6" s="74" t="s">
        <v>14</v>
      </c>
      <c r="C6" s="75" t="s">
        <v>15</v>
      </c>
      <c r="D6" s="74" t="s">
        <v>16</v>
      </c>
      <c r="E6" s="76" t="str">
        <f>+"TOTAL ACTIVO NETO AL "&amp;UPPER(TEXT(INDICE!O2,"DD \D\E MMMM \D\E AAAA"))</f>
        <v>TOTAL ACTIVO NETO AL 30 DE SEPTIEMBRE DE 2024</v>
      </c>
      <c r="F6" s="73"/>
      <c r="G6" s="77"/>
      <c r="H6" s="77"/>
      <c r="I6" s="73"/>
      <c r="J6" s="73"/>
      <c r="K6" s="73"/>
    </row>
    <row r="7" spans="1:13">
      <c r="A7" s="73"/>
      <c r="B7" s="78" t="s">
        <v>17</v>
      </c>
      <c r="C7" s="251">
        <v>104883.11822548251</v>
      </c>
      <c r="D7" s="252">
        <v>4635.1272000000008</v>
      </c>
      <c r="E7" s="253">
        <f>SUM(C7:D7)</f>
        <v>109518.24542548251</v>
      </c>
      <c r="F7" s="73"/>
      <c r="G7" s="77"/>
      <c r="H7" s="77"/>
      <c r="I7" s="73"/>
      <c r="J7" s="73"/>
      <c r="K7" s="58"/>
    </row>
    <row r="8" spans="1:13">
      <c r="B8" s="79"/>
      <c r="C8" s="92"/>
      <c r="D8" s="93"/>
      <c r="E8" s="94"/>
    </row>
    <row r="9" spans="1:13">
      <c r="A9" s="26"/>
      <c r="B9" s="80" t="s">
        <v>18</v>
      </c>
      <c r="C9" s="95"/>
      <c r="D9" s="96"/>
      <c r="E9" s="94"/>
      <c r="F9" s="81"/>
      <c r="G9" s="82"/>
      <c r="H9" s="82"/>
      <c r="I9" s="81"/>
      <c r="J9" s="81"/>
      <c r="K9" s="81"/>
    </row>
    <row r="10" spans="1:13">
      <c r="A10" s="26"/>
      <c r="B10" s="83" t="s">
        <v>10</v>
      </c>
      <c r="C10" s="92">
        <v>54217.86</v>
      </c>
      <c r="D10" s="97"/>
      <c r="E10" s="94">
        <f t="shared" ref="E10:E13" si="0">+C10+D10</f>
        <v>54217.86</v>
      </c>
      <c r="F10" s="81"/>
      <c r="G10" s="82"/>
      <c r="H10" s="82"/>
      <c r="I10" s="81"/>
      <c r="J10" s="81"/>
      <c r="K10" s="81"/>
    </row>
    <row r="11" spans="1:13">
      <c r="A11" s="26"/>
      <c r="B11" s="84" t="s">
        <v>19</v>
      </c>
      <c r="C11" s="92">
        <v>150963.47894050111</v>
      </c>
      <c r="D11" s="97"/>
      <c r="E11" s="94">
        <f t="shared" si="0"/>
        <v>150963.47894050111</v>
      </c>
      <c r="F11" s="81"/>
      <c r="G11" s="82"/>
      <c r="H11" s="82"/>
      <c r="I11" s="81"/>
      <c r="J11" s="81"/>
      <c r="K11" s="81"/>
    </row>
    <row r="12" spans="1:13">
      <c r="A12" s="26"/>
      <c r="B12" s="84" t="s">
        <v>185</v>
      </c>
      <c r="C12" s="92"/>
      <c r="D12" s="250">
        <v>-970.69</v>
      </c>
      <c r="E12" s="94">
        <f>+D12</f>
        <v>-970.69</v>
      </c>
      <c r="F12" s="81"/>
      <c r="G12" s="82"/>
      <c r="H12" s="82"/>
      <c r="I12" s="81"/>
      <c r="J12" s="81"/>
      <c r="K12" s="81"/>
    </row>
    <row r="13" spans="1:13">
      <c r="A13" s="26"/>
      <c r="B13" s="85" t="s">
        <v>20</v>
      </c>
      <c r="C13" s="98"/>
      <c r="D13" s="98">
        <v>1855.01</v>
      </c>
      <c r="E13" s="94">
        <f t="shared" si="0"/>
        <v>1855.01</v>
      </c>
      <c r="F13" s="190"/>
      <c r="G13" s="56"/>
      <c r="H13" s="56"/>
      <c r="I13" s="26"/>
      <c r="J13" s="26"/>
      <c r="K13" s="26"/>
    </row>
    <row r="14" spans="1:13" ht="36.6" customHeight="1">
      <c r="A14" s="26"/>
      <c r="B14" s="86" t="s">
        <v>21</v>
      </c>
      <c r="C14" s="87">
        <f>+C7+C10-C11</f>
        <v>8137.4992849814007</v>
      </c>
      <c r="D14" s="87">
        <f>+D7+D13+D12</f>
        <v>5519.4472000000005</v>
      </c>
      <c r="E14" s="76" t="str">
        <f>+"TOTAL ACTIVO NETO AL "&amp;UPPER(TEXT(INDICE!O3,"DD \D\E MMMM \D\E AAAA"))</f>
        <v>TOTAL ACTIVO NETO AL 30 DE SEPTIEMBRE DE 2025</v>
      </c>
      <c r="F14" s="25"/>
      <c r="G14" s="56"/>
      <c r="H14" s="56"/>
      <c r="I14" s="25"/>
      <c r="J14" s="25"/>
      <c r="K14" s="25"/>
    </row>
    <row r="15" spans="1:13" ht="22.5" customHeight="1" thickBot="1">
      <c r="A15" s="26"/>
      <c r="B15" s="91"/>
      <c r="C15" s="91"/>
      <c r="D15" s="91"/>
      <c r="E15" s="88">
        <f>+C14+D14</f>
        <v>13656.946484981401</v>
      </c>
      <c r="F15" s="56"/>
      <c r="G15" s="56"/>
      <c r="H15" s="56"/>
      <c r="I15" s="25"/>
      <c r="J15" s="25"/>
      <c r="K15" s="25"/>
      <c r="M15" s="89"/>
    </row>
    <row r="16" spans="1:13" ht="15.6" thickTop="1">
      <c r="A16" s="90"/>
      <c r="B16" s="25"/>
      <c r="C16" s="56"/>
      <c r="D16" s="25"/>
      <c r="E16" s="56"/>
      <c r="F16" s="56"/>
      <c r="G16" s="56"/>
      <c r="H16" s="56"/>
      <c r="I16" s="25"/>
      <c r="J16" s="25"/>
      <c r="K16" s="25"/>
      <c r="M16" s="89"/>
    </row>
    <row r="17" spans="1:11">
      <c r="A17" s="26"/>
      <c r="B17" s="26" t="s">
        <v>125</v>
      </c>
      <c r="C17" s="25"/>
      <c r="D17" s="25"/>
      <c r="E17" s="25"/>
      <c r="F17" s="56"/>
      <c r="G17" s="56"/>
      <c r="H17" s="56"/>
      <c r="I17" s="25"/>
      <c r="J17" s="25"/>
      <c r="K17" s="25"/>
    </row>
    <row r="18" spans="1:11">
      <c r="A18" s="26"/>
      <c r="B18" s="91"/>
      <c r="C18" s="25"/>
      <c r="D18" s="25"/>
      <c r="E18" s="56"/>
      <c r="F18" s="56"/>
      <c r="G18" s="56"/>
      <c r="H18" s="56"/>
      <c r="I18" s="25"/>
      <c r="J18" s="25"/>
      <c r="K18" s="25"/>
    </row>
    <row r="19" spans="1:11" ht="17.25" customHeight="1">
      <c r="A19" s="26"/>
      <c r="B19" s="91"/>
      <c r="C19" s="91"/>
      <c r="D19" s="56"/>
      <c r="E19" s="56"/>
      <c r="F19" s="25"/>
      <c r="G19" s="56"/>
      <c r="H19" s="56"/>
      <c r="I19" s="56"/>
      <c r="J19" s="25"/>
      <c r="K19" s="25"/>
    </row>
    <row r="20" spans="1:11">
      <c r="A20" s="26"/>
      <c r="B20" s="43"/>
      <c r="C20" s="25"/>
      <c r="D20" s="25"/>
      <c r="E20" s="56"/>
      <c r="F20" s="25"/>
      <c r="G20" s="56"/>
      <c r="H20" s="56"/>
      <c r="I20" s="25"/>
      <c r="J20" s="25"/>
      <c r="K20" s="25"/>
    </row>
    <row r="21" spans="1:11">
      <c r="A21" s="26"/>
      <c r="B21" s="91"/>
      <c r="C21" s="25"/>
      <c r="D21" s="25"/>
      <c r="E21" s="25"/>
      <c r="F21" s="25"/>
      <c r="G21" s="56"/>
      <c r="H21" s="56"/>
      <c r="I21" s="25"/>
      <c r="J21" s="25"/>
      <c r="K21" s="25"/>
    </row>
    <row r="22" spans="1:11">
      <c r="A22" s="26"/>
      <c r="B22" s="25"/>
      <c r="C22" s="25"/>
      <c r="D22" s="25"/>
      <c r="E22" s="25"/>
      <c r="F22" s="25"/>
      <c r="G22" s="56"/>
      <c r="H22" s="56"/>
      <c r="I22" s="25"/>
      <c r="J22" s="25"/>
      <c r="K22" s="25"/>
    </row>
    <row r="23" spans="1:11">
      <c r="A23" s="26"/>
      <c r="B23" s="25"/>
      <c r="C23" s="25"/>
      <c r="D23" s="25"/>
      <c r="E23" s="25"/>
      <c r="F23" s="25"/>
      <c r="G23" s="56"/>
      <c r="H23" s="56"/>
      <c r="I23" s="25"/>
      <c r="J23" s="25"/>
      <c r="K23" s="25"/>
    </row>
    <row r="24" spans="1:11">
      <c r="A24" s="26"/>
      <c r="B24" s="25"/>
      <c r="C24" s="25"/>
      <c r="D24" s="25"/>
      <c r="E24" s="25"/>
      <c r="F24" s="25"/>
      <c r="G24" s="56"/>
      <c r="H24" s="56"/>
      <c r="I24" s="25"/>
      <c r="J24" s="25"/>
      <c r="K24" s="25"/>
    </row>
    <row r="25" spans="1:11">
      <c r="A25" s="43"/>
      <c r="B25" s="25"/>
      <c r="C25" s="25"/>
      <c r="D25" s="25"/>
      <c r="E25" s="25"/>
      <c r="F25" s="25"/>
      <c r="G25" s="56"/>
      <c r="H25" s="56"/>
      <c r="I25" s="25"/>
      <c r="J25" s="25"/>
      <c r="K25" s="25"/>
    </row>
    <row r="26" spans="1:11">
      <c r="A26" s="43"/>
      <c r="B26" s="25"/>
      <c r="C26" s="25"/>
      <c r="D26" s="25"/>
      <c r="E26" s="25"/>
      <c r="F26" s="25"/>
      <c r="G26" s="56"/>
      <c r="H26" s="56"/>
      <c r="I26" s="25"/>
      <c r="J26" s="25"/>
      <c r="K26" s="25"/>
    </row>
    <row r="28" spans="1:11">
      <c r="J28" s="89"/>
    </row>
    <row r="30" spans="1:11">
      <c r="J30" s="89"/>
    </row>
    <row r="31" spans="1:11">
      <c r="J31" s="89"/>
    </row>
    <row r="32" spans="1:11">
      <c r="J32" s="89"/>
    </row>
    <row r="35" spans="2:8">
      <c r="B35" s="58"/>
      <c r="C35" s="43"/>
      <c r="D35" s="43"/>
      <c r="E35" s="201"/>
      <c r="F35" s="201"/>
      <c r="G35" s="201"/>
      <c r="H35" s="201"/>
    </row>
    <row r="36" spans="2:8">
      <c r="B36" s="58"/>
      <c r="C36" s="43"/>
      <c r="D36" s="43"/>
      <c r="E36" s="201"/>
      <c r="F36" s="201"/>
      <c r="G36" s="201"/>
      <c r="H36" s="201"/>
    </row>
  </sheetData>
  <mergeCells count="6">
    <mergeCell ref="B5:H5"/>
    <mergeCell ref="E35:H35"/>
    <mergeCell ref="E36:H36"/>
    <mergeCell ref="B2:E2"/>
    <mergeCell ref="B3:E3"/>
    <mergeCell ref="B4:E4"/>
  </mergeCells>
  <pageMargins left="0.7" right="0.7" top="0.75" bottom="0.75" header="0.3" footer="0.3"/>
  <ignoredErrors>
    <ignoredError sqref="E1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zoomScaleNormal="100" workbookViewId="0">
      <selection activeCell="B3" sqref="B3:E3"/>
    </sheetView>
  </sheetViews>
  <sheetFormatPr baseColWidth="10" defaultColWidth="9.109375" defaultRowHeight="13.8"/>
  <cols>
    <col min="1" max="1" width="3.6640625" style="1" customWidth="1"/>
    <col min="2" max="2" width="70.88671875" style="1" customWidth="1"/>
    <col min="3" max="3" width="10.6640625" style="1" bestFit="1" customWidth="1"/>
    <col min="4" max="4" width="2.88671875" style="1" customWidth="1"/>
    <col min="5" max="5" width="10.6640625" style="1" bestFit="1" customWidth="1"/>
    <col min="6" max="6" width="15.109375" style="4" bestFit="1" customWidth="1"/>
    <col min="7" max="7" width="10.5546875" style="4" bestFit="1" customWidth="1"/>
    <col min="8" max="8" width="19.6640625" style="9" customWidth="1"/>
    <col min="9" max="9" width="12.33203125" style="4" bestFit="1" customWidth="1"/>
    <col min="10" max="10" width="12.88671875" style="4" bestFit="1" customWidth="1"/>
    <col min="11" max="16384" width="9.109375" style="4"/>
  </cols>
  <sheetData>
    <row r="1" spans="1:9">
      <c r="B1" s="2"/>
      <c r="C1" s="2"/>
      <c r="E1" s="2"/>
      <c r="F1" s="2"/>
      <c r="G1" s="2"/>
      <c r="H1" s="8"/>
    </row>
    <row r="2" spans="1:9">
      <c r="B2" s="2"/>
      <c r="C2" s="3"/>
      <c r="E2" s="198"/>
      <c r="F2" s="198"/>
      <c r="G2" s="198"/>
      <c r="H2" s="198"/>
    </row>
    <row r="3" spans="1:9" ht="32.4">
      <c r="B3" s="230" t="s">
        <v>130</v>
      </c>
      <c r="C3" s="230"/>
      <c r="D3" s="230"/>
      <c r="E3" s="230"/>
      <c r="F3" s="18"/>
      <c r="G3" s="18"/>
      <c r="H3" s="18"/>
    </row>
    <row r="4" spans="1:9" ht="15.6">
      <c r="A4" s="4"/>
      <c r="B4" s="199" t="str">
        <f>+"ESTADO DE FLUJOS DE CAJA AL "&amp;UPPER(TEXT(INDICE!O3,"DD \D\E MMMM \D\E AAAA"))</f>
        <v>ESTADO DE FLUJOS DE CAJA AL 30 DE SEPTIEMBRE DE 2025</v>
      </c>
      <c r="C4" s="199"/>
      <c r="D4" s="199"/>
      <c r="E4" s="199"/>
    </row>
    <row r="5" spans="1:9" ht="14.4">
      <c r="B5" s="27"/>
      <c r="C5" s="28"/>
      <c r="D5" s="27"/>
      <c r="E5" s="27"/>
    </row>
    <row r="6" spans="1:9" ht="14.4">
      <c r="A6" s="15"/>
      <c r="B6" s="29"/>
      <c r="C6" s="254">
        <v>2025</v>
      </c>
      <c r="D6" s="30"/>
      <c r="E6" s="256">
        <v>2024</v>
      </c>
      <c r="G6" s="10"/>
      <c r="I6" s="10"/>
    </row>
    <row r="7" spans="1:9" s="6" customFormat="1" ht="14.4">
      <c r="A7" s="1"/>
      <c r="B7" s="31"/>
      <c r="C7" s="255"/>
      <c r="D7" s="32"/>
      <c r="E7" s="257"/>
      <c r="G7" s="11"/>
      <c r="H7" s="12"/>
      <c r="I7" s="11"/>
    </row>
    <row r="8" spans="1:9" s="6" customFormat="1" ht="14.4">
      <c r="A8" s="15"/>
      <c r="B8" s="35"/>
      <c r="C8" s="33" t="s">
        <v>55</v>
      </c>
      <c r="D8" s="33"/>
      <c r="E8" s="34" t="s">
        <v>55</v>
      </c>
      <c r="G8" s="11"/>
      <c r="H8" s="12"/>
      <c r="I8" s="11"/>
    </row>
    <row r="9" spans="1:9" s="6" customFormat="1" ht="14.4">
      <c r="A9" s="1"/>
      <c r="B9" s="35"/>
      <c r="C9" s="231"/>
      <c r="D9" s="232"/>
      <c r="E9" s="36"/>
      <c r="G9" s="11"/>
      <c r="H9" s="12"/>
      <c r="I9" s="11"/>
    </row>
    <row r="10" spans="1:9" s="6" customFormat="1" ht="14.4">
      <c r="A10" s="15"/>
      <c r="B10" s="37" t="s">
        <v>0</v>
      </c>
      <c r="C10" s="233">
        <f>+E24</f>
        <v>10682.420000000006</v>
      </c>
      <c r="D10" s="234"/>
      <c r="E10" s="235">
        <v>5604</v>
      </c>
      <c r="G10" s="11"/>
      <c r="H10" s="12"/>
      <c r="I10" s="11"/>
    </row>
    <row r="11" spans="1:9" s="6" customFormat="1" ht="14.4">
      <c r="A11" s="1"/>
      <c r="B11" s="35" t="s">
        <v>1</v>
      </c>
      <c r="C11" s="234"/>
      <c r="D11" s="234"/>
      <c r="E11" s="236"/>
      <c r="G11" s="11"/>
      <c r="H11" s="12"/>
      <c r="I11" s="11"/>
    </row>
    <row r="12" spans="1:9" s="6" customFormat="1" ht="14.4">
      <c r="A12" s="15"/>
      <c r="B12" s="37" t="s">
        <v>56</v>
      </c>
      <c r="C12" s="237"/>
      <c r="D12" s="237"/>
      <c r="E12" s="238"/>
      <c r="G12" s="11"/>
      <c r="H12" s="12"/>
      <c r="I12" s="11"/>
    </row>
    <row r="13" spans="1:9" s="6" customFormat="1" ht="14.4">
      <c r="A13" s="1"/>
      <c r="B13" s="37" t="s">
        <v>2</v>
      </c>
      <c r="C13" s="237"/>
      <c r="D13" s="237"/>
      <c r="E13" s="238"/>
      <c r="G13" s="11"/>
      <c r="H13" s="12"/>
      <c r="I13" s="11"/>
    </row>
    <row r="14" spans="1:9" s="6" customFormat="1" ht="14.4">
      <c r="A14" s="15"/>
      <c r="B14" s="35" t="s">
        <v>3</v>
      </c>
      <c r="C14" s="237">
        <v>91793.31</v>
      </c>
      <c r="D14" s="237"/>
      <c r="E14" s="238">
        <v>-37690.15</v>
      </c>
      <c r="G14" s="11"/>
      <c r="H14" s="12"/>
      <c r="I14" s="11"/>
    </row>
    <row r="15" spans="1:9" s="6" customFormat="1" ht="14.4">
      <c r="A15" s="1"/>
      <c r="B15" s="35" t="s">
        <v>57</v>
      </c>
      <c r="C15" s="239">
        <v>0</v>
      </c>
      <c r="D15" s="237"/>
      <c r="E15" s="238">
        <v>0</v>
      </c>
      <c r="G15" s="11"/>
      <c r="H15" s="12"/>
      <c r="I15" s="11"/>
    </row>
    <row r="16" spans="1:9" s="6" customFormat="1" ht="14.4">
      <c r="A16" s="15"/>
      <c r="B16" s="35" t="s">
        <v>4</v>
      </c>
      <c r="C16" s="240">
        <v>0</v>
      </c>
      <c r="D16" s="237"/>
      <c r="E16" s="238">
        <v>-549.94999999999993</v>
      </c>
      <c r="G16" s="11"/>
      <c r="H16" s="13"/>
      <c r="I16" s="11"/>
    </row>
    <row r="17" spans="1:10" s="6" customFormat="1" ht="14.4">
      <c r="A17" s="1"/>
      <c r="B17" s="35" t="s">
        <v>5</v>
      </c>
      <c r="C17" s="241">
        <v>-36.840000000000003</v>
      </c>
      <c r="D17" s="237"/>
      <c r="E17" s="242">
        <v>0</v>
      </c>
      <c r="G17" s="11"/>
      <c r="H17" s="13"/>
      <c r="I17" s="11"/>
    </row>
    <row r="18" spans="1:10" s="6" customFormat="1" ht="14.4">
      <c r="A18" s="15"/>
      <c r="B18" s="35" t="s">
        <v>6</v>
      </c>
      <c r="C18" s="243">
        <f>SUM(C14:C17)</f>
        <v>91756.47</v>
      </c>
      <c r="D18" s="234"/>
      <c r="E18" s="244">
        <f>SUM(E14:E17)</f>
        <v>-38240.1</v>
      </c>
      <c r="G18" s="11"/>
      <c r="H18" s="13"/>
      <c r="I18" s="11"/>
    </row>
    <row r="19" spans="1:10" s="6" customFormat="1" ht="14.4">
      <c r="A19" s="15"/>
      <c r="B19" s="37" t="s">
        <v>7</v>
      </c>
      <c r="C19" s="237"/>
      <c r="D19" s="237"/>
      <c r="E19" s="238"/>
      <c r="G19" s="11"/>
      <c r="H19" s="12"/>
      <c r="I19" s="11"/>
    </row>
    <row r="20" spans="1:10" s="6" customFormat="1" ht="14.4">
      <c r="A20" s="1"/>
      <c r="B20" s="37" t="s">
        <v>8</v>
      </c>
      <c r="C20" s="240"/>
      <c r="D20" s="237"/>
      <c r="E20" s="238"/>
      <c r="G20" s="11"/>
      <c r="H20" s="12"/>
      <c r="I20" s="13"/>
    </row>
    <row r="21" spans="1:10" s="6" customFormat="1" ht="14.4">
      <c r="A21" s="15"/>
      <c r="B21" s="35" t="s">
        <v>9</v>
      </c>
      <c r="C21" s="240">
        <v>-95861.33</v>
      </c>
      <c r="D21" s="237"/>
      <c r="E21" s="238">
        <v>43318.520000000004</v>
      </c>
      <c r="F21" s="13"/>
      <c r="G21" s="11"/>
      <c r="H21" s="12"/>
      <c r="I21" s="11"/>
    </row>
    <row r="22" spans="1:10" s="6" customFormat="1" ht="14.4">
      <c r="A22" s="1"/>
      <c r="B22" s="35" t="s">
        <v>10</v>
      </c>
      <c r="C22" s="245">
        <v>0</v>
      </c>
      <c r="D22" s="237"/>
      <c r="E22" s="238">
        <v>0</v>
      </c>
      <c r="G22" s="13"/>
      <c r="H22" s="12"/>
    </row>
    <row r="23" spans="1:10" s="6" customFormat="1" ht="14.4">
      <c r="A23" s="15"/>
      <c r="B23" s="35" t="s">
        <v>11</v>
      </c>
      <c r="C23" s="246">
        <f>+C21</f>
        <v>-95861.33</v>
      </c>
      <c r="D23" s="246"/>
      <c r="E23" s="247">
        <f>SUM(E21:E22)</f>
        <v>43318.520000000004</v>
      </c>
      <c r="H23" s="12"/>
    </row>
    <row r="24" spans="1:10" s="6" customFormat="1" ht="15" thickBot="1">
      <c r="A24" s="1"/>
      <c r="B24" s="37" t="s">
        <v>12</v>
      </c>
      <c r="C24" s="248">
        <f>+C10+C18+C23</f>
        <v>6577.5600000000122</v>
      </c>
      <c r="D24" s="248"/>
      <c r="E24" s="249">
        <v>10682.420000000006</v>
      </c>
      <c r="G24" s="17"/>
      <c r="H24" s="13"/>
      <c r="I24" s="11"/>
      <c r="J24" s="11"/>
    </row>
    <row r="25" spans="1:10" s="6" customFormat="1" ht="15" thickTop="1">
      <c r="A25" s="15"/>
      <c r="B25" s="31"/>
      <c r="C25" s="38"/>
      <c r="D25" s="39"/>
      <c r="E25" s="40"/>
      <c r="H25" s="12"/>
      <c r="I25" s="11"/>
    </row>
    <row r="26" spans="1:10" s="6" customFormat="1" ht="14.4">
      <c r="A26" s="1"/>
      <c r="B26" s="27"/>
      <c r="C26" s="41"/>
      <c r="D26" s="42"/>
      <c r="E26" s="42"/>
      <c r="H26" s="12"/>
    </row>
    <row r="27" spans="1:10" s="6" customFormat="1" ht="14.4">
      <c r="A27" s="1"/>
      <c r="B27" s="27" t="s">
        <v>125</v>
      </c>
      <c r="C27" s="42"/>
      <c r="D27" s="42"/>
      <c r="E27" s="42"/>
      <c r="H27" s="12"/>
    </row>
    <row r="28" spans="1:10" ht="15.6">
      <c r="B28" s="22"/>
      <c r="C28" s="55"/>
      <c r="D28" s="23"/>
      <c r="E28" s="23"/>
    </row>
    <row r="29" spans="1:10" ht="15.6">
      <c r="B29" s="24"/>
      <c r="C29" s="56"/>
      <c r="D29" s="25"/>
      <c r="E29" s="25"/>
      <c r="F29" s="10"/>
      <c r="G29" s="10"/>
      <c r="I29" s="10"/>
    </row>
    <row r="30" spans="1:10">
      <c r="B30" s="5"/>
      <c r="C30" s="189"/>
      <c r="D30" s="14"/>
      <c r="E30" s="14"/>
    </row>
    <row r="31" spans="1:10">
      <c r="B31" s="15"/>
      <c r="C31" s="14"/>
      <c r="D31" s="14"/>
      <c r="E31" s="14"/>
    </row>
    <row r="32" spans="1:10">
      <c r="C32" s="14"/>
      <c r="D32" s="14"/>
      <c r="E32" s="14"/>
      <c r="F32" s="16"/>
    </row>
    <row r="33" spans="2:7">
      <c r="B33" s="7"/>
      <c r="C33" s="197"/>
      <c r="D33" s="197"/>
      <c r="E33" s="197"/>
      <c r="F33" s="197"/>
      <c r="G33" s="197"/>
    </row>
    <row r="34" spans="2:7">
      <c r="B34" s="7"/>
      <c r="C34" s="197"/>
      <c r="D34" s="197"/>
      <c r="E34" s="197"/>
      <c r="F34" s="197"/>
      <c r="G34" s="197"/>
    </row>
    <row r="35" spans="2:7">
      <c r="C35" s="14"/>
      <c r="D35" s="14"/>
      <c r="E35" s="14"/>
    </row>
  </sheetData>
  <mergeCells count="8">
    <mergeCell ref="C34:G34"/>
    <mergeCell ref="B3:E3"/>
    <mergeCell ref="E6:E7"/>
    <mergeCell ref="C6:C7"/>
    <mergeCell ref="E2:F2"/>
    <mergeCell ref="B4:E4"/>
    <mergeCell ref="G2:H2"/>
    <mergeCell ref="C33:G3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5"/>
  <sheetViews>
    <sheetView showGridLines="0" zoomScaleNormal="100" workbookViewId="0">
      <selection activeCell="I6" sqref="I6"/>
    </sheetView>
  </sheetViews>
  <sheetFormatPr baseColWidth="10" defaultColWidth="11.44140625" defaultRowHeight="15"/>
  <cols>
    <col min="1" max="1" width="40.6640625" style="21" customWidth="1"/>
    <col min="2" max="2" width="27.33203125" style="21" customWidth="1"/>
    <col min="3" max="3" width="17" style="21" customWidth="1"/>
    <col min="4" max="4" width="13.109375" style="21" customWidth="1"/>
    <col min="5" max="5" width="18.109375" style="21" bestFit="1" customWidth="1"/>
    <col min="6" max="6" width="11.44140625" style="21"/>
    <col min="7" max="7" width="11.5546875" style="21" customWidth="1"/>
    <col min="8" max="16384" width="11.44140625" style="21"/>
  </cols>
  <sheetData>
    <row r="2" spans="1:7" ht="24">
      <c r="A2" s="230" t="s">
        <v>130</v>
      </c>
      <c r="B2" s="230"/>
      <c r="C2" s="230"/>
      <c r="D2" s="230"/>
      <c r="E2" s="230"/>
      <c r="F2" s="230"/>
      <c r="G2" s="230"/>
    </row>
    <row r="4" spans="1:7">
      <c r="A4" s="205" t="s">
        <v>54</v>
      </c>
      <c r="B4" s="205"/>
      <c r="C4" s="205"/>
      <c r="D4" s="205"/>
      <c r="E4" s="205"/>
      <c r="F4" s="205"/>
      <c r="G4" s="205"/>
    </row>
    <row r="5" spans="1:7">
      <c r="A5" s="205" t="s">
        <v>126</v>
      </c>
      <c r="B5" s="205"/>
      <c r="C5" s="205"/>
      <c r="D5" s="205"/>
      <c r="E5" s="205"/>
      <c r="F5" s="205"/>
      <c r="G5" s="205"/>
    </row>
    <row r="6" spans="1:7">
      <c r="A6" s="161" t="s">
        <v>154</v>
      </c>
      <c r="B6" s="161"/>
      <c r="C6" s="161"/>
      <c r="D6" s="161"/>
      <c r="E6" s="161"/>
      <c r="F6" s="161"/>
      <c r="G6" s="161"/>
    </row>
    <row r="7" spans="1:7" ht="37.5" customHeight="1">
      <c r="A7" s="204" t="s">
        <v>155</v>
      </c>
      <c r="B7" s="204"/>
      <c r="C7" s="204"/>
      <c r="D7" s="204"/>
      <c r="E7" s="204"/>
      <c r="F7" s="204"/>
      <c r="G7" s="204"/>
    </row>
    <row r="8" spans="1:7" ht="124.5" customHeight="1">
      <c r="A8" s="204" t="s">
        <v>131</v>
      </c>
      <c r="B8" s="204"/>
      <c r="C8" s="204"/>
      <c r="D8" s="204"/>
      <c r="E8" s="204"/>
      <c r="F8" s="204"/>
      <c r="G8" s="204"/>
    </row>
    <row r="9" spans="1:7" ht="63" customHeight="1">
      <c r="A9" s="204"/>
      <c r="B9" s="204"/>
      <c r="C9" s="204"/>
      <c r="D9" s="204"/>
      <c r="E9" s="204"/>
      <c r="F9" s="204"/>
      <c r="G9" s="204"/>
    </row>
    <row r="10" spans="1:7">
      <c r="A10" s="209" t="s">
        <v>156</v>
      </c>
      <c r="B10" s="209"/>
      <c r="C10" s="209"/>
      <c r="D10" s="209"/>
      <c r="E10" s="209"/>
      <c r="F10" s="209"/>
      <c r="G10" s="209"/>
    </row>
    <row r="11" spans="1:7" ht="48.75" customHeight="1">
      <c r="A11" s="204" t="s">
        <v>183</v>
      </c>
      <c r="B11" s="204"/>
      <c r="C11" s="204"/>
      <c r="D11" s="204"/>
      <c r="E11" s="204"/>
      <c r="F11" s="204"/>
      <c r="G11" s="204"/>
    </row>
    <row r="12" spans="1:7" ht="64.5" customHeight="1">
      <c r="A12" s="204"/>
      <c r="B12" s="204"/>
      <c r="C12" s="204"/>
      <c r="D12" s="204"/>
      <c r="E12" s="204"/>
      <c r="F12" s="204"/>
      <c r="G12" s="204"/>
    </row>
    <row r="13" spans="1:7" ht="57.75" customHeight="1">
      <c r="A13" s="210" t="s">
        <v>192</v>
      </c>
      <c r="B13" s="210"/>
      <c r="C13" s="210"/>
      <c r="D13" s="210"/>
      <c r="E13" s="210"/>
      <c r="F13" s="210"/>
      <c r="G13" s="210"/>
    </row>
    <row r="14" spans="1:7" ht="36.75" customHeight="1">
      <c r="A14" s="210"/>
      <c r="B14" s="210"/>
      <c r="C14" s="210"/>
      <c r="D14" s="210"/>
      <c r="E14" s="210"/>
      <c r="F14" s="210"/>
      <c r="G14" s="210"/>
    </row>
    <row r="15" spans="1:7" ht="48" customHeight="1">
      <c r="A15" s="204" t="s">
        <v>141</v>
      </c>
      <c r="B15" s="204"/>
      <c r="C15" s="204"/>
      <c r="D15" s="204"/>
      <c r="E15" s="204"/>
      <c r="F15" s="204"/>
      <c r="G15" s="204"/>
    </row>
    <row r="16" spans="1:7" ht="21.75" customHeight="1">
      <c r="A16" s="208"/>
      <c r="B16" s="208"/>
      <c r="C16" s="208"/>
      <c r="D16" s="208"/>
      <c r="E16" s="208"/>
      <c r="F16" s="208"/>
      <c r="G16" s="208"/>
    </row>
    <row r="17" spans="1:7">
      <c r="A17" s="207" t="s">
        <v>58</v>
      </c>
      <c r="B17" s="207"/>
      <c r="C17" s="207"/>
      <c r="D17" s="207"/>
      <c r="E17" s="207"/>
      <c r="F17" s="207"/>
      <c r="G17" s="207"/>
    </row>
    <row r="18" spans="1:7" ht="39" customHeight="1">
      <c r="A18" s="208" t="s">
        <v>162</v>
      </c>
      <c r="B18" s="208"/>
      <c r="C18" s="208"/>
      <c r="D18" s="208"/>
      <c r="E18" s="208"/>
      <c r="F18" s="208"/>
      <c r="G18" s="208"/>
    </row>
    <row r="19" spans="1:7" ht="57.75" customHeight="1">
      <c r="A19" s="208"/>
      <c r="B19" s="208"/>
      <c r="C19" s="208"/>
      <c r="D19" s="208"/>
      <c r="E19" s="208"/>
      <c r="F19" s="208"/>
      <c r="G19" s="208"/>
    </row>
    <row r="20" spans="1:7" ht="15.75" customHeight="1">
      <c r="A20" s="208" t="s">
        <v>157</v>
      </c>
      <c r="B20" s="208"/>
      <c r="C20" s="208"/>
      <c r="D20" s="208"/>
      <c r="E20" s="208"/>
      <c r="F20" s="208"/>
      <c r="G20" s="208"/>
    </row>
    <row r="21" spans="1:7" ht="13.5" customHeight="1">
      <c r="A21" s="208"/>
      <c r="B21" s="208"/>
      <c r="C21" s="208"/>
      <c r="D21" s="208"/>
      <c r="E21" s="208"/>
      <c r="F21" s="208"/>
      <c r="G21" s="208"/>
    </row>
    <row r="22" spans="1:7" ht="13.5" customHeight="1">
      <c r="A22" s="208" t="s">
        <v>163</v>
      </c>
      <c r="B22" s="208"/>
      <c r="C22" s="208"/>
      <c r="D22" s="208"/>
      <c r="E22" s="208"/>
      <c r="F22" s="208"/>
      <c r="G22" s="208"/>
    </row>
    <row r="23" spans="1:7" ht="12" customHeight="1">
      <c r="A23" s="208"/>
      <c r="B23" s="208"/>
      <c r="C23" s="208"/>
      <c r="D23" s="208"/>
      <c r="E23" s="208"/>
      <c r="F23" s="208"/>
      <c r="G23" s="208"/>
    </row>
    <row r="24" spans="1:7">
      <c r="A24" s="207" t="s">
        <v>59</v>
      </c>
      <c r="B24" s="207"/>
      <c r="C24" s="207"/>
      <c r="D24" s="207"/>
      <c r="E24" s="207"/>
      <c r="F24" s="207"/>
      <c r="G24" s="207"/>
    </row>
    <row r="25" spans="1:7" ht="15" customHeight="1">
      <c r="A25" s="208" t="s">
        <v>164</v>
      </c>
      <c r="B25" s="208"/>
      <c r="C25" s="208"/>
      <c r="D25" s="208"/>
      <c r="E25" s="208"/>
      <c r="F25" s="208"/>
      <c r="G25" s="208"/>
    </row>
    <row r="26" spans="1:7" ht="24" customHeight="1">
      <c r="A26" s="208"/>
      <c r="B26" s="208"/>
      <c r="C26" s="208"/>
      <c r="D26" s="208"/>
      <c r="E26" s="208"/>
      <c r="F26" s="208"/>
      <c r="G26" s="208"/>
    </row>
    <row r="27" spans="1:7">
      <c r="A27" s="208"/>
      <c r="B27" s="208"/>
      <c r="C27" s="208"/>
      <c r="D27" s="208"/>
      <c r="E27" s="208"/>
      <c r="F27" s="208"/>
      <c r="G27" s="208"/>
    </row>
    <row r="28" spans="1:7">
      <c r="A28" s="206" t="s">
        <v>60</v>
      </c>
      <c r="B28" s="206"/>
      <c r="C28" s="206"/>
      <c r="D28" s="206"/>
      <c r="E28" s="206"/>
      <c r="F28" s="206"/>
      <c r="G28" s="206"/>
    </row>
    <row r="29" spans="1:7" ht="26.25" customHeight="1">
      <c r="A29" s="208" t="s">
        <v>184</v>
      </c>
      <c r="B29" s="208"/>
      <c r="C29" s="208"/>
      <c r="D29" s="208"/>
      <c r="E29" s="208"/>
      <c r="F29" s="208"/>
      <c r="G29" s="208"/>
    </row>
    <row r="30" spans="1:7" ht="21.75" customHeight="1">
      <c r="A30" s="208"/>
      <c r="B30" s="208"/>
      <c r="C30" s="208"/>
      <c r="D30" s="208"/>
      <c r="E30" s="208"/>
      <c r="F30" s="208"/>
      <c r="G30" s="208"/>
    </row>
    <row r="31" spans="1:7">
      <c r="A31" s="206" t="s">
        <v>61</v>
      </c>
      <c r="B31" s="206"/>
      <c r="C31" s="206"/>
      <c r="D31" s="206"/>
      <c r="E31" s="206"/>
      <c r="F31" s="206"/>
      <c r="G31" s="206"/>
    </row>
    <row r="32" spans="1:7" ht="33" customHeight="1">
      <c r="A32" s="208" t="s">
        <v>62</v>
      </c>
      <c r="B32" s="208"/>
      <c r="C32" s="208"/>
      <c r="D32" s="208"/>
      <c r="E32" s="208"/>
      <c r="F32" s="208"/>
      <c r="G32" s="208"/>
    </row>
    <row r="33" spans="1:7">
      <c r="A33" s="207" t="s">
        <v>63</v>
      </c>
      <c r="B33" s="207"/>
      <c r="C33" s="207"/>
      <c r="D33" s="207"/>
      <c r="E33" s="207"/>
      <c r="F33" s="207"/>
      <c r="G33" s="207"/>
    </row>
    <row r="34" spans="1:7" ht="20.25" customHeight="1">
      <c r="A34" s="208" t="s">
        <v>175</v>
      </c>
      <c r="B34" s="208"/>
      <c r="C34" s="208"/>
      <c r="D34" s="208"/>
      <c r="E34" s="208"/>
      <c r="F34" s="208"/>
      <c r="G34" s="208"/>
    </row>
    <row r="35" spans="1:7" ht="27" customHeight="1">
      <c r="A35" s="208"/>
      <c r="B35" s="208"/>
      <c r="C35" s="208"/>
      <c r="D35" s="208"/>
      <c r="E35" s="208"/>
      <c r="F35" s="208"/>
      <c r="G35" s="208"/>
    </row>
    <row r="36" spans="1:7" ht="12" customHeight="1">
      <c r="A36" s="186"/>
      <c r="B36" s="186"/>
      <c r="C36" s="186"/>
      <c r="D36" s="186"/>
      <c r="E36" s="186"/>
      <c r="F36" s="186"/>
      <c r="G36" s="186"/>
    </row>
    <row r="37" spans="1:7">
      <c r="A37" s="206" t="s">
        <v>64</v>
      </c>
      <c r="B37" s="206"/>
      <c r="C37" s="206"/>
      <c r="D37" s="206"/>
      <c r="E37" s="206"/>
      <c r="F37" s="206"/>
      <c r="G37" s="206"/>
    </row>
    <row r="38" spans="1:7" ht="15.75" customHeight="1">
      <c r="A38" s="208" t="s">
        <v>158</v>
      </c>
      <c r="B38" s="208"/>
      <c r="C38" s="208"/>
      <c r="D38" s="208"/>
      <c r="E38" s="208"/>
      <c r="F38" s="208"/>
      <c r="G38" s="208"/>
    </row>
    <row r="39" spans="1:7" ht="33.75" customHeight="1">
      <c r="A39" s="208"/>
      <c r="B39" s="208"/>
      <c r="C39" s="208"/>
      <c r="D39" s="208"/>
      <c r="E39" s="208"/>
      <c r="F39" s="208"/>
      <c r="G39" s="208"/>
    </row>
    <row r="40" spans="1:7">
      <c r="A40" s="207" t="s">
        <v>65</v>
      </c>
      <c r="B40" s="207"/>
      <c r="C40" s="207"/>
      <c r="D40" s="207"/>
      <c r="E40" s="207"/>
      <c r="F40" s="207"/>
      <c r="G40" s="207"/>
    </row>
    <row r="41" spans="1:7" ht="17.25" customHeight="1">
      <c r="A41" s="208" t="s">
        <v>176</v>
      </c>
      <c r="B41" s="208"/>
      <c r="C41" s="208"/>
      <c r="D41" s="208"/>
      <c r="E41" s="208"/>
      <c r="F41" s="208"/>
      <c r="G41" s="208"/>
    </row>
    <row r="42" spans="1:7" ht="16.5" customHeight="1">
      <c r="A42" s="208"/>
      <c r="B42" s="208"/>
      <c r="C42" s="208"/>
      <c r="D42" s="208"/>
      <c r="E42" s="208"/>
      <c r="F42" s="208"/>
      <c r="G42" s="208"/>
    </row>
    <row r="43" spans="1:7">
      <c r="A43" s="208" t="s">
        <v>182</v>
      </c>
      <c r="B43" s="206"/>
      <c r="C43" s="206"/>
      <c r="D43" s="206"/>
      <c r="E43" s="206"/>
      <c r="F43" s="206"/>
      <c r="G43" s="206"/>
    </row>
    <row r="44" spans="1:7" ht="33.75" customHeight="1">
      <c r="A44" s="208" t="s">
        <v>165</v>
      </c>
      <c r="B44" s="208"/>
      <c r="C44" s="208"/>
      <c r="D44" s="208"/>
      <c r="E44" s="208"/>
      <c r="F44" s="208"/>
      <c r="G44" s="208"/>
    </row>
    <row r="45" spans="1:7" ht="51.75" customHeight="1">
      <c r="A45" s="208" t="s">
        <v>166</v>
      </c>
      <c r="B45" s="208"/>
      <c r="C45" s="208"/>
      <c r="D45" s="208"/>
      <c r="E45" s="208"/>
      <c r="F45" s="208"/>
      <c r="G45" s="208"/>
    </row>
    <row r="46" spans="1:7" ht="36.75" customHeight="1">
      <c r="A46" s="208" t="s">
        <v>167</v>
      </c>
      <c r="B46" s="208"/>
      <c r="C46" s="208"/>
      <c r="D46" s="208"/>
      <c r="E46" s="208"/>
      <c r="F46" s="208"/>
      <c r="G46" s="208"/>
    </row>
    <row r="47" spans="1:7" s="208" customFormat="1" ht="20.25" customHeight="1">
      <c r="A47" s="208" t="s">
        <v>168</v>
      </c>
    </row>
    <row r="48" spans="1:7" ht="30.75" customHeight="1">
      <c r="A48" s="206" t="s">
        <v>169</v>
      </c>
      <c r="B48" s="206"/>
      <c r="C48" s="206"/>
      <c r="D48" s="206"/>
      <c r="E48" s="206"/>
      <c r="F48" s="206"/>
      <c r="G48" s="206"/>
    </row>
    <row r="49" spans="1:6">
      <c r="A49" s="162"/>
      <c r="B49" s="163"/>
      <c r="C49" s="163"/>
      <c r="D49" s="163"/>
      <c r="E49" s="163"/>
    </row>
    <row r="50" spans="1:6" ht="30">
      <c r="B50" s="164"/>
      <c r="C50" s="167" t="s">
        <v>66</v>
      </c>
      <c r="D50" s="167" t="s">
        <v>67</v>
      </c>
    </row>
    <row r="51" spans="1:6">
      <c r="B51" s="164" t="s">
        <v>68</v>
      </c>
      <c r="C51" s="165">
        <v>7002.41</v>
      </c>
      <c r="D51" s="165">
        <v>7799.24</v>
      </c>
      <c r="E51" s="166"/>
    </row>
    <row r="52" spans="1:6">
      <c r="B52" s="164" t="s">
        <v>69</v>
      </c>
      <c r="C52" s="165">
        <v>7002.41</v>
      </c>
      <c r="D52" s="165">
        <v>7799.24</v>
      </c>
      <c r="E52" s="166"/>
    </row>
    <row r="53" spans="1:6">
      <c r="A53" s="162"/>
      <c r="B53" s="164" t="s">
        <v>140</v>
      </c>
      <c r="C53" s="165">
        <v>7002.41</v>
      </c>
      <c r="D53" s="165">
        <v>7799.24</v>
      </c>
    </row>
    <row r="54" spans="1:6">
      <c r="A54" s="162"/>
      <c r="B54" s="163"/>
      <c r="C54" s="163"/>
      <c r="D54" s="163"/>
      <c r="E54" s="163"/>
    </row>
    <row r="55" spans="1:6">
      <c r="A55" s="162" t="s">
        <v>70</v>
      </c>
      <c r="B55" s="163"/>
      <c r="C55" s="163"/>
      <c r="D55" s="163"/>
      <c r="E55" s="163"/>
    </row>
    <row r="56" spans="1:6">
      <c r="A56" s="162"/>
      <c r="B56" s="163"/>
      <c r="C56" s="163"/>
      <c r="D56" s="163"/>
      <c r="E56" s="163"/>
    </row>
    <row r="57" spans="1:6" ht="45">
      <c r="A57" s="167" t="s">
        <v>71</v>
      </c>
      <c r="B57" s="167" t="s">
        <v>72</v>
      </c>
      <c r="C57" s="167" t="s">
        <v>73</v>
      </c>
      <c r="D57" s="167" t="s">
        <v>74</v>
      </c>
      <c r="E57" s="167" t="s">
        <v>75</v>
      </c>
    </row>
    <row r="58" spans="1:6">
      <c r="A58" s="164" t="s">
        <v>76</v>
      </c>
      <c r="B58" s="168" t="s">
        <v>55</v>
      </c>
      <c r="C58" s="258">
        <v>13656.92</v>
      </c>
      <c r="D58" s="165">
        <v>7002.41</v>
      </c>
      <c r="E58" s="258">
        <f>+C58*D58</f>
        <v>95631353.177200004</v>
      </c>
    </row>
    <row r="59" spans="1:6">
      <c r="A59" s="164" t="s">
        <v>77</v>
      </c>
      <c r="B59" s="168" t="s">
        <v>55</v>
      </c>
      <c r="C59" s="258">
        <v>0</v>
      </c>
      <c r="D59" s="165">
        <v>7002.41</v>
      </c>
      <c r="E59" s="258">
        <f>+C59*D59</f>
        <v>0</v>
      </c>
    </row>
    <row r="60" spans="1:6">
      <c r="A60" s="162"/>
      <c r="B60" s="163"/>
      <c r="C60" s="163"/>
      <c r="D60" s="163"/>
      <c r="E60" s="163"/>
    </row>
    <row r="62" spans="1:6">
      <c r="A62" s="207" t="s">
        <v>159</v>
      </c>
      <c r="B62" s="207"/>
      <c r="C62" s="207"/>
      <c r="D62" s="207"/>
      <c r="E62" s="207"/>
      <c r="F62" s="207"/>
    </row>
    <row r="63" spans="1:6" ht="24" customHeight="1">
      <c r="A63" s="202" t="s">
        <v>78</v>
      </c>
      <c r="B63" s="202"/>
      <c r="C63" s="202"/>
      <c r="D63" s="202"/>
      <c r="E63" s="202"/>
      <c r="F63" s="202"/>
    </row>
    <row r="64" spans="1:6" ht="30.75" customHeight="1">
      <c r="A64" s="202"/>
      <c r="B64" s="202"/>
      <c r="C64" s="202"/>
      <c r="D64" s="202"/>
      <c r="E64" s="202"/>
      <c r="F64" s="202"/>
    </row>
    <row r="65" spans="1:6" ht="22.5" customHeight="1">
      <c r="A65" s="202"/>
      <c r="B65" s="202"/>
      <c r="C65" s="202"/>
      <c r="D65" s="202"/>
      <c r="E65" s="202"/>
      <c r="F65" s="202"/>
    </row>
    <row r="66" spans="1:6">
      <c r="A66" s="206" t="s">
        <v>160</v>
      </c>
      <c r="B66" s="206"/>
      <c r="C66" s="206"/>
      <c r="D66" s="206"/>
      <c r="E66" s="206"/>
      <c r="F66" s="206"/>
    </row>
    <row r="67" spans="1:6">
      <c r="A67" s="162"/>
      <c r="B67" s="163"/>
      <c r="C67" s="163"/>
      <c r="D67" s="163"/>
      <c r="E67" s="163"/>
    </row>
    <row r="68" spans="1:6" ht="29.25" customHeight="1">
      <c r="A68" s="214" t="s">
        <v>171</v>
      </c>
      <c r="B68" s="214"/>
      <c r="C68" s="214"/>
      <c r="D68" s="214"/>
      <c r="E68" s="214"/>
      <c r="F68" s="169"/>
    </row>
    <row r="69" spans="1:6" ht="14.25" customHeight="1">
      <c r="A69" s="208" t="s">
        <v>170</v>
      </c>
      <c r="B69" s="208"/>
      <c r="C69" s="208"/>
      <c r="D69" s="208"/>
      <c r="E69" s="208"/>
      <c r="F69" s="208"/>
    </row>
    <row r="70" spans="1:6" ht="14.25" customHeight="1">
      <c r="A70" s="170"/>
      <c r="B70" s="170"/>
      <c r="C70" s="170"/>
      <c r="D70" s="170"/>
      <c r="E70" s="170"/>
      <c r="F70" s="170"/>
    </row>
    <row r="72" spans="1:6" ht="45">
      <c r="A72" s="167" t="s">
        <v>79</v>
      </c>
      <c r="B72" s="167" t="s">
        <v>72</v>
      </c>
      <c r="C72" s="167" t="s">
        <v>73</v>
      </c>
      <c r="D72" s="167" t="s">
        <v>74</v>
      </c>
      <c r="E72" s="167" t="s">
        <v>75</v>
      </c>
    </row>
    <row r="73" spans="1:6">
      <c r="A73" s="164" t="s">
        <v>80</v>
      </c>
      <c r="B73" s="168" t="s">
        <v>55</v>
      </c>
      <c r="C73" s="118">
        <v>230.19</v>
      </c>
      <c r="D73" s="165">
        <v>7002.41</v>
      </c>
      <c r="E73" s="179">
        <f>+C73*D73</f>
        <v>1611884.7578999999</v>
      </c>
    </row>
    <row r="74" spans="1:6">
      <c r="A74" s="177" t="s">
        <v>123</v>
      </c>
      <c r="B74" s="177" t="s">
        <v>55</v>
      </c>
      <c r="C74" s="173">
        <v>0</v>
      </c>
      <c r="D74" s="165">
        <v>7002.41</v>
      </c>
      <c r="E74" s="171">
        <f t="shared" ref="E74:E77" si="0">+C74*D74</f>
        <v>0</v>
      </c>
    </row>
    <row r="75" spans="1:6">
      <c r="A75" s="164" t="s">
        <v>129</v>
      </c>
      <c r="B75" s="168" t="s">
        <v>55</v>
      </c>
      <c r="C75" s="259">
        <v>7721.22</v>
      </c>
      <c r="D75" s="165">
        <v>7002.41</v>
      </c>
      <c r="E75" s="179">
        <f t="shared" si="0"/>
        <v>54067148.140200004</v>
      </c>
    </row>
    <row r="76" spans="1:6">
      <c r="A76" s="164" t="s">
        <v>186</v>
      </c>
      <c r="B76" s="168" t="s">
        <v>55</v>
      </c>
      <c r="C76" s="259">
        <v>967.36</v>
      </c>
      <c r="D76" s="165">
        <v>7002.41</v>
      </c>
      <c r="E76" s="179">
        <f t="shared" si="0"/>
        <v>6773851.3376000002</v>
      </c>
    </row>
    <row r="77" spans="1:6">
      <c r="A77" s="164" t="s">
        <v>124</v>
      </c>
      <c r="B77" s="168" t="s">
        <v>55</v>
      </c>
      <c r="C77" s="124"/>
      <c r="D77" s="165">
        <v>7002.41</v>
      </c>
      <c r="E77" s="171">
        <f t="shared" si="0"/>
        <v>0</v>
      </c>
    </row>
    <row r="78" spans="1:6">
      <c r="A78" s="212" t="s">
        <v>81</v>
      </c>
      <c r="B78" s="213"/>
      <c r="C78" s="173">
        <f>SUM(C73:C77)</f>
        <v>8918.77</v>
      </c>
      <c r="D78" s="173"/>
      <c r="E78" s="171">
        <f>SUM(E73:E77)</f>
        <v>62452884.235700004</v>
      </c>
    </row>
    <row r="79" spans="1:6">
      <c r="A79" s="46"/>
      <c r="B79" s="163"/>
      <c r="C79" s="163"/>
      <c r="D79" s="163"/>
      <c r="E79" s="163"/>
    </row>
    <row r="80" spans="1:6">
      <c r="A80" s="162"/>
      <c r="B80" s="163"/>
      <c r="C80" s="163"/>
      <c r="D80" s="163"/>
      <c r="E80" s="163"/>
    </row>
    <row r="81" spans="1:5">
      <c r="A81" s="162" t="s">
        <v>161</v>
      </c>
      <c r="B81" s="163"/>
      <c r="C81" s="163"/>
      <c r="D81" s="163"/>
      <c r="E81" s="163"/>
    </row>
    <row r="82" spans="1:5">
      <c r="B82" s="163"/>
      <c r="C82" s="163"/>
      <c r="D82" s="163"/>
      <c r="E82" s="163"/>
    </row>
    <row r="83" spans="1:5" ht="73.5" customHeight="1">
      <c r="A83" s="167" t="s">
        <v>82</v>
      </c>
      <c r="B83" s="167" t="s">
        <v>83</v>
      </c>
      <c r="C83" s="167" t="s">
        <v>172</v>
      </c>
      <c r="D83" s="167" t="s">
        <v>84</v>
      </c>
      <c r="E83" s="163"/>
    </row>
    <row r="84" spans="1:5">
      <c r="A84" s="172" t="s">
        <v>85</v>
      </c>
      <c r="B84" s="174"/>
      <c r="C84" s="174"/>
      <c r="D84" s="168"/>
      <c r="E84" s="163"/>
    </row>
    <row r="85" spans="1:5">
      <c r="A85" s="164" t="s">
        <v>86</v>
      </c>
      <c r="B85" s="175">
        <v>103.435737</v>
      </c>
      <c r="C85" s="174">
        <v>101579.80466063324</v>
      </c>
      <c r="D85" s="168">
        <v>53</v>
      </c>
      <c r="E85" s="163"/>
    </row>
    <row r="86" spans="1:5">
      <c r="A86" s="164" t="s">
        <v>87</v>
      </c>
      <c r="B86" s="175">
        <v>104.940731</v>
      </c>
      <c r="C86" s="174">
        <v>92430.398802353753</v>
      </c>
      <c r="D86" s="168">
        <v>52</v>
      </c>
      <c r="E86" s="163"/>
    </row>
    <row r="87" spans="1:5">
      <c r="A87" s="164" t="s">
        <v>88</v>
      </c>
      <c r="B87" s="175">
        <v>104.057847</v>
      </c>
      <c r="C87" s="174">
        <v>85931.526901337391</v>
      </c>
      <c r="D87" s="168">
        <v>51</v>
      </c>
      <c r="E87" s="163"/>
    </row>
    <row r="88" spans="1:5">
      <c r="A88" s="172" t="s">
        <v>89</v>
      </c>
      <c r="B88" s="174"/>
      <c r="C88" s="174"/>
      <c r="D88" s="168"/>
      <c r="E88" s="163"/>
    </row>
    <row r="89" spans="1:5">
      <c r="A89" s="164" t="s">
        <v>90</v>
      </c>
      <c r="B89" s="175">
        <v>103.591386</v>
      </c>
      <c r="C89" s="174">
        <v>64940.014033956497</v>
      </c>
      <c r="D89" s="168">
        <v>50</v>
      </c>
      <c r="E89" s="163"/>
    </row>
    <row r="90" spans="1:5">
      <c r="A90" s="164" t="s">
        <v>91</v>
      </c>
      <c r="B90" s="175">
        <v>103.498135</v>
      </c>
      <c r="C90" s="174">
        <v>64881.556265579115</v>
      </c>
      <c r="D90" s="168">
        <v>50</v>
      </c>
      <c r="E90" s="163"/>
    </row>
    <row r="91" spans="1:5">
      <c r="A91" s="164" t="s">
        <v>92</v>
      </c>
      <c r="B91" s="175">
        <v>105.337352</v>
      </c>
      <c r="C91" s="174">
        <v>66034.536087583721</v>
      </c>
      <c r="D91" s="168">
        <v>50</v>
      </c>
      <c r="E91" s="163"/>
    </row>
    <row r="92" spans="1:5">
      <c r="A92" s="172" t="s">
        <v>93</v>
      </c>
      <c r="B92" s="168"/>
      <c r="C92" s="176"/>
      <c r="D92" s="168"/>
      <c r="E92" s="163"/>
    </row>
    <row r="93" spans="1:5">
      <c r="A93" s="164" t="s">
        <v>94</v>
      </c>
      <c r="B93" s="175">
        <v>104.762379</v>
      </c>
      <c r="C93" s="174">
        <v>13498.128941741645</v>
      </c>
      <c r="D93" s="168">
        <v>51</v>
      </c>
      <c r="E93" s="163"/>
    </row>
    <row r="94" spans="1:5">
      <c r="A94" s="164" t="s">
        <v>95</v>
      </c>
      <c r="B94" s="175">
        <v>105.56080300000001</v>
      </c>
      <c r="C94" s="174">
        <v>13601.002036120126</v>
      </c>
      <c r="D94" s="168">
        <v>51</v>
      </c>
      <c r="E94" s="163"/>
    </row>
    <row r="95" spans="1:5">
      <c r="A95" s="164" t="s">
        <v>96</v>
      </c>
      <c r="B95" s="175">
        <v>105.995042</v>
      </c>
      <c r="C95" s="174">
        <v>13656.951643884691</v>
      </c>
      <c r="D95" s="168">
        <v>51</v>
      </c>
      <c r="E95" s="163"/>
    </row>
    <row r="96" spans="1:5">
      <c r="A96" s="172" t="s">
        <v>97</v>
      </c>
      <c r="B96" s="168"/>
      <c r="C96" s="176"/>
      <c r="D96" s="168"/>
      <c r="E96" s="163"/>
    </row>
    <row r="97" spans="1:5">
      <c r="A97" s="164" t="s">
        <v>98</v>
      </c>
      <c r="B97" s="259">
        <v>0</v>
      </c>
      <c r="C97" s="259">
        <v>0</v>
      </c>
      <c r="D97" s="259">
        <v>0</v>
      </c>
      <c r="E97" s="163"/>
    </row>
    <row r="98" spans="1:5">
      <c r="A98" s="164" t="s">
        <v>99</v>
      </c>
      <c r="B98" s="259">
        <v>0</v>
      </c>
      <c r="C98" s="259">
        <v>0</v>
      </c>
      <c r="D98" s="259">
        <v>0</v>
      </c>
      <c r="E98" s="163"/>
    </row>
    <row r="99" spans="1:5">
      <c r="A99" s="164" t="s">
        <v>100</v>
      </c>
      <c r="B99" s="259">
        <v>0</v>
      </c>
      <c r="C99" s="259">
        <v>0</v>
      </c>
      <c r="D99" s="259">
        <v>0</v>
      </c>
      <c r="E99" s="163"/>
    </row>
    <row r="100" spans="1:5">
      <c r="A100" s="162"/>
      <c r="B100" s="163"/>
      <c r="C100" s="163"/>
      <c r="D100" s="163"/>
      <c r="E100" s="163"/>
    </row>
    <row r="101" spans="1:5">
      <c r="A101" s="162"/>
      <c r="B101" s="163"/>
      <c r="C101" s="163"/>
      <c r="D101" s="163"/>
      <c r="E101" s="163"/>
    </row>
    <row r="102" spans="1:5">
      <c r="A102" s="162" t="s">
        <v>101</v>
      </c>
      <c r="B102" s="163"/>
      <c r="C102" s="163"/>
      <c r="D102" s="163"/>
      <c r="E102" s="163"/>
    </row>
    <row r="103" spans="1:5">
      <c r="A103" s="162"/>
      <c r="B103" s="163"/>
      <c r="C103" s="163"/>
      <c r="D103" s="163"/>
      <c r="E103" s="163"/>
    </row>
    <row r="104" spans="1:5">
      <c r="A104" s="162" t="s">
        <v>102</v>
      </c>
      <c r="B104" s="163"/>
      <c r="C104" s="163"/>
      <c r="D104" s="163"/>
      <c r="E104" s="163"/>
    </row>
    <row r="105" spans="1:5">
      <c r="A105" s="208" t="s">
        <v>173</v>
      </c>
      <c r="B105" s="208"/>
      <c r="C105" s="208"/>
      <c r="D105" s="208"/>
      <c r="E105" s="208"/>
    </row>
    <row r="106" spans="1:5">
      <c r="A106" s="208"/>
      <c r="B106" s="208"/>
      <c r="C106" s="208"/>
      <c r="D106" s="208"/>
      <c r="E106" s="208"/>
    </row>
    <row r="107" spans="1:5">
      <c r="D107" s="163"/>
      <c r="E107" s="163"/>
    </row>
    <row r="108" spans="1:5">
      <c r="B108" s="211" t="s">
        <v>34</v>
      </c>
      <c r="C108" s="211"/>
      <c r="D108" s="211"/>
      <c r="E108" s="163"/>
    </row>
    <row r="109" spans="1:5" ht="30">
      <c r="B109" s="167" t="s">
        <v>14</v>
      </c>
      <c r="C109" s="167" t="s">
        <v>180</v>
      </c>
      <c r="D109" s="167" t="s">
        <v>181</v>
      </c>
      <c r="E109" s="163"/>
    </row>
    <row r="110" spans="1:5">
      <c r="B110" s="164" t="s">
        <v>142</v>
      </c>
      <c r="C110" s="180">
        <v>6577.56</v>
      </c>
      <c r="D110" s="180">
        <v>1682.42</v>
      </c>
      <c r="E110" s="163"/>
    </row>
    <row r="111" spans="1:5">
      <c r="B111" s="164" t="s">
        <v>148</v>
      </c>
      <c r="C111" s="180">
        <v>0</v>
      </c>
      <c r="D111" s="180">
        <v>9000</v>
      </c>
      <c r="E111" s="163"/>
    </row>
    <row r="112" spans="1:5">
      <c r="B112" s="172" t="s">
        <v>81</v>
      </c>
      <c r="C112" s="181">
        <f>SUM(C110:C111)</f>
        <v>6577.56</v>
      </c>
      <c r="D112" s="181">
        <f>SUM(D110:D111)</f>
        <v>10682.42</v>
      </c>
      <c r="E112" s="163"/>
    </row>
    <row r="113" spans="1:5">
      <c r="A113" s="163"/>
      <c r="B113" s="163"/>
      <c r="C113" s="163"/>
      <c r="D113" s="163"/>
      <c r="E113" s="163"/>
    </row>
    <row r="114" spans="1:5">
      <c r="A114" s="162" t="s">
        <v>121</v>
      </c>
      <c r="B114" s="163"/>
      <c r="C114" s="163"/>
      <c r="D114" s="163"/>
      <c r="E114" s="163"/>
    </row>
    <row r="115" spans="1:5">
      <c r="A115" s="163"/>
      <c r="B115" s="163"/>
      <c r="C115" s="163"/>
      <c r="D115" s="163"/>
      <c r="E115" s="163"/>
    </row>
    <row r="116" spans="1:5">
      <c r="A116" s="260" t="s">
        <v>122</v>
      </c>
      <c r="B116" s="163"/>
      <c r="C116" s="163"/>
      <c r="D116" s="163"/>
      <c r="E116" s="163"/>
    </row>
    <row r="117" spans="1:5">
      <c r="A117" s="162"/>
      <c r="B117" s="163"/>
      <c r="C117" s="163"/>
      <c r="D117" s="163"/>
      <c r="E117" s="163"/>
    </row>
    <row r="118" spans="1:5" ht="17.25" customHeight="1">
      <c r="A118" s="162" t="s">
        <v>103</v>
      </c>
      <c r="B118" s="163"/>
      <c r="C118" s="163"/>
      <c r="D118" s="163"/>
      <c r="E118" s="163"/>
    </row>
    <row r="119" spans="1:5" ht="17.25" customHeight="1">
      <c r="A119" s="162"/>
      <c r="B119" s="163"/>
      <c r="C119" s="163"/>
      <c r="D119" s="163"/>
      <c r="E119" s="163"/>
    </row>
    <row r="120" spans="1:5" ht="17.25" customHeight="1">
      <c r="A120" s="46" t="s">
        <v>138</v>
      </c>
      <c r="B120" s="163"/>
      <c r="C120" s="163"/>
      <c r="D120" s="163"/>
      <c r="E120" s="163"/>
    </row>
    <row r="121" spans="1:5" ht="17.25" customHeight="1">
      <c r="A121" s="46"/>
      <c r="B121" s="163"/>
      <c r="C121" s="163"/>
      <c r="D121" s="163"/>
      <c r="E121" s="163"/>
    </row>
    <row r="122" spans="1:5" ht="17.25" customHeight="1">
      <c r="A122" s="178" t="s">
        <v>143</v>
      </c>
      <c r="B122" s="163"/>
      <c r="C122" s="163"/>
      <c r="D122" s="163"/>
      <c r="E122" s="163"/>
    </row>
    <row r="123" spans="1:5">
      <c r="A123" s="162"/>
      <c r="B123" s="163"/>
      <c r="C123" s="163"/>
      <c r="D123" s="163"/>
      <c r="E123" s="163"/>
    </row>
    <row r="124" spans="1:5">
      <c r="A124" s="167" t="s">
        <v>79</v>
      </c>
      <c r="B124" s="167" t="s">
        <v>66</v>
      </c>
      <c r="C124" s="167" t="s">
        <v>67</v>
      </c>
      <c r="E124" s="163"/>
    </row>
    <row r="125" spans="1:5" ht="30" customHeight="1">
      <c r="A125" s="183" t="s">
        <v>144</v>
      </c>
      <c r="B125" s="143">
        <v>0</v>
      </c>
      <c r="C125" s="182">
        <v>36.840000000000003</v>
      </c>
      <c r="E125" s="163"/>
    </row>
    <row r="126" spans="1:5">
      <c r="A126" s="172" t="s">
        <v>81</v>
      </c>
      <c r="B126" s="181">
        <f>SUM(B125:B125)</f>
        <v>0</v>
      </c>
      <c r="C126" s="181">
        <f>SUM(C125:C125)</f>
        <v>36.840000000000003</v>
      </c>
      <c r="E126" s="163"/>
    </row>
    <row r="127" spans="1:5">
      <c r="A127" s="162"/>
      <c r="B127" s="163"/>
      <c r="C127" s="163"/>
      <c r="D127" s="163"/>
      <c r="E127" s="163"/>
    </row>
    <row r="128" spans="1:5">
      <c r="A128" s="162"/>
      <c r="B128" s="163"/>
      <c r="C128" s="163"/>
      <c r="D128" s="163"/>
      <c r="E128" s="163"/>
    </row>
    <row r="129" spans="1:5">
      <c r="A129" s="81" t="s">
        <v>193</v>
      </c>
      <c r="B129" s="163"/>
      <c r="C129" s="163"/>
      <c r="D129" s="163"/>
      <c r="E129" s="163"/>
    </row>
    <row r="130" spans="1:5">
      <c r="A130" s="162"/>
      <c r="B130" s="163"/>
      <c r="C130" s="163"/>
      <c r="D130" s="163"/>
      <c r="E130" s="163" t="s">
        <v>178</v>
      </c>
    </row>
    <row r="131" spans="1:5">
      <c r="A131" s="202" t="s">
        <v>179</v>
      </c>
      <c r="B131" s="203"/>
      <c r="C131" s="203"/>
      <c r="D131" s="203"/>
    </row>
    <row r="132" spans="1:5">
      <c r="A132" s="203"/>
      <c r="B132" s="203"/>
      <c r="C132" s="203"/>
      <c r="D132" s="203"/>
    </row>
    <row r="133" spans="1:5">
      <c r="A133" s="203"/>
      <c r="B133" s="203"/>
      <c r="C133" s="203"/>
      <c r="D133" s="203"/>
    </row>
    <row r="134" spans="1:5">
      <c r="A134" s="203"/>
      <c r="B134" s="203"/>
      <c r="C134" s="203"/>
      <c r="D134" s="203"/>
    </row>
    <row r="135" spans="1:5">
      <c r="A135" s="203"/>
      <c r="B135" s="203"/>
      <c r="C135" s="203"/>
      <c r="D135" s="203"/>
    </row>
  </sheetData>
  <mergeCells count="41">
    <mergeCell ref="A2:G2"/>
    <mergeCell ref="A63:F65"/>
    <mergeCell ref="A37:G37"/>
    <mergeCell ref="A38:G39"/>
    <mergeCell ref="A40:G40"/>
    <mergeCell ref="A41:G42"/>
    <mergeCell ref="A44:G44"/>
    <mergeCell ref="A45:G45"/>
    <mergeCell ref="A46:G46"/>
    <mergeCell ref="A47:XFD47"/>
    <mergeCell ref="A66:F66"/>
    <mergeCell ref="A105:E106"/>
    <mergeCell ref="B108:D108"/>
    <mergeCell ref="A78:B78"/>
    <mergeCell ref="A68:E68"/>
    <mergeCell ref="A69:F69"/>
    <mergeCell ref="A32:G32"/>
    <mergeCell ref="A33:G33"/>
    <mergeCell ref="A43:G43"/>
    <mergeCell ref="A16:G16"/>
    <mergeCell ref="A8:G9"/>
    <mergeCell ref="A10:G10"/>
    <mergeCell ref="A11:G12"/>
    <mergeCell ref="A13:G14"/>
    <mergeCell ref="A29:G30"/>
    <mergeCell ref="A131:D135"/>
    <mergeCell ref="A15:G15"/>
    <mergeCell ref="A4:G4"/>
    <mergeCell ref="A5:G5"/>
    <mergeCell ref="A7:G7"/>
    <mergeCell ref="A48:G48"/>
    <mergeCell ref="A62:F62"/>
    <mergeCell ref="A34:G35"/>
    <mergeCell ref="A17:G17"/>
    <mergeCell ref="A18:G19"/>
    <mergeCell ref="A20:G21"/>
    <mergeCell ref="A22:G23"/>
    <mergeCell ref="A24:G24"/>
    <mergeCell ref="A25:G27"/>
    <mergeCell ref="A28:G28"/>
    <mergeCell ref="A31:G31"/>
  </mergeCells>
  <hyperlinks>
    <hyperlink ref="A116" location="ANEXO!A1" display="Ver Cuadro" xr:uid="{00000000-0004-0000-0A00-000000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8"/>
  <sheetViews>
    <sheetView showGridLines="0" zoomScale="85" zoomScaleNormal="85" workbookViewId="0">
      <pane ySplit="4" topLeftCell="A5" activePane="bottomLeft" state="frozen"/>
      <selection pane="bottomLeft" activeCell="J9" sqref="J9"/>
    </sheetView>
  </sheetViews>
  <sheetFormatPr baseColWidth="10" defaultColWidth="11.44140625" defaultRowHeight="15.6"/>
  <cols>
    <col min="1" max="1" width="26" style="19" customWidth="1"/>
    <col min="2" max="2" width="58.33203125" style="19" bestFit="1" customWidth="1"/>
    <col min="3" max="3" width="12.109375" style="19" bestFit="1" customWidth="1"/>
    <col min="4" max="4" width="16.33203125" style="19" bestFit="1" customWidth="1"/>
    <col min="5" max="5" width="13.109375" style="19" bestFit="1" customWidth="1"/>
    <col min="6" max="6" width="19.5546875" style="19" bestFit="1" customWidth="1"/>
    <col min="7" max="7" width="21" style="19" bestFit="1" customWidth="1"/>
    <col min="8" max="8" width="13.109375" style="19" bestFit="1" customWidth="1"/>
    <col min="9" max="9" width="13.33203125" style="19" customWidth="1"/>
    <col min="10" max="10" width="15.88671875" style="19" bestFit="1" customWidth="1"/>
    <col min="11" max="11" width="16.33203125" style="19" bestFit="1" customWidth="1"/>
    <col min="12" max="12" width="11.6640625" style="19" customWidth="1"/>
    <col min="13" max="16384" width="11.44140625" style="19"/>
  </cols>
  <sheetData>
    <row r="1" spans="1:15" ht="21" customHeight="1">
      <c r="A1" s="52" t="s">
        <v>104</v>
      </c>
    </row>
    <row r="2" spans="1:15" ht="21" customHeight="1">
      <c r="A2" s="218" t="str">
        <f>+"COMPOSICIÓN DE LAS INVERSIONES DEL FONDO MUTUO INCOME PCO  USD CORRESPONDIENTE AL  "&amp;UPPER(TEXT(INDICE!O3,"DD \D\E MMMM \D\E YYYY"))</f>
        <v>COMPOSICIÓN DE LAS INVERSIONES DEL FONDO MUTUO INCOME PCO  USD CORRESPONDIENTE AL  30 DE SEPTIEMBRE DE YYYY</v>
      </c>
      <c r="B2" s="219"/>
      <c r="C2" s="219"/>
      <c r="D2" s="219"/>
      <c r="E2" s="219"/>
      <c r="F2" s="219"/>
      <c r="G2" s="219"/>
      <c r="H2" s="219"/>
      <c r="I2" s="219"/>
      <c r="J2" s="219"/>
      <c r="K2" s="219"/>
      <c r="L2" s="219"/>
      <c r="M2" s="219"/>
      <c r="N2" s="219"/>
      <c r="O2" s="219"/>
    </row>
    <row r="4" spans="1:15" ht="86.25" customHeight="1">
      <c r="A4" s="51" t="s">
        <v>105</v>
      </c>
      <c r="B4" s="51" t="s">
        <v>106</v>
      </c>
      <c r="C4" s="51" t="s">
        <v>110</v>
      </c>
      <c r="D4" s="51" t="s">
        <v>111</v>
      </c>
      <c r="E4" s="51" t="s">
        <v>112</v>
      </c>
      <c r="F4" s="51" t="s">
        <v>107</v>
      </c>
      <c r="G4" s="51" t="s">
        <v>113</v>
      </c>
      <c r="H4" s="51" t="s">
        <v>108</v>
      </c>
      <c r="I4" s="51" t="s">
        <v>114</v>
      </c>
      <c r="J4" s="51" t="s">
        <v>115</v>
      </c>
      <c r="K4" s="51" t="s">
        <v>116</v>
      </c>
      <c r="L4" s="51" t="s">
        <v>117</v>
      </c>
      <c r="M4" s="51" t="s">
        <v>118</v>
      </c>
      <c r="N4" s="51" t="s">
        <v>119</v>
      </c>
      <c r="O4" s="51" t="s">
        <v>120</v>
      </c>
    </row>
    <row r="5" spans="1:15">
      <c r="A5" s="48" t="s">
        <v>132</v>
      </c>
      <c r="B5" s="48" t="s">
        <v>133</v>
      </c>
      <c r="C5" s="184" t="s">
        <v>134</v>
      </c>
      <c r="D5" s="48" t="s">
        <v>135</v>
      </c>
      <c r="E5" s="185">
        <v>44496</v>
      </c>
      <c r="F5" s="184" t="s">
        <v>174</v>
      </c>
      <c r="G5" s="48" t="s">
        <v>136</v>
      </c>
      <c r="H5" s="54">
        <v>7079.36</v>
      </c>
      <c r="I5" s="54">
        <v>7079.36</v>
      </c>
      <c r="J5" s="54">
        <v>7079.36</v>
      </c>
      <c r="K5" s="54" t="s">
        <v>137</v>
      </c>
      <c r="L5" s="53">
        <v>0</v>
      </c>
      <c r="M5" s="53">
        <v>1</v>
      </c>
      <c r="N5" s="53">
        <f>J5/C8</f>
        <v>0.51837063341979117</v>
      </c>
      <c r="O5" s="53">
        <f>N5</f>
        <v>0.51837063341979117</v>
      </c>
    </row>
    <row r="6" spans="1:15">
      <c r="A6" s="215" t="s">
        <v>109</v>
      </c>
      <c r="B6" s="215"/>
      <c r="C6" s="215"/>
      <c r="D6" s="215"/>
      <c r="E6" s="215"/>
      <c r="F6" s="215"/>
      <c r="G6" s="215"/>
      <c r="H6" s="215"/>
      <c r="I6" s="216"/>
      <c r="J6" s="50">
        <f>SUM(J5:J5)</f>
        <v>7079.36</v>
      </c>
      <c r="K6" s="217"/>
      <c r="L6" s="215"/>
      <c r="M6" s="215"/>
      <c r="N6" s="215"/>
      <c r="O6" s="216"/>
    </row>
    <row r="8" spans="1:15">
      <c r="A8" s="47" t="str">
        <f>+"PATRIMONIO DEL FONDO AL "&amp;UPPER(TEXT(INDICE!O3,"DD \D\E MMMM \D\E aaaa"))</f>
        <v>PATRIMONIO DEL FONDO AL 30 DE SEPTIEMBRE DE 2025</v>
      </c>
      <c r="B8" s="24"/>
      <c r="C8" s="49">
        <f>EVA!$E$15</f>
        <v>13656.946484981401</v>
      </c>
    </row>
  </sheetData>
  <mergeCells count="3">
    <mergeCell ref="A6:I6"/>
    <mergeCell ref="K6:O6"/>
    <mergeCell ref="A2:O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ArLZ4ROD2GsskLVHuXj0W80D0tRWp1ydqRyOo94tyyw=</DigestValue>
    </Reference>
    <Reference Type="http://www.w3.org/2000/09/xmldsig#Object" URI="#idOfficeObject">
      <DigestMethod Algorithm="http://www.w3.org/2001/04/xmlenc#sha256"/>
      <DigestValue>YC78bcYgdiwP5NPuQN/VvkxzaHImdTjpPCqI63oUjP0=</DigestValue>
    </Reference>
    <Reference Type="http://uri.etsi.org/01903#SignedProperties" URI="#idSignedProperties">
      <Transforms>
        <Transform Algorithm="http://www.w3.org/TR/2001/REC-xml-c14n-20010315"/>
      </Transforms>
      <DigestMethod Algorithm="http://www.w3.org/2001/04/xmlenc#sha256"/>
      <DigestValue>AhszOj+/H0ZcQCy09msKhcA1LSaga9M3CcztrfQzV1g=</DigestValue>
    </Reference>
    <Reference Type="http://www.w3.org/2000/09/xmldsig#Object" URI="#idValidSigLnImg">
      <DigestMethod Algorithm="http://www.w3.org/2001/04/xmlenc#sha256"/>
      <DigestValue>TOhq5ndQvj9jN3o+PXWIXhb9/ROlssxHUQl//C45uF8=</DigestValue>
    </Reference>
    <Reference Type="http://www.w3.org/2000/09/xmldsig#Object" URI="#idInvalidSigLnImg">
      <DigestMethod Algorithm="http://www.w3.org/2001/04/xmlenc#sha256"/>
      <DigestValue>Lzb41x1Bw6GXyxYzbiB76/sghsuZPuxbUst9MtEcycI=</DigestValue>
    </Reference>
  </SignedInfo>
  <SignatureValue>ZK35BGF235OX0JyRFZpybhPqk2M3LzpSkiJMv4MlGcsjcbMl38O6KdIenIf7HbbSPg3D2SOSUHRn
4d7Q0j/sNMiPi3jUvHxeb0C1DDOwgzyk04n8BlgparJSjOKX1q0A6OzSeG5dScehKw7rD2+ijCyu
sn2rCMOSPqjJjQXyNHFTvC+jCNu7pKyQyxMLblxVudDuMrClutcGUisvlRFWq1I6daIOnCoGPMct
JmhvgIf1sIsL1EYBRIRQeVTruqcSYQXYC1jrr9+BUBulVfrQNxU4hx5a/mCgls2DJQvCOHLJmclr
vVxClyn6OiqfmtVxYY0t1yK4ud8lROHXhKMQrQ==</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ONTleqf0LFNffsxXb0EcG7dh2xFIlQlld9oD1jcV+SY=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RF7s8D3Z8G0uHkS0pWzZfiS7sqn8k5N2Ig8V4U7znXQ=</DigestValue>
      </Reference>
      <Reference URI="/xl/drawings/vmlDrawing1.vml?ContentType=application/vnd.openxmlformats-officedocument.vmlDrawing">
        <DigestMethod Algorithm="http://www.w3.org/2001/04/xmlenc#sha256"/>
        <DigestValue>IQTzdvjdxf6sH4d+drJKMOFlIjz2UzweDs0xnjskxxs=</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Ks9k4vIFFVmmc8hPHy/vhTJvxVQBhbw8hIDXzmpYF2E=</DigestValue>
      </Reference>
      <Reference URI="/xl/media/image3.emf?ContentType=image/x-emf">
        <DigestMethod Algorithm="http://www.w3.org/2001/04/xmlenc#sha256"/>
        <DigestValue>kTeZ79GYHS+rz++3xI5k+98RswGPi/29Q32cSJZgZes=</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o4qpcuZIXmIyouoLHHLJr6T5ezARlxRyPEXEItkijwQ=</DigestValue>
      </Reference>
      <Reference URI="/xl/styles.xml?ContentType=application/vnd.openxmlformats-officedocument.spreadsheetml.styles+xml">
        <DigestMethod Algorithm="http://www.w3.org/2001/04/xmlenc#sha256"/>
        <DigestValue>MFwTlBjiCulh3ecPRE+8OThT90F1yWiiPc7JVVkCTOU=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jUi3wriTooUqcsBzaSfwIHmVHlsj60NDJjd0EXgjf0k=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cXQTLqOKIca6phRTEzt7Qf8EFaM0VtUp5UezCFACAKs=</DigestValue>
      </Reference>
      <Reference URI="/xl/worksheets/sheet2.xml?ContentType=application/vnd.openxmlformats-officedocument.spreadsheetml.worksheet+xml">
        <DigestMethod Algorithm="http://www.w3.org/2001/04/xmlenc#sha256"/>
        <DigestValue>K2NfQOBLhohJLLAwsThcFzsVPABKzdpe30gcCAv2iWA=</DigestValue>
      </Reference>
      <Reference URI="/xl/worksheets/sheet3.xml?ContentType=application/vnd.openxmlformats-officedocument.spreadsheetml.worksheet+xml">
        <DigestMethod Algorithm="http://www.w3.org/2001/04/xmlenc#sha256"/>
        <DigestValue>2PlqERo2c/5bzfr4xAHlkrLrBvD/95uzcml8NJDxdw0=</DigestValue>
      </Reference>
      <Reference URI="/xl/worksheets/sheet4.xml?ContentType=application/vnd.openxmlformats-officedocument.spreadsheetml.worksheet+xml">
        <DigestMethod Algorithm="http://www.w3.org/2001/04/xmlenc#sha256"/>
        <DigestValue>AQC80Z2VqcsfCj/esvKGWG52mo9crjns3evyIHiXxSQ=</DigestValue>
      </Reference>
      <Reference URI="/xl/worksheets/sheet5.xml?ContentType=application/vnd.openxmlformats-officedocument.spreadsheetml.worksheet+xml">
        <DigestMethod Algorithm="http://www.w3.org/2001/04/xmlenc#sha256"/>
        <DigestValue>1rEwFSVmflI97Ve2B0m37tgiY1F1xfft2cCaZcaC/qI=</DigestValue>
      </Reference>
      <Reference URI="/xl/worksheets/sheet6.xml?ContentType=application/vnd.openxmlformats-officedocument.spreadsheetml.worksheet+xml">
        <DigestMethod Algorithm="http://www.w3.org/2001/04/xmlenc#sha256"/>
        <DigestValue>jZl9U7qhaC7Dt1+G7Yrp7ZcFYtkHNsDI2W/GkBL+cKg=</DigestValue>
      </Reference>
      <Reference URI="/xl/worksheets/sheet7.xml?ContentType=application/vnd.openxmlformats-officedocument.spreadsheetml.worksheet+xml">
        <DigestMethod Algorithm="http://www.w3.org/2001/04/xmlenc#sha256"/>
        <DigestValue>yM9w2jf2AI/KbVc/XoEtIKFw9zwohsJI8vDwMYKFvNQ=</DigestValue>
      </Reference>
    </Manifest>
    <SignatureProperties>
      <SignatureProperty Id="idSignatureTime" Target="#idPackageSignature">
        <mdssi:SignatureTime xmlns:mdssi="http://schemas.openxmlformats.org/package/2006/digital-signature">
          <mdssi:Format>YYYY-MM-DDThh:mm:ssTZD</mdssi:Format>
          <mdssi:Value>2025-11-13T18:25:21Z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2025-11-13T18:25:21Z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uY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BvRQ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BAGcAdQBpAGEAcgAgAEcAYQByAGMAaQBhAAwAAAAHAAAABQAAAAMAAAAHAAAABAAAAAgAAAAIAAAABwAAAAYAAAAEAAAAAwAAAAcAAAAHAAAABAAAAAgAAAAIAAAABwAAAAMAAAAHAAAABQAAAAQAAAAJAAAABwAAAAUAAAAG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cnU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X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gAAAAxAAAAOwAAALkAAABWAAAAAQAAAADAj0FVVY9BMQAAADsAAAAPAAAATAAAAAAAAAAAAAAAAAAAAP//////////bAAAAEEAZwB1AHMAdABpAG4AYQAgAEcAYQByAGMAaQBhAAAADQAAAAwAAAALAAAACAAAAAcAAAAFAAAACwAAAAoAAAAFAAAADgAAAAoAAAAHAAAAC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LkAAABxAAAAAQAAAADAj0FVVY9BDwAAAGEAAAAcAAAATAAAAAAAAAAAAAAAAAAAAP//////////hAAAAE0AYQByAGkAYQAgAEEAZwB1AHMAdABpAG4AYQAgAEEAZwB1AGkAYQByACAARwBhAHIAYwBpAGEADAAAAAcAAAAFAAAAAwAAAAcAAAAEAAAACAAAAAgAAAAHAAAABgAAAAQAAAADAAAABwAAAAcAAAAEAAAACAAAAAgAAAAHAAAAAwAAAAcAAAAFAAAABAAAAAkAAAAHAAAABQAAAAY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ADAj0FVVY9BDwAAAHYAAAAIAAAATAAAAAAAAAAAAAAAAAAAAP//////////XAAAAEMAbwBuAHQAYQBkAG8AcgAIAAAACAAAAAcAAAAEAAAABwAAAAgAAAAIAAAABQ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QBAAAPAAAAiwAAACcBAACbAAAAAQAAAADAj0FVVY9BDwAAAIsAAAApAAAATAAAAAQAAAAOAAAAiwAAACkBAACcAAAAoAAAAEYAaQByAG0AYQBkAG8AIABwAG8AcgA6ACAATQBBAFIASQBBACAAQQBHAFUAUwBUAEkATgBBACAARwBBAFIAQwBJAEEAIABBAEcAVQBJAEEAUgBsbwYAAAADAAAABQAAAAsAAAAHAAAACAAAAAgAAAAEAAAACAAAAAgAAAAFAAAAAwAAAAQAAAAMAAAACAAAAAgAAAADAAAACAAAAAQAAAAIAAAACQAAAAkAAAAHAAAABwAAAAMAAAAKAAAACAAAAAQAAAAJAAAACAAAAAgAAAAIAAAAAwAAAAgAAAAEAAAACAAAAAkAAAAJAAAAA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XZR+l82pqVmkj4yyT6m8qeejyDXn+4osdx5BYC+y+cU=</DigestValue>
    </Reference>
    <Reference Type="http://www.w3.org/2000/09/xmldsig#Object" URI="#idOfficeObject">
      <DigestMethod Algorithm="http://www.w3.org/2001/04/xmlenc#sha256"/>
      <DigestValue>AxTjRnzE3hUQv6jyxtKMuo7Qi6kiy1ePrVGfGNYma2k=</DigestValue>
    </Reference>
    <Reference Type="http://uri.etsi.org/01903#SignedProperties" URI="#idSignedProperties">
      <Transforms>
        <Transform Algorithm="http://www.w3.org/TR/2001/REC-xml-c14n-20010315"/>
      </Transforms>
      <DigestMethod Algorithm="http://www.w3.org/2001/04/xmlenc#sha256"/>
      <DigestValue>BN9cvCdpcpt5gcWbFqDRhHFYlMtVS24nc+XgHBIWvB0=</DigestValue>
    </Reference>
    <Reference Type="http://www.w3.org/2000/09/xmldsig#Object" URI="#idValidSigLnImg">
      <DigestMethod Algorithm="http://www.w3.org/2001/04/xmlenc#sha256"/>
      <DigestValue>dnBFEVkctHCozyuIpKZgNZ9FyFHcfeGprWZf/NxzVZ8=</DigestValue>
    </Reference>
    <Reference Type="http://www.w3.org/2000/09/xmldsig#Object" URI="#idInvalidSigLnImg">
      <DigestMethod Algorithm="http://www.w3.org/2001/04/xmlenc#sha256"/>
      <DigestValue>wjk60kxGuBSaDnbrbzajJk96cQ/7lvfPEM5+cG8fplk=</DigestValue>
    </Reference>
  </SignedInfo>
  <SignatureValue>XbixP/D68Fc7dGz8P80s4+4DHoRTH3Do0xdmuG3urdjlyjMK0yFJe4S0uNtBP7trJzevOpDyNdiu
/YuELFSw/ogE4zVoFqC9NfHtcFYjAR7/EGzfA8kDOPrW2ddSw0jjIwnyec0QD3UHLxxtjrH6XnWp
GEZE/3z23FkGfjSYA0tqsPu2Z0/tbVO3jX5o46YESUiUJl9DVyFpMOKHT9M5hAuEjVimEUCFq3R6
7Owm42EnNj72CAZbGdrKQIgWl0S7cQA09AdOXa4TC5EQjgXwrWjOtopyyEcKq8qmstSO72nZbxRd
DE+YIHoVp9rA/XPiTtUndX8ON63E9050xjptPw==</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ONTleqf0LFNffsxXb0EcG7dh2xFIlQlld9oD1jcV+SY=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RF7s8D3Z8G0uHkS0pWzZfiS7sqn8k5N2Ig8V4U7znXQ=</DigestValue>
      </Reference>
      <Reference URI="/xl/drawings/vmlDrawing1.vml?ContentType=application/vnd.openxmlformats-officedocument.vmlDrawing">
        <DigestMethod Algorithm="http://www.w3.org/2001/04/xmlenc#sha256"/>
        <DigestValue>IQTzdvjdxf6sH4d+drJKMOFlIjz2UzweDs0xnjskxxs=</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Ks9k4vIFFVmmc8hPHy/vhTJvxVQBhbw8hIDXzmpYF2E=</DigestValue>
      </Reference>
      <Reference URI="/xl/media/image3.emf?ContentType=image/x-emf">
        <DigestMethod Algorithm="http://www.w3.org/2001/04/xmlenc#sha256"/>
        <DigestValue>kTeZ79GYHS+rz++3xI5k+98RswGPi/29Q32cSJZgZes=</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o4qpcuZIXmIyouoLHHLJr6T5ezARlxRyPEXEItkijwQ=</DigestValue>
      </Reference>
      <Reference URI="/xl/styles.xml?ContentType=application/vnd.openxmlformats-officedocument.spreadsheetml.styles+xml">
        <DigestMethod Algorithm="http://www.w3.org/2001/04/xmlenc#sha256"/>
        <DigestValue>MFwTlBjiCulh3ecPRE+8OThT90F1yWiiPc7JVVkCTOU=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jUi3wriTooUqcsBzaSfwIHmVHlsj60NDJjd0EXgjf0k=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cXQTLqOKIca6phRTEzt7Qf8EFaM0VtUp5UezCFACAKs=</DigestValue>
      </Reference>
      <Reference URI="/xl/worksheets/sheet2.xml?ContentType=application/vnd.openxmlformats-officedocument.spreadsheetml.worksheet+xml">
        <DigestMethod Algorithm="http://www.w3.org/2001/04/xmlenc#sha256"/>
        <DigestValue>K2NfQOBLhohJLLAwsThcFzsVPABKzdpe30gcCAv2iWA=</DigestValue>
      </Reference>
      <Reference URI="/xl/worksheets/sheet3.xml?ContentType=application/vnd.openxmlformats-officedocument.spreadsheetml.worksheet+xml">
        <DigestMethod Algorithm="http://www.w3.org/2001/04/xmlenc#sha256"/>
        <DigestValue>2PlqERo2c/5bzfr4xAHlkrLrBvD/95uzcml8NJDxdw0=</DigestValue>
      </Reference>
      <Reference URI="/xl/worksheets/sheet4.xml?ContentType=application/vnd.openxmlformats-officedocument.spreadsheetml.worksheet+xml">
        <DigestMethod Algorithm="http://www.w3.org/2001/04/xmlenc#sha256"/>
        <DigestValue>AQC80Z2VqcsfCj/esvKGWG52mo9crjns3evyIHiXxSQ=</DigestValue>
      </Reference>
      <Reference URI="/xl/worksheets/sheet5.xml?ContentType=application/vnd.openxmlformats-officedocument.spreadsheetml.worksheet+xml">
        <DigestMethod Algorithm="http://www.w3.org/2001/04/xmlenc#sha256"/>
        <DigestValue>1rEwFSVmflI97Ve2B0m37tgiY1F1xfft2cCaZcaC/qI=</DigestValue>
      </Reference>
      <Reference URI="/xl/worksheets/sheet6.xml?ContentType=application/vnd.openxmlformats-officedocument.spreadsheetml.worksheet+xml">
        <DigestMethod Algorithm="http://www.w3.org/2001/04/xmlenc#sha256"/>
        <DigestValue>jZl9U7qhaC7Dt1+G7Yrp7ZcFYtkHNsDI2W/GkBL+cKg=</DigestValue>
      </Reference>
      <Reference URI="/xl/worksheets/sheet7.xml?ContentType=application/vnd.openxmlformats-officedocument.spreadsheetml.worksheet+xml">
        <DigestMethod Algorithm="http://www.w3.org/2001/04/xmlenc#sha256"/>
        <DigestValue>yM9w2jf2AI/KbVc/XoEtIKFw9zwohsJI8vDwMYKFvNQ=</DigestValue>
      </Reference>
    </Manifest>
    <SignatureProperties>
      <SignatureProperty Id="idSignatureTime" Target="#idPackageSignature">
        <mdssi:SignatureTime xmlns:mdssi="http://schemas.openxmlformats.org/package/2006/digital-signature">
          <mdssi:Format>YYYY-MM-DDThh:mm:ssTZD</mdssi:Format>
          <mdssi:Value>2025-11-13T18:32:35Z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2025-11-13T18:32:35Z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GVk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SCE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Zg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C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I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NAAAAAxAAAAOwAAAAEBAABWAAAAAQAAAADAj0FVVY9BMQAAADsAAAAWAAAATAAAAAAAAAAAAAAAAAAAAP//////////eAAAAEYAZQBkAGUAcgBpAGMAbwAgAEMAQQBMAEwASQBaAE8AIABQAEUAQwBDAEkACgAAAAoAAAAMAAAACgAAAAcAAAAFAAAACQAAAAwAAAAFAAAADAAAAA0AAAAJAAAACQAAAAUAAAALAAAADwAAAAUAAAALAAAACgAAAAwAAAAM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LAAAAcQAAAAEAAAAAwI9BVVWPQQ8AAABhAAAAFgAAAEwAAAAAAAAAAAAAAAAAAAD//////////3gAAABGAGUAZABlAHIAaQBjAG8AIABDAGEAbABsAGkAegBvACAAUABlAGMAYwBpAAYAAAAHAAAACAAAAAcAAAAFAAAAAwAAAAYAAAAIAAAABAAAAAgAAAAHAAAAAwAAAAMAAAADAAAABgAAAAgAAAAEAAAABwAAAAcAAAAGAAAABg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9BVVW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PIAAACbAAAADgAAAIsAAADlAAAAEQAAACEA8AAAAAAAAAAAAAAAgD8AAAAAAAAAAAAAgD8AAAAAAAAAAAAAAAAAAAAAAAAAAAAAAAAAAAAAAAAAACUAAAAMAAAAAAAAgCgAAAAMAAAABQAAACUAAAAMAAAAAQAAABgAAAAMAAAAAAAAABIAAAAMAAAAAQAAABYAAAAMAAAAAAAAAFQAAAAgAQAADwAAAIsAAADxAAAAmwAAAAEAAAAAwI9BVVWPQQ8AAACLAAAAIwAAAEwAAAAEAAAADgAAAIsAAADzAAAAnAAAAJQAAABGAGkAcgBtAGEAZABvACAAcABvAHIAOgAgAEYARQBEAEUAUgBJAEMATwAgAEMAQQBMAEwASQBaAE8AIABQAEUAQwBDAEkALAAGAAAAAwAAAAUAAAALAAAABwAAAAgAAAAIAAAABAAAAAgAAAAIAAAABQAAAAMAAAAEAAAABgAAAAcAAAAJAAAABwAAAAgAAAADAAAACAAAAAoAAAAEAAAACAAAAAgAAAAGAAAABgAAAAMAAAAHAAAACgAAAAQAAAAHAAAABwAAAAgAAAAI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EAN</vt:lpstr>
      <vt:lpstr>EIE</vt:lpstr>
      <vt:lpstr>EVA</vt:lpstr>
      <vt:lpstr>EFE</vt:lpstr>
      <vt:lpstr>NOTAS</vt:lpstr>
      <vt:lpstr>ANEXO</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2025-11-10T20:32:58Z</dcterms:modified>
</cp:coreProperties>
</file>