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docs.edgelan\investor\iaf\1. ESTADOS FINANCIEROS ADMINISTRADORA Y FONDOS\07- FONDO DE INVERSION IN GANADERO INVERNADA USD\16. BALANCE FONDO DE INVERSION IN GANADERO JUNIO 2025\"/>
    </mc:Choice>
  </mc:AlternateContent>
  <xr:revisionPtr revIDLastSave="0" documentId="8_{CF4C191E-0472-48C6-8F82-5FFCC4AA6894}" xr6:coauthVersionLast="47" xr6:coauthVersionMax="47" xr10:uidLastSave="{00000000-0000-0000-0000-000000000000}"/>
  <bookViews>
    <workbookView xWindow="-120" yWindow="-120" windowWidth="20730" windowHeight="11040" tabRatio="949" firstSheet="1" activeTab="2" xr2:uid="{00000000-000D-0000-FFFF-FFFF00000000}"/>
  </bookViews>
  <sheets>
    <sheet name="Parametrización" sheetId="16" state="hidden" r:id="rId1"/>
    <sheet name="INDICE" sheetId="9" r:id="rId2"/>
    <sheet name="1.BG USD" sheetId="4" r:id="rId3"/>
    <sheet name="2.EERR USD" sheetId="3" r:id="rId4"/>
    <sheet name="3.VARIAC. PA USD" sheetId="2" r:id="rId5"/>
    <sheet name="4.FLUJO EFECTIVO USD" sheetId="1" r:id="rId6"/>
    <sheet name="Flujo de Fondos Calculo GS U$S" sheetId="15" state="hidden" r:id="rId7"/>
    <sheet name="Flujo de Fondos Calculo GS" sheetId="14" state="hidden" r:id="rId8"/>
    <sheet name="9.INFORME DEL SINDICO" sheetId="10" state="hidden" r:id="rId9"/>
    <sheet name="5.Notas a EEFF" sheetId="11" r:id="rId10"/>
    <sheet name="6.Inversiones" sheetId="17" r:id="rId11"/>
  </sheets>
  <externalReferences>
    <externalReference r:id="rId12"/>
  </externalReferences>
  <definedNames>
    <definedName name="_Hlk492023274" localSheetId="9">'5.Notas a EEFF'!$A$95</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D7" i="3" l="1"/>
  <c r="C58" i="4"/>
  <c r="B5" i="1" l="1"/>
  <c r="D62" i="4"/>
  <c r="D22" i="3"/>
  <c r="D23" i="3" s="1"/>
  <c r="B30" i="15"/>
  <c r="C27" i="4"/>
  <c r="C22" i="4" l="1"/>
  <c r="F46" i="16" l="1"/>
  <c r="D7" i="16"/>
  <c r="C153" i="11" l="1"/>
  <c r="C148" i="11"/>
  <c r="M3" i="9"/>
  <c r="B4" i="2"/>
  <c r="M2" i="9"/>
  <c r="E7" i="16"/>
  <c r="C17" i="15"/>
  <c r="D47" i="15" s="1"/>
  <c r="C26" i="15"/>
  <c r="E30" i="15"/>
  <c r="C16" i="15" l="1"/>
  <c r="J8" i="17"/>
  <c r="E8" i="1" l="1"/>
  <c r="C8" i="1"/>
  <c r="B161" i="11" l="1"/>
  <c r="B153" i="11" s="1"/>
  <c r="C160" i="11"/>
  <c r="B160" i="11"/>
  <c r="D134" i="11"/>
  <c r="C134" i="11"/>
  <c r="D79" i="11"/>
  <c r="D80" i="11" s="1"/>
  <c r="C79" i="11"/>
  <c r="E16" i="2"/>
  <c r="E7" i="2"/>
  <c r="D46" i="16"/>
  <c r="B148" i="11" s="1"/>
  <c r="C7" i="3"/>
  <c r="C7" i="4"/>
  <c r="B4" i="3"/>
  <c r="B4" i="4"/>
  <c r="B8" i="9"/>
  <c r="F38" i="16"/>
  <c r="D38" i="16"/>
  <c r="F30" i="16"/>
  <c r="D30" i="16"/>
  <c r="F22" i="16"/>
  <c r="D22" i="16"/>
  <c r="D15" i="16"/>
  <c r="F15" i="16"/>
  <c r="C16" i="2"/>
  <c r="E18" i="15" l="1"/>
  <c r="E17" i="15"/>
  <c r="B47" i="15" l="1"/>
  <c r="H26" i="3"/>
  <c r="H13" i="3"/>
  <c r="B17" i="15" l="1"/>
  <c r="B18" i="15"/>
  <c r="D140" i="11" l="1"/>
  <c r="E12" i="15" l="1"/>
  <c r="C105" i="11" l="1"/>
  <c r="C103" i="11"/>
  <c r="C104" i="11"/>
  <c r="C102" i="11"/>
  <c r="C13" i="15" l="1"/>
  <c r="C161" i="11" l="1"/>
  <c r="E37" i="14" l="1"/>
  <c r="E36" i="14"/>
  <c r="E35" i="14"/>
  <c r="E30" i="14"/>
  <c r="E26" i="14"/>
  <c r="E17" i="14"/>
  <c r="E16" i="14"/>
  <c r="E15" i="14"/>
  <c r="E13" i="14"/>
  <c r="E12" i="14"/>
  <c r="E10" i="14"/>
  <c r="E9" i="14"/>
  <c r="E22" i="14" l="1"/>
  <c r="E23" i="14" s="1"/>
  <c r="E38" i="14"/>
  <c r="E39" i="14" l="1"/>
  <c r="B12" i="15" l="1"/>
  <c r="E37" i="15"/>
  <c r="D37" i="15" s="1"/>
  <c r="E35" i="15"/>
  <c r="E26" i="15"/>
  <c r="E16" i="15"/>
  <c r="E15" i="15" s="1"/>
  <c r="E13" i="15"/>
  <c r="E10" i="15"/>
  <c r="E9" i="15"/>
  <c r="E22" i="15" l="1"/>
  <c r="E23" i="15" s="1"/>
  <c r="E38" i="15"/>
  <c r="E39" i="15" l="1"/>
  <c r="D37" i="14" l="1"/>
  <c r="C35" i="14" s="1"/>
  <c r="D35" i="14" s="1"/>
  <c r="C36" i="14" s="1"/>
  <c r="B50" i="15"/>
  <c r="C12" i="1" l="1"/>
  <c r="B35" i="15"/>
  <c r="F35" i="15" s="1"/>
  <c r="F30" i="15"/>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N58" i="15"/>
  <c r="C88" i="15"/>
  <c r="J58" i="14"/>
  <c r="B68" i="14" s="1"/>
  <c r="B84" i="14"/>
  <c r="C12" i="4" l="1"/>
  <c r="B9" i="15" s="1"/>
  <c r="F9" i="15" l="1"/>
  <c r="O9" i="15" s="1"/>
  <c r="D92" i="15"/>
  <c r="C80" i="11" l="1"/>
  <c r="B9" i="14" l="1"/>
  <c r="B13" i="14" l="1"/>
  <c r="B10" i="14"/>
  <c r="F10" i="14" s="1"/>
  <c r="L10" i="14" s="1"/>
  <c r="F9" i="14"/>
  <c r="O9" i="14" s="1"/>
  <c r="D92" i="14"/>
  <c r="B30" i="14" l="1"/>
  <c r="F30" i="14" s="1"/>
  <c r="N30" i="14" s="1"/>
  <c r="B12" i="14"/>
  <c r="F12" i="14" s="1"/>
  <c r="G12" i="14" s="1"/>
  <c r="H58" i="14"/>
  <c r="B64" i="14" s="1"/>
  <c r="F13" i="14"/>
  <c r="L13" i="14" s="1"/>
  <c r="B86" i="14" l="1"/>
  <c r="C88" i="14" s="1"/>
  <c r="N58" i="14"/>
  <c r="D87" i="11" l="1"/>
  <c r="D86" i="11"/>
  <c r="C8" i="2" l="1"/>
  <c r="C17" i="4" l="1"/>
  <c r="C28" i="4" l="1"/>
  <c r="C34" i="4"/>
  <c r="C162" i="11"/>
  <c r="B162" i="11"/>
  <c r="B15" i="14" l="1"/>
  <c r="F15" i="14" s="1"/>
  <c r="M15" i="14" s="1"/>
  <c r="B74" i="14" s="1"/>
  <c r="B15" i="15"/>
  <c r="F15" i="15" l="1"/>
  <c r="M15" i="15" s="1"/>
  <c r="B74" i="15" l="1"/>
  <c r="D8" i="2"/>
  <c r="F12" i="4"/>
  <c r="G12" i="4" s="1"/>
  <c r="D13" i="2" l="1"/>
  <c r="B16" i="14" l="1"/>
  <c r="C11" i="2"/>
  <c r="C26" i="14" l="1"/>
  <c r="C16" i="14" l="1"/>
  <c r="F16" i="14" l="1"/>
  <c r="M16" i="14" l="1"/>
  <c r="B72" i="14" s="1"/>
  <c r="B46" i="15"/>
  <c r="F46" i="15" s="1"/>
  <c r="L46" i="15" s="1"/>
  <c r="C101" i="11"/>
  <c r="F16" i="15" l="1"/>
  <c r="M16" i="15" s="1"/>
  <c r="B72" i="15" l="1"/>
  <c r="C40" i="4" l="1"/>
  <c r="C41" i="4" l="1"/>
  <c r="C42" i="4" l="1"/>
  <c r="B22" i="15"/>
  <c r="F17" i="15"/>
  <c r="C86" i="11" l="1"/>
  <c r="E86" i="11" s="1"/>
  <c r="B17" i="14"/>
  <c r="M17" i="15"/>
  <c r="M58" i="15" s="1"/>
  <c r="B23" i="15"/>
  <c r="F23" i="15" s="1"/>
  <c r="B22" i="14" l="1"/>
  <c r="B23" i="14" s="1"/>
  <c r="F23" i="14" s="1"/>
  <c r="F17" i="14"/>
  <c r="M17" i="14" s="1"/>
  <c r="B73" i="15"/>
  <c r="C80" i="15" s="1"/>
  <c r="C24" i="1" s="1"/>
  <c r="M58" i="14" l="1"/>
  <c r="B73" i="14"/>
  <c r="C80" i="14" s="1"/>
  <c r="C26" i="1"/>
  <c r="B41" i="15"/>
  <c r="F41" i="15" l="1"/>
  <c r="G41" i="15" s="1"/>
  <c r="C140" i="11" l="1"/>
  <c r="B46" i="14" l="1"/>
  <c r="F46" i="14" s="1"/>
  <c r="L46" i="14" s="1"/>
  <c r="D102" i="11"/>
  <c r="E101" i="11"/>
  <c r="B41" i="14"/>
  <c r="F41" i="14" s="1"/>
  <c r="G41" i="14" s="1"/>
  <c r="D103" i="11" l="1"/>
  <c r="E103" i="11" s="1"/>
  <c r="E102" i="11"/>
  <c r="D104" i="11" l="1"/>
  <c r="D105" i="11" s="1"/>
  <c r="E105" i="11" s="1"/>
  <c r="E104" i="11" l="1"/>
  <c r="E106" i="11" s="1"/>
  <c r="F47" i="15" l="1"/>
  <c r="L47" i="15" s="1"/>
  <c r="B44" i="14" l="1"/>
  <c r="B44" i="15"/>
  <c r="C22" i="3"/>
  <c r="B47" i="14"/>
  <c r="F47" i="14" s="1"/>
  <c r="L47" i="14" s="1"/>
  <c r="C106" i="11" l="1"/>
  <c r="F44" i="15"/>
  <c r="I44" i="15" s="1"/>
  <c r="F44" i="14"/>
  <c r="I44" i="14" s="1"/>
  <c r="C48" i="4" l="1"/>
  <c r="C87" i="11" s="1"/>
  <c r="E87" i="11" s="1"/>
  <c r="B26" i="15" l="1"/>
  <c r="B26" i="14"/>
  <c r="F26" i="14" l="1"/>
  <c r="F26" i="15"/>
  <c r="I26" i="15" l="1"/>
  <c r="I58" i="15" s="1"/>
  <c r="B65" i="15" s="1"/>
  <c r="I26" i="14"/>
  <c r="I58" i="14" s="1"/>
  <c r="B65" i="14" s="1"/>
  <c r="B40" i="14" l="1"/>
  <c r="B40" i="15"/>
  <c r="B56" i="15" s="1"/>
  <c r="C15" i="3"/>
  <c r="C23" i="3" s="1"/>
  <c r="B37" i="14" l="1"/>
  <c r="B38" i="14" s="1"/>
  <c r="B39" i="14" s="1"/>
  <c r="B37" i="15"/>
  <c r="B38" i="15" s="1"/>
  <c r="B39" i="15" s="1"/>
  <c r="C52" i="4"/>
  <c r="C24" i="3"/>
  <c r="G23" i="3"/>
  <c r="F40" i="15"/>
  <c r="G40" i="15" s="1"/>
  <c r="G58" i="15" s="1"/>
  <c r="B63" i="15" s="1"/>
  <c r="C16" i="1" s="1"/>
  <c r="D56" i="15"/>
  <c r="F56" i="15" s="1"/>
  <c r="L56" i="15" s="1"/>
  <c r="L58" i="15" s="1"/>
  <c r="B67" i="15" s="1"/>
  <c r="F40" i="14"/>
  <c r="G40" i="14" s="1"/>
  <c r="G58" i="14" s="1"/>
  <c r="B63" i="14" s="1"/>
  <c r="B56" i="14"/>
  <c r="C26" i="3"/>
  <c r="B59" i="15" l="1"/>
  <c r="B57" i="15"/>
  <c r="D16" i="2"/>
  <c r="E17" i="2" s="1"/>
  <c r="C56" i="4"/>
  <c r="B10" i="17" s="1"/>
  <c r="C18" i="1"/>
  <c r="C70" i="15"/>
  <c r="C90" i="15" s="1"/>
  <c r="C92" i="15" s="1"/>
  <c r="E92" i="15" s="1"/>
  <c r="B59" i="14"/>
  <c r="D56" i="14"/>
  <c r="B57" i="14"/>
  <c r="C37" i="15"/>
  <c r="D58" i="15"/>
  <c r="C59" i="4" l="1"/>
  <c r="C60" i="4" s="1"/>
  <c r="C62" i="4"/>
  <c r="E18" i="2"/>
  <c r="C20" i="1"/>
  <c r="G56" i="4"/>
  <c r="C57" i="4"/>
  <c r="D15" i="2"/>
  <c r="F37" i="15"/>
  <c r="F58" i="15" s="1"/>
  <c r="O58" i="15" s="1"/>
  <c r="C58" i="15"/>
  <c r="D59" i="15" s="1"/>
  <c r="C37" i="14"/>
  <c r="D58" i="14"/>
  <c r="F56" i="14"/>
  <c r="L56" i="14" s="1"/>
  <c r="L58" i="14" s="1"/>
  <c r="B67" i="14" s="1"/>
  <c r="C27" i="1" l="1"/>
  <c r="C28" i="1" s="1"/>
  <c r="C70" i="14"/>
  <c r="C90" i="14" s="1"/>
  <c r="C92" i="14" s="1"/>
  <c r="E92" i="14" s="1"/>
  <c r="C58" i="14"/>
  <c r="D59" i="14" s="1"/>
  <c r="F37" i="14"/>
  <c r="F58" i="14" s="1"/>
  <c r="O58" i="14" s="1"/>
  <c r="D90" i="15"/>
  <c r="E90" i="15" s="1"/>
  <c r="O59" i="15"/>
  <c r="O59" i="14" l="1"/>
  <c r="D90" i="14"/>
  <c r="E9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6" authorId="0" shapeId="0" xr:uid="{94179D89-00E3-924C-99F1-8B4E67059196}">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<sst xmlns="http://schemas.openxmlformats.org/spreadsheetml/2006/main" count="533" uniqueCount="356">
  <si>
    <t>Desde</t>
  </si>
  <si>
    <t>Comparativo</t>
  </si>
  <si>
    <t>FECHA DE REPORTE</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</si>
  <si>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</si>
  <si>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</si>
  <si>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</si>
  <si>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</si>
  <si>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</si>
  <si>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</si>
  <si>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</si>
  <si>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</si>
  <si>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</si>
  <si>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FONDO DE INVERSIÓN IN GANADERO DÓLARES AMERICANOS</t>
  </si>
  <si>
    <t xml:space="preserve">ESTADO DEL ACTIVO NETO </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</si>
  <si>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</si>
  <si>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</si>
  <si>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</si>
  <si>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</si>
  <si>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</si>
  <si>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</si>
  <si>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</si>
  <si>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</si>
  <si>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</si>
  <si>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</si>
  <si>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</si>
  <si>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</si>
  <si>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</si>
  <si>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</si>
  <si>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</si>
  <si>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</si>
  <si>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</si>
  <si>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</si>
  <si>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</si>
  <si>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</si>
  <si>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</si>
  <si>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</si>
  <si>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</si>
  <si>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</si>
  <si>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</si>
  <si>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</si>
  <si>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</si>
  <si>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</si>
  <si>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</si>
  <si>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</si>
  <si>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</si>
  <si>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</si>
  <si>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</si>
  <si>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</si>
  <si>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</si>
  <si>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</si>
  <si>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</si>
  <si>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</si>
  <si>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</si>
  <si>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</si>
  <si>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</si>
  <si>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</si>
  <si>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</si>
  <si>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</si>
  <si>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</si>
  <si>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</si>
  <si>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</si>
  <si>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</si>
  <si>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</si>
  <si>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</si>
  <si>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</si>
  <si>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</si>
  <si>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 xml:space="preserve">Hacer el asiento de valuacion </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</si>
  <si>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</si>
  <si>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</si>
  <si>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</si>
  <si>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</si>
  <si>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</si>
  <si>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</si>
  <si>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</si>
  <si>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</si>
  <si>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</si>
  <si>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</si>
  <si>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</si>
  <si>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</si>
  <si>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</si>
  <si>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</si>
  <si>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</si>
  <si>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</si>
  <si>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</si>
  <si>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</si>
  <si>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</si>
  <si>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</si>
  <si>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</si>
  <si>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</si>
  <si>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</si>
  <si>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</si>
  <si>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</si>
  <si>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</si>
  <si>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</si>
  <si>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</si>
  <si>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</si>
  <si>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</si>
  <si>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</si>
  <si>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</si>
  <si>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</si>
  <si>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</si>
  <si>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</si>
  <si>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</si>
  <si>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</si>
  <si>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</si>
  <si>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</si>
  <si>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</si>
  <si>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</si>
  <si>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</si>
  <si>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</si>
  <si>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</si>
  <si>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</si>
  <si>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</si>
  <si>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</si>
  <si>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</si>
  <si>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</si>
  <si>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</si>
  <si>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</si>
  <si>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</si>
  <si>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</si>
  <si>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</si>
  <si>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</si>
  <si>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</si>
  <si>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</si>
  <si>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</si>
  <si>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</si>
  <si>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</si>
  <si>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</si>
  <si>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</si>
  <si>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</si>
  <si>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</si>
  <si>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</si>
  <si>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</si>
  <si>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</si>
  <si>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</si>
  <si>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</si>
  <si>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</si>
  <si>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</si>
  <si>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</si>
  <si>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</si>
  <si>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</si>
  <si>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</si>
  <si>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</si>
  <si>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</si>
  <si>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</si>
  <si>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</si>
  <si>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</si>
  <si>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</si>
  <si>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</si>
  <si>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</si>
  <si>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</si>
  <si>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</si>
  <si>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</si>
  <si>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</si>
  <si>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</si>
  <si>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</si>
  <si>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</si>
  <si>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</si>
  <si>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</si>
  <si>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</si>
  <si>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</si>
  <si>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</si>
  <si>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</si>
  <si>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</si>
  <si>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</si>
  <si>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</si>
  <si>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</si>
  <si>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</si>
  <si>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</si>
  <si>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</si>
  <si>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</si>
  <si>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</si>
  <si>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</si>
  <si>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</si>
  <si>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</si>
  <si>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</si>
  <si>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</si>
  <si>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</si>
  <si>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</si>
  <si>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</si>
  <si>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</si>
  <si>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</si>
  <si>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</si>
  <si>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</si>
  <si>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</si>
  <si>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</si>
  <si>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</si>
  <si>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</si>
  <si>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Comisión por Corretaje</t>
  </si>
  <si>
    <t>Perdidas por Valuaciones Dif de Cambio</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</si>
  <si>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</si>
  <si>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</si>
  <si>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</si>
  <si>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</si>
  <si>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</si>
  <si>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</si>
  <si>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</si>
  <si>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</si>
  <si>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</si>
  <si>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</si>
  <si>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</si>
  <si>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</si>
  <si>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</si>
  <si>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CARACTERISTICAS DE LA EMISIÓN DE CUOTAS DE PARTICIPACIÓN</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</si>
  <si>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</si>
  <si>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</si>
  <si>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</si>
  <si>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</si>
  <si>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</si>
  <si>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</si>
  <si>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</si>
  <si>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</si>
  <si>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</si>
  <si>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</si>
  <si>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</si>
  <si>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</si>
  <si>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</si>
  <si>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</si>
  <si>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</si>
  <si>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</si>
  <si>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</si>
  <si>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</si>
  <si>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</si>
  <si>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</si>
  <si>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</si>
  <si>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</si>
  <si>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</si>
  <si>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</si>
  <si>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</si>
  <si>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</si>
  <si>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</si>
  <si>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</si>
  <si>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</si>
  <si>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</si>
  <si>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</si>
  <si>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</si>
  <si>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</si>
  <si>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</si>
  <si>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</si>
  <si>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</si>
  <si>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</si>
  <si>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</si>
  <si>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</si>
  <si>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</si>
  <si>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</si>
  <si>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</si>
  <si>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</si>
  <si>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</si>
  <si>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</si>
  <si>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</si>
  <si>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</si>
  <si>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</si>
  <si>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</si>
  <si>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</si>
  <si>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</si>
  <si>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</si>
  <si>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</si>
  <si>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</si>
  <si>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</si>
  <si>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</si>
  <si>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</si>
  <si>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</si>
  <si>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</si>
  <si>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</si>
  <si>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</si>
  <si>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</si>
  <si>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</si>
  <si>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</si>
  <si>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</si>
  <si>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</si>
  <si>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</si>
  <si>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</si>
  <si>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</si>
  <si>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</si>
  <si>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</si>
  <si>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</si>
  <si>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</si>
  <si>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</si>
  <si>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</si>
  <si>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</si>
  <si>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</si>
  <si>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</si>
  <si>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</si>
  <si>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</si>
  <si>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</si>
  <si>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</si>
  <si>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</si>
  <si>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</si>
  <si>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</si>
  <si>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</si>
  <si>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</si>
  <si>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</si>
  <si>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</si>
  <si>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</si>
  <si>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</si>
  <si>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</si>
  <si>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</si>
  <si>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</si>
  <si>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</si>
  <si>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</si>
  <si>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</si>
  <si>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</si>
  <si>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</si>
  <si>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</si>
  <si>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</si>
  <si>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</si>
  <si>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</si>
  <si>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</si>
  <si>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Inventario de Ganado Vacuno</t>
  </si>
  <si>
    <t>Inventario De Ganado Vacuno</t>
  </si>
  <si>
    <t>Ganadero</t>
  </si>
  <si>
    <t>Paraguay</t>
  </si>
  <si>
    <t>NA</t>
  </si>
  <si>
    <t>Dólares Americanos</t>
  </si>
  <si>
    <t>Otros Activos</t>
  </si>
  <si>
    <t>PRIMA DE EMISIÓN</t>
  </si>
  <si>
    <t>Tipo Cambio</t>
  </si>
  <si>
    <t>Comprador</t>
  </si>
  <si>
    <t>Vendedor</t>
  </si>
  <si>
    <t>Periodo de Cierre Actual - Patrimonial</t>
  </si>
  <si>
    <t>Periodo Comparativo - Patrimonial</t>
  </si>
  <si>
    <t>Periodo de Cierre Actual - EERR</t>
  </si>
  <si>
    <t>Periodo Comparativo - EERR</t>
  </si>
  <si>
    <t>TÍTULOS PATRIMONIAL</t>
  </si>
  <si>
    <t>CORRESPONDIENTE AL</t>
  </si>
  <si>
    <t>31 DE DICIEMBRE DE 2024</t>
  </si>
  <si>
    <t>PRESENTADO EN FORMA COMPARATIVA CON EL EJERCICIO ECONOMICO ANTERIOR  AL</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</si>
  <si>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</si>
  <si>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</si>
  <si>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</si>
  <si>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</si>
  <si>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</si>
  <si>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</si>
  <si>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31/12/2024</t>
  </si>
  <si>
    <t>(EN DÓLARES AMERICANOS)</t>
  </si>
  <si>
    <t>VARIACIÓN DE PA</t>
  </si>
  <si>
    <t>TOTAL DEL ACTIVO NETO AL</t>
  </si>
  <si>
    <t>Actual</t>
  </si>
  <si>
    <t>Anterior</t>
  </si>
  <si>
    <t>PRESENTADO EN FORMA COMPARATIVA CON EL EJERCICIO  ANTERIOR  AL</t>
  </si>
  <si>
    <t>Dividendos a distribuir en Abril</t>
  </si>
  <si>
    <t>30 DE JUNIO DE 2025</t>
  </si>
  <si>
    <t>30/06/2025</t>
  </si>
  <si>
    <t>30 DE JUNIO DE 2024</t>
  </si>
  <si>
    <t>30/06/2024</t>
  </si>
  <si>
    <r>
      <t xml:space="preserve">Los estados financieros están preparados en Dólares Americanos. Para la conversión de los estados financieros a moneda funcional se utiliza los siguientes  tipos de cambios: Tipo de Cambio según BCP al último día hábil </t>
    </r>
    <r>
      <rPr>
        <b/>
        <sz val="11"/>
        <color theme="1"/>
        <rFont val="Noto Sans"/>
        <family val="2"/>
      </rPr>
      <t>(30/06/2025) 1 USD = 7.784,15.-</t>
    </r>
    <r>
      <rPr>
        <b/>
        <sz val="11"/>
        <color theme="1"/>
        <rFont val="Noto Sans"/>
        <family val="2"/>
      </rPr>
      <t>--</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</si>
  <si>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2025.</t>
    </r>
  </si>
  <si>
    <t>Prestamos bancarios e Intereses a Pagar</t>
  </si>
  <si>
    <t>Deudas a Pagar por Prov de Bienes y  Servicios</t>
  </si>
  <si>
    <t>PATRIMONIO DEL FONDO AL 30/06/2025</t>
  </si>
  <si>
    <t>Las inversiones en instrumentos financieros de renta fija se presentan a su valor actualizado, que corresponde al valor presente de los flujos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</si>
  <si>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t>FONDO DE INVERSIÓN IN GANADERO INVERNADA DÓLARES AMERICANOS</t>
  </si>
  <si>
    <t>Fondo de Inversión IN Ganadero Invernada Dólares Americanos</t>
  </si>
  <si>
    <t xml:space="preserve">Nota  1 – INFORMACIÓN BÁSICA DEL FONDO DE INVERSIÓN IN GANADERO INVERNADA DÓLARES AMERICANOS </t>
  </si>
  <si>
    <t xml:space="preserve">Patrimonio Neto del Fondo </t>
  </si>
  <si>
    <t>COMPOSICIÓN DE LAS INVERSIONES DEL FONDO DE INVERSION IN  GANADERO INVERNADA DOLARES AMERICANOS CORRESPONDIENTE AL 30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</si>
</sst>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 numFmtId="179" formatCode="[$-3C0A]d\ &quot;de&quot;\ mmmm\ &quot;de&quot;\ yyyy"/>
    <numFmt numFmtId="180" formatCode="_ * #,##0.000_ ;_ * \-#,##0.000_ ;_ * &quot;-&quot;_ ;_ @_ "/>
  </numFmts>
  <fonts count="10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u/>
      <sz val="11"/>
      <name val="Noto Sans"/>
      <family val="2"/>
    </font>
    <font>
      <b/>
      <u/>
      <sz val="18"/>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sz val="11"/>
      <color theme="0" tint="-0.249977111117893"/>
      <name val="Noto Sans"/>
      <family val="2"/>
    </font>
    <font>
      <b/>
      <sz val="11"/>
      <color rgb="FF000000"/>
      <name val="Calibri"/>
      <family val="2"/>
      <scheme val="minor"/>
    </font>
    <font>
      <b/>
      <sz val="11"/>
      <color theme="1"/>
      <name val="Noto Sans"/>
      <family val="2"/>
    </font>
    <font>
      <b/>
      <u/>
      <sz val="11"/>
      <name val="Noto Sans"/>
      <family val="2"/>
    </font>
    <font>
      <b/>
      <sz val="11"/>
      <name val="Noto Sans"/>
      <family val="2"/>
    </font>
    <font>
      <b/>
      <sz val="10"/>
      <color indexed="8"/>
      <name val="Noto Sans"/>
      <family val="2"/>
    </font>
    <font>
      <sz val="11"/>
      <color theme="5"/>
      <name val="Calibri"/>
      <family val="2"/>
      <scheme val="minor"/>
    </font>
    <font>
      <sz val="11"/>
      <color rgb="FF00B050"/>
      <name val="Noto Sans"/>
      <family val="2"/>
    </font>
    <font>
      <u/>
      <sz val="11"/>
      <color rgb="FF00B050"/>
      <name val="Noto Sans"/>
      <family val="2"/>
    </font>
    <font>
      <b/>
      <sz val="11"/>
      <color rgb="FF00B050"/>
      <name val="Noto Sans"/>
      <family val="2"/>
    </font>
    <font>
      <sz val="11"/>
      <color rgb="FF00B050"/>
      <name val="Calibri"/>
      <family val="2"/>
      <scheme val="minor"/>
    </font>
    <font>
      <b/>
      <sz val="11"/>
      <color theme="0"/>
      <name val="Noto Sans"/>
      <family val="2"/>
    </font>
    <font>
      <u/>
      <sz val="11"/>
      <color theme="10"/>
      <name val="Noto Sans"/>
      <family val="2"/>
    </font>
    <font>
      <b/>
      <sz val="16"/>
      <color indexed="8"/>
      <name val="Noto Sans"/>
      <family val="2"/>
    </font>
  </fonts>
  <fills count="4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92D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6" fillId="0" borderId="0" applyNumberFormat="0" applyFill="0" applyBorder="0" applyAlignment="0" applyProtection="0"/>
    <xf numFmtId="0" fontId="67" fillId="0" borderId="42" applyNumberFormat="0" applyFill="0" applyAlignment="0" applyProtection="0"/>
    <xf numFmtId="0" fontId="68" fillId="0" borderId="43" applyNumberFormat="0" applyFill="0" applyAlignment="0" applyProtection="0"/>
    <xf numFmtId="0" fontId="69" fillId="0" borderId="44" applyNumberFormat="0" applyFill="0" applyAlignment="0" applyProtection="0"/>
    <xf numFmtId="0" fontId="69" fillId="0" borderId="0" applyNumberFormat="0" applyFill="0" applyBorder="0" applyAlignment="0" applyProtection="0"/>
    <xf numFmtId="0" fontId="70" fillId="9" borderId="0" applyNumberFormat="0" applyBorder="0" applyAlignment="0" applyProtection="0"/>
    <xf numFmtId="0" fontId="71" fillId="10" borderId="0" applyNumberFormat="0" applyBorder="0" applyAlignment="0" applyProtection="0"/>
    <xf numFmtId="0" fontId="72" fillId="11" borderId="0" applyNumberFormat="0" applyBorder="0" applyAlignment="0" applyProtection="0"/>
    <xf numFmtId="0" fontId="73" fillId="12" borderId="45" applyNumberFormat="0" applyAlignment="0" applyProtection="0"/>
    <xf numFmtId="0" fontId="74" fillId="13" borderId="46" applyNumberFormat="0" applyAlignment="0" applyProtection="0"/>
    <xf numFmtId="0" fontId="75" fillId="13" borderId="45" applyNumberFormat="0" applyAlignment="0" applyProtection="0"/>
    <xf numFmtId="0" fontId="76" fillId="0" borderId="47" applyNumberFormat="0" applyFill="0" applyAlignment="0" applyProtection="0"/>
    <xf numFmtId="0" fontId="77" fillId="14" borderId="48"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2" fillId="0" borderId="50" applyNumberFormat="0" applyFill="0" applyAlignment="0" applyProtection="0"/>
    <xf numFmtId="0" fontId="5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0"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5">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28" xfId="11" applyNumberFormat="1" applyFont="1" applyBorder="1"/>
    <xf numFmtId="174" fontId="16" fillId="6" borderId="28" xfId="11" applyNumberFormat="1" applyFont="1" applyFill="1" applyBorder="1"/>
    <xf numFmtId="174" fontId="15" fillId="0" borderId="9" xfId="11" applyNumberFormat="1" applyFont="1" applyBorder="1"/>
    <xf numFmtId="174" fontId="3" fillId="0" borderId="28" xfId="11" applyNumberFormat="1" applyBorder="1"/>
    <xf numFmtId="174" fontId="3" fillId="0" borderId="29" xfId="11" applyNumberFormat="1" applyBorder="1"/>
    <xf numFmtId="174" fontId="3" fillId="0" borderId="30"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31" xfId="11" applyNumberFormat="1" applyFont="1" applyBorder="1" applyAlignment="1">
      <alignment horizontal="left"/>
    </xf>
    <xf numFmtId="174" fontId="3" fillId="6" borderId="30"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32"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33" xfId="11" applyNumberFormat="1" applyFont="1" applyFill="1" applyBorder="1"/>
    <xf numFmtId="174" fontId="21" fillId="7" borderId="32" xfId="11" applyNumberFormat="1" applyFont="1" applyFill="1" applyBorder="1"/>
    <xf numFmtId="174" fontId="18" fillId="0" borderId="4" xfId="11" applyNumberFormat="1" applyFont="1" applyBorder="1"/>
    <xf numFmtId="174" fontId="3" fillId="0" borderId="32" xfId="11" applyNumberFormat="1" applyBorder="1"/>
    <xf numFmtId="174" fontId="15" fillId="7" borderId="9" xfId="11" applyNumberFormat="1" applyFont="1" applyFill="1" applyBorder="1"/>
    <xf numFmtId="174" fontId="3" fillId="7" borderId="32" xfId="11" applyNumberFormat="1" applyFill="1" applyBorder="1"/>
    <xf numFmtId="174" fontId="3" fillId="7" borderId="5" xfId="11" applyNumberFormat="1" applyFill="1" applyBorder="1"/>
    <xf numFmtId="174" fontId="22" fillId="7" borderId="32"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32" xfId="11" applyNumberFormat="1" applyFont="1" applyBorder="1"/>
    <xf numFmtId="174" fontId="14" fillId="0" borderId="19" xfId="11" applyNumberFormat="1" applyFont="1" applyBorder="1"/>
    <xf numFmtId="174" fontId="23" fillId="0" borderId="32"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34"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32"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32"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32" xfId="11" applyNumberFormat="1" applyFont="1" applyBorder="1" applyAlignment="1">
      <alignment horizontal="center"/>
    </xf>
    <xf numFmtId="174" fontId="24" fillId="6" borderId="30"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32"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32" xfId="11" applyNumberFormat="1" applyFont="1" applyBorder="1"/>
    <xf numFmtId="174" fontId="3" fillId="0" borderId="4" xfId="11" applyNumberFormat="1" applyBorder="1" applyAlignment="1">
      <alignment horizontal="center"/>
    </xf>
    <xf numFmtId="174" fontId="15" fillId="0" borderId="30" xfId="11" applyNumberFormat="1" applyFont="1" applyBorder="1"/>
    <xf numFmtId="174" fontId="15" fillId="7" borderId="9" xfId="11" applyNumberFormat="1" applyFont="1" applyFill="1" applyBorder="1" applyAlignment="1">
      <alignment horizontal="center"/>
    </xf>
    <xf numFmtId="174" fontId="15" fillId="7" borderId="35"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35" xfId="11" applyNumberFormat="1" applyFont="1" applyBorder="1"/>
    <xf numFmtId="174" fontId="3" fillId="0" borderId="36" xfId="11" applyNumberFormat="1" applyBorder="1"/>
    <xf numFmtId="174" fontId="3" fillId="0" borderId="37" xfId="11" applyNumberFormat="1" applyBorder="1"/>
    <xf numFmtId="174" fontId="3" fillId="0" borderId="37" xfId="11" applyNumberFormat="1" applyBorder="1" applyAlignment="1">
      <alignment horizontal="center"/>
    </xf>
    <xf numFmtId="174" fontId="23" fillId="0" borderId="38" xfId="11" applyNumberFormat="1" applyFont="1" applyBorder="1"/>
    <xf numFmtId="174" fontId="14" fillId="0" borderId="24" xfId="11" applyNumberFormat="1" applyFont="1" applyBorder="1"/>
    <xf numFmtId="174" fontId="26" fillId="0" borderId="39" xfId="11" applyNumberFormat="1" applyFont="1" applyBorder="1" applyAlignment="1">
      <alignment horizontal="center"/>
    </xf>
    <xf numFmtId="174" fontId="27" fillId="0" borderId="24" xfId="11" applyNumberFormat="1" applyFont="1" applyBorder="1" applyAlignment="1">
      <alignment horizontal="center"/>
    </xf>
    <xf numFmtId="174" fontId="26" fillId="0" borderId="24" xfId="11" applyNumberFormat="1" applyFont="1" applyBorder="1" applyAlignment="1">
      <alignment horizontal="center"/>
    </xf>
    <xf numFmtId="174" fontId="28" fillId="0" borderId="39" xfId="11" applyNumberFormat="1" applyFont="1" applyBorder="1" applyAlignment="1">
      <alignment horizontal="center"/>
    </xf>
    <xf numFmtId="174" fontId="28" fillId="0" borderId="22" xfId="11" applyNumberFormat="1" applyFont="1" applyBorder="1" applyAlignment="1">
      <alignment horizontal="center"/>
    </xf>
    <xf numFmtId="174" fontId="29" fillId="0" borderId="39" xfId="11" applyNumberFormat="1" applyFont="1" applyBorder="1" applyAlignment="1">
      <alignment horizontal="center"/>
    </xf>
    <xf numFmtId="174" fontId="28" fillId="0" borderId="24" xfId="11" applyNumberFormat="1" applyFont="1" applyBorder="1" applyAlignment="1">
      <alignment horizontal="center"/>
    </xf>
    <xf numFmtId="174" fontId="14" fillId="0" borderId="22" xfId="11" applyNumberFormat="1" applyFont="1" applyBorder="1" applyAlignment="1">
      <alignment horizontal="center"/>
    </xf>
    <xf numFmtId="174" fontId="14" fillId="0" borderId="21" xfId="11" applyNumberFormat="1" applyFont="1" applyBorder="1" applyAlignment="1">
      <alignment horizontal="center"/>
    </xf>
    <xf numFmtId="174" fontId="26" fillId="0" borderId="40" xfId="11" applyNumberFormat="1" applyFont="1" applyBorder="1" applyAlignment="1">
      <alignment horizontal="center"/>
    </xf>
    <xf numFmtId="174" fontId="30" fillId="0" borderId="27" xfId="11" applyNumberFormat="1" applyFont="1" applyBorder="1" applyAlignment="1">
      <alignment horizontal="center"/>
    </xf>
    <xf numFmtId="174" fontId="26" fillId="0" borderId="27" xfId="11" applyNumberFormat="1" applyFont="1" applyBorder="1" applyAlignment="1">
      <alignment horizontal="center"/>
    </xf>
    <xf numFmtId="174" fontId="28" fillId="0" borderId="40" xfId="11" applyNumberFormat="1" applyFont="1" applyBorder="1" applyAlignment="1">
      <alignment horizontal="center"/>
    </xf>
    <xf numFmtId="174" fontId="28" fillId="0" borderId="25" xfId="11" applyNumberFormat="1" applyFont="1" applyBorder="1" applyAlignment="1">
      <alignment horizontal="center"/>
    </xf>
    <xf numFmtId="174" fontId="28" fillId="0" borderId="41" xfId="11" applyNumberFormat="1" applyFont="1" applyBorder="1" applyAlignment="1">
      <alignment horizontal="center"/>
    </xf>
    <xf numFmtId="174" fontId="28" fillId="0" borderId="27" xfId="11" applyNumberFormat="1" applyFont="1" applyBorder="1" applyAlignment="1">
      <alignment horizontal="center"/>
    </xf>
    <xf numFmtId="174" fontId="14" fillId="0" borderId="40" xfId="11" applyNumberFormat="1" applyFont="1" applyBorder="1"/>
    <xf numFmtId="174" fontId="14" fillId="0" borderId="20" xfId="11" applyNumberFormat="1" applyFont="1" applyBorder="1"/>
    <xf numFmtId="174" fontId="26" fillId="0" borderId="41" xfId="11" applyNumberFormat="1" applyFont="1" applyBorder="1" applyAlignment="1">
      <alignment horizontal="center"/>
    </xf>
    <xf numFmtId="174" fontId="14" fillId="0" borderId="0" xfId="11" applyNumberFormat="1" applyFont="1" applyAlignment="1">
      <alignment horizontal="centerContinuous"/>
    </xf>
    <xf numFmtId="174" fontId="14" fillId="0" borderId="20" xfId="11" applyNumberFormat="1" applyFont="1" applyBorder="1" applyAlignment="1">
      <alignment horizontal="centerContinuous"/>
    </xf>
    <xf numFmtId="174" fontId="14" fillId="0" borderId="24" xfId="11" applyNumberFormat="1" applyFont="1" applyBorder="1" applyAlignment="1">
      <alignment horizontal="centerContinuous"/>
    </xf>
    <xf numFmtId="174" fontId="28" fillId="0" borderId="22" xfId="11" applyNumberFormat="1" applyFont="1" applyBorder="1" applyAlignment="1">
      <alignment horizontal="centerContinuous"/>
    </xf>
    <xf numFmtId="174" fontId="14" fillId="0" borderId="20" xfId="11" applyNumberFormat="1" applyFont="1" applyBorder="1" applyAlignment="1">
      <alignment horizontal="center"/>
    </xf>
    <xf numFmtId="174" fontId="14" fillId="0" borderId="27" xfId="11" applyNumberFormat="1" applyFont="1" applyBorder="1"/>
    <xf numFmtId="174" fontId="14" fillId="0" borderId="26" xfId="11" applyNumberFormat="1" applyFont="1" applyBorder="1"/>
    <xf numFmtId="174" fontId="14" fillId="0" borderId="25" xfId="11" applyNumberFormat="1" applyFont="1" applyBorder="1"/>
    <xf numFmtId="174" fontId="14" fillId="0" borderId="27" xfId="11" applyNumberFormat="1" applyFont="1" applyBorder="1" applyAlignment="1">
      <alignment horizontal="centerContinuous"/>
    </xf>
    <xf numFmtId="174" fontId="14" fillId="0" borderId="25"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28" xfId="11" applyNumberFormat="1" applyFont="1" applyBorder="1"/>
    <xf numFmtId="176" fontId="16" fillId="6" borderId="28" xfId="11" applyNumberFormat="1" applyFont="1" applyFill="1" applyBorder="1"/>
    <xf numFmtId="173" fontId="15" fillId="0" borderId="9" xfId="14" applyNumberFormat="1" applyFont="1" applyBorder="1"/>
    <xf numFmtId="173" fontId="3" fillId="0" borderId="28" xfId="14" applyNumberFormat="1" applyFont="1" applyBorder="1"/>
    <xf numFmtId="176" fontId="3" fillId="0" borderId="28" xfId="11" applyNumberFormat="1" applyBorder="1"/>
    <xf numFmtId="176" fontId="3" fillId="0" borderId="30"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0"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33"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34"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34" xfId="11" applyNumberFormat="1" applyFont="1" applyFill="1" applyBorder="1"/>
    <xf numFmtId="173" fontId="15" fillId="8" borderId="4" xfId="14" applyNumberFormat="1" applyFon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0"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0"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36" xfId="11" applyNumberFormat="1" applyBorder="1"/>
    <xf numFmtId="176" fontId="3" fillId="0" borderId="37" xfId="11" applyNumberFormat="1" applyBorder="1"/>
    <xf numFmtId="173" fontId="3" fillId="0" borderId="37" xfId="14" applyNumberFormat="1" applyFont="1" applyBorder="1"/>
    <xf numFmtId="173" fontId="3" fillId="0" borderId="37" xfId="14" applyNumberFormat="1" applyFont="1" applyBorder="1" applyAlignment="1">
      <alignment horizontal="center"/>
    </xf>
    <xf numFmtId="176" fontId="14" fillId="0" borderId="24" xfId="11" applyNumberFormat="1" applyFont="1" applyBorder="1"/>
    <xf numFmtId="176" fontId="26" fillId="0" borderId="39" xfId="11" applyNumberFormat="1" applyFont="1" applyBorder="1" applyAlignment="1">
      <alignment horizontal="center"/>
    </xf>
    <xf numFmtId="176" fontId="27" fillId="0" borderId="24" xfId="11" applyNumberFormat="1" applyFont="1" applyBorder="1" applyAlignment="1">
      <alignment horizontal="center"/>
    </xf>
    <xf numFmtId="176" fontId="26" fillId="0" borderId="24" xfId="11" applyNumberFormat="1" applyFont="1" applyBorder="1" applyAlignment="1">
      <alignment horizontal="center"/>
    </xf>
    <xf numFmtId="176" fontId="28" fillId="0" borderId="39" xfId="11" applyNumberFormat="1" applyFont="1" applyBorder="1" applyAlignment="1">
      <alignment horizontal="center"/>
    </xf>
    <xf numFmtId="176" fontId="28" fillId="0" borderId="22" xfId="11" applyNumberFormat="1" applyFont="1" applyBorder="1" applyAlignment="1">
      <alignment horizontal="center"/>
    </xf>
    <xf numFmtId="173" fontId="28" fillId="0" borderId="39" xfId="14" applyNumberFormat="1" applyFont="1" applyBorder="1" applyAlignment="1">
      <alignment horizontal="center"/>
    </xf>
    <xf numFmtId="173" fontId="28" fillId="0" borderId="24" xfId="14" applyNumberFormat="1" applyFont="1" applyBorder="1" applyAlignment="1">
      <alignment horizontal="center"/>
    </xf>
    <xf numFmtId="176" fontId="14" fillId="0" borderId="21" xfId="11" applyNumberFormat="1" applyFont="1" applyBorder="1" applyAlignment="1">
      <alignment horizontal="center"/>
    </xf>
    <xf numFmtId="176" fontId="26" fillId="0" borderId="40" xfId="11" applyNumberFormat="1" applyFont="1" applyBorder="1" applyAlignment="1">
      <alignment horizontal="center"/>
    </xf>
    <xf numFmtId="176" fontId="30" fillId="0" borderId="27" xfId="11" applyNumberFormat="1" applyFont="1" applyBorder="1" applyAlignment="1">
      <alignment horizontal="center"/>
    </xf>
    <xf numFmtId="176" fontId="26" fillId="0" borderId="27" xfId="11" applyNumberFormat="1" applyFont="1" applyBorder="1" applyAlignment="1">
      <alignment horizontal="center"/>
    </xf>
    <xf numFmtId="176" fontId="28" fillId="0" borderId="40" xfId="11" applyNumberFormat="1" applyFont="1" applyBorder="1" applyAlignment="1">
      <alignment horizontal="center"/>
    </xf>
    <xf numFmtId="176" fontId="28" fillId="0" borderId="25" xfId="11" applyNumberFormat="1" applyFont="1" applyBorder="1" applyAlignment="1">
      <alignment horizontal="center"/>
    </xf>
    <xf numFmtId="173" fontId="28" fillId="0" borderId="40" xfId="14" applyNumberFormat="1" applyFont="1" applyBorder="1" applyAlignment="1">
      <alignment horizontal="center"/>
    </xf>
    <xf numFmtId="173" fontId="28" fillId="0" borderId="41" xfId="14" applyNumberFormat="1" applyFont="1" applyBorder="1" applyAlignment="1">
      <alignment horizontal="center"/>
    </xf>
    <xf numFmtId="173" fontId="28" fillId="0" borderId="27" xfId="14" applyNumberFormat="1" applyFont="1" applyBorder="1" applyAlignment="1">
      <alignment horizontal="center"/>
    </xf>
    <xf numFmtId="176" fontId="14" fillId="0" borderId="40" xfId="11" applyNumberFormat="1" applyFont="1" applyBorder="1"/>
    <xf numFmtId="176" fontId="28" fillId="0" borderId="41" xfId="11" applyNumberFormat="1" applyFont="1" applyBorder="1" applyAlignment="1">
      <alignment horizontal="center"/>
    </xf>
    <xf numFmtId="176" fontId="26" fillId="0" borderId="41" xfId="11" applyNumberFormat="1" applyFont="1" applyBorder="1" applyAlignment="1">
      <alignment horizontal="center"/>
    </xf>
    <xf numFmtId="176" fontId="14" fillId="0" borderId="0" xfId="11" applyNumberFormat="1" applyFont="1" applyAlignment="1">
      <alignment horizontal="centerContinuous"/>
    </xf>
    <xf numFmtId="176" fontId="14" fillId="0" borderId="20" xfId="11" applyNumberFormat="1" applyFont="1" applyBorder="1" applyAlignment="1">
      <alignment horizontal="centerContinuous"/>
    </xf>
    <xf numFmtId="173" fontId="14" fillId="0" borderId="24" xfId="14" applyNumberFormat="1" applyFont="1" applyBorder="1" applyAlignment="1">
      <alignment horizontal="centerContinuous"/>
    </xf>
    <xf numFmtId="176" fontId="28" fillId="0" borderId="22" xfId="11" applyNumberFormat="1" applyFont="1" applyBorder="1" applyAlignment="1">
      <alignment horizontal="centerContinuous"/>
    </xf>
    <xf numFmtId="176" fontId="14" fillId="0" borderId="27" xfId="11" applyNumberFormat="1" applyFont="1" applyBorder="1"/>
    <xf numFmtId="176" fontId="14" fillId="0" borderId="26" xfId="11" applyNumberFormat="1" applyFont="1" applyBorder="1"/>
    <xf numFmtId="176" fontId="14" fillId="0" borderId="25" xfId="11" applyNumberFormat="1" applyFont="1" applyBorder="1"/>
    <xf numFmtId="173" fontId="14" fillId="0" borderId="40" xfId="14" applyNumberFormat="1" applyFont="1" applyBorder="1"/>
    <xf numFmtId="173" fontId="14" fillId="0" borderId="27" xfId="14" applyNumberFormat="1" applyFont="1" applyBorder="1" applyAlignment="1">
      <alignment horizontal="centerContinuous"/>
    </xf>
    <xf numFmtId="176" fontId="14" fillId="0" borderId="25"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0" fontId="39" fillId="3" borderId="0" xfId="0" applyFont="1" applyFill="1"/>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0" applyFont="1" applyAlignment="1">
      <alignment vertical="center" wrapText="1"/>
    </xf>
    <xf numFmtId="0" fontId="42" fillId="0" borderId="0" xfId="0" applyFont="1"/>
    <xf numFmtId="0" fontId="43" fillId="0" borderId="0" xfId="0" applyFont="1"/>
    <xf numFmtId="4" fontId="34" fillId="0" borderId="0" xfId="0" applyNumberFormat="1" applyFont="1"/>
    <xf numFmtId="41" fontId="34" fillId="2" borderId="0" xfId="14" applyFont="1" applyFill="1" applyBorder="1" applyAlignment="1">
      <alignment horizontal="center" vertical="center"/>
    </xf>
    <xf numFmtId="4" fontId="46" fillId="0" borderId="0" xfId="4" applyNumberFormat="1" applyFont="1" applyAlignment="1">
      <alignment vertical="center"/>
    </xf>
    <xf numFmtId="173" fontId="34" fillId="2" borderId="0" xfId="14" applyNumberFormat="1" applyFont="1" applyFill="1" applyBorder="1" applyAlignment="1">
      <alignment horizontal="center" vertical="center"/>
    </xf>
    <xf numFmtId="173" fontId="48" fillId="2" borderId="2" xfId="14" applyNumberFormat="1" applyFont="1" applyFill="1" applyBorder="1" applyAlignment="1">
      <alignment horizontal="center" vertical="center"/>
    </xf>
    <xf numFmtId="173" fontId="34" fillId="0" borderId="0" xfId="14" applyNumberFormat="1" applyFont="1" applyBorder="1" applyAlignment="1">
      <alignment horizontal="center" vertical="center"/>
    </xf>
    <xf numFmtId="173" fontId="48" fillId="2" borderId="0" xfId="14" applyNumberFormat="1" applyFont="1" applyFill="1" applyBorder="1" applyAlignment="1">
      <alignment horizontal="center" vertical="center"/>
    </xf>
    <xf numFmtId="173" fontId="48" fillId="2" borderId="10" xfId="14" applyNumberFormat="1" applyFont="1" applyFill="1" applyBorder="1" applyAlignment="1">
      <alignment horizontal="center" vertical="center"/>
    </xf>
    <xf numFmtId="173" fontId="40" fillId="2" borderId="0" xfId="14" applyNumberFormat="1" applyFont="1" applyFill="1" applyBorder="1" applyAlignment="1">
      <alignment horizontal="center" vertical="center"/>
    </xf>
    <xf numFmtId="173" fontId="40" fillId="2" borderId="1" xfId="14" applyNumberFormat="1" applyFont="1" applyFill="1" applyBorder="1" applyAlignment="1">
      <alignment horizontal="center" vertical="center"/>
    </xf>
    <xf numFmtId="4" fontId="40" fillId="0" borderId="0" xfId="0" applyNumberFormat="1" applyFont="1"/>
    <xf numFmtId="173" fontId="48" fillId="2" borderId="1" xfId="14" applyNumberFormat="1" applyFont="1" applyFill="1" applyBorder="1" applyAlignment="1">
      <alignment horizontal="center" vertical="center"/>
    </xf>
    <xf numFmtId="173" fontId="48" fillId="0" borderId="2" xfId="14" applyNumberFormat="1" applyFont="1" applyBorder="1" applyAlignment="1">
      <alignment horizontal="center" vertical="center"/>
    </xf>
    <xf numFmtId="173" fontId="45" fillId="2" borderId="10" xfId="14" applyNumberFormat="1" applyFont="1" applyFill="1" applyBorder="1" applyAlignment="1">
      <alignment horizontal="center" vertical="center"/>
    </xf>
    <xf numFmtId="0" fontId="45" fillId="0" borderId="0" xfId="0" applyFont="1"/>
    <xf numFmtId="0" fontId="42" fillId="2" borderId="0" xfId="0" applyFont="1" applyFill="1"/>
    <xf numFmtId="0" fontId="44" fillId="0" borderId="0" xfId="0" applyFont="1" applyAlignment="1">
      <alignment horizontal="center"/>
    </xf>
    <xf numFmtId="165" fontId="34" fillId="0" borderId="0" xfId="1" applyFont="1" applyBorder="1" applyAlignment="1">
      <alignment horizontal="center" vertical="center"/>
    </xf>
    <xf numFmtId="165" fontId="34" fillId="0" borderId="0" xfId="1" applyFont="1" applyBorder="1" applyAlignment="1">
      <alignment horizontal="right" vertical="center"/>
    </xf>
    <xf numFmtId="165" fontId="34" fillId="0" borderId="1" xfId="1" applyFont="1" applyBorder="1" applyAlignment="1">
      <alignment horizontal="right" vertical="center"/>
    </xf>
    <xf numFmtId="165" fontId="48" fillId="0" borderId="1" xfId="1" applyFont="1" applyBorder="1" applyAlignment="1">
      <alignment horizontal="right" vertical="center"/>
    </xf>
    <xf numFmtId="3" fontId="34" fillId="0" borderId="0" xfId="0" applyNumberFormat="1" applyFont="1"/>
    <xf numFmtId="165" fontId="48" fillId="0" borderId="2" xfId="1" applyFont="1" applyBorder="1" applyAlignment="1">
      <alignment horizontal="right" vertical="center"/>
    </xf>
    <xf numFmtId="165" fontId="48" fillId="0" borderId="10" xfId="1" applyFont="1" applyBorder="1" applyAlignment="1">
      <alignment horizontal="right" vertical="center"/>
    </xf>
    <xf numFmtId="4" fontId="50" fillId="0" borderId="0" xfId="0" applyNumberFormat="1" applyFont="1"/>
    <xf numFmtId="170" fontId="34" fillId="0" borderId="0" xfId="1" applyNumberFormat="1" applyFont="1"/>
    <xf numFmtId="0" fontId="50" fillId="0" borderId="0" xfId="0" applyFont="1"/>
    <xf numFmtId="3" fontId="50" fillId="0" borderId="0" xfId="0" applyNumberFormat="1" applyFont="1"/>
    <xf numFmtId="0" fontId="51" fillId="0" borderId="0" xfId="0" applyFont="1"/>
    <xf numFmtId="0" fontId="48" fillId="0" borderId="0" xfId="0" applyFont="1"/>
    <xf numFmtId="0" fontId="42" fillId="0" borderId="0" xfId="0" applyFont="1" applyAlignment="1">
      <alignment horizontal="center"/>
    </xf>
    <xf numFmtId="4" fontId="48" fillId="0" borderId="0" xfId="0" applyNumberFormat="1" applyFont="1"/>
    <xf numFmtId="0" fontId="34" fillId="0" borderId="0" xfId="0" applyFont="1" applyAlignment="1">
      <alignment horizont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0" fontId="48" fillId="0" borderId="4" xfId="0" applyFont="1" applyBorder="1" applyAlignment="1">
      <alignment horizontal="center" vertical="center" wrapText="1"/>
    </xf>
    <xf numFmtId="4" fontId="34" fillId="0" borderId="0" xfId="0" applyNumberFormat="1" applyFont="1" applyAlignment="1">
      <alignment horizontal="center"/>
    </xf>
    <xf numFmtId="0" fontId="48" fillId="0" borderId="6" xfId="0" applyFont="1" applyBorder="1" applyAlignment="1">
      <alignment horizontal="center" vertical="center" wrapText="1"/>
    </xf>
    <xf numFmtId="173" fontId="34" fillId="0" borderId="5" xfId="14" applyNumberFormat="1" applyFont="1" applyBorder="1" applyAlignment="1">
      <alignment horizontal="right"/>
    </xf>
    <xf numFmtId="0" fontId="48" fillId="0" borderId="0" xfId="0" applyFont="1" applyAlignment="1">
      <alignment horizontal="center"/>
    </xf>
    <xf numFmtId="0" fontId="48"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48" fillId="0" borderId="0" xfId="0" applyFont="1" applyAlignment="1">
      <alignment vertical="center"/>
    </xf>
    <xf numFmtId="4" fontId="48"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48" fillId="0" borderId="0" xfId="0" applyFont="1" applyAlignment="1">
      <alignment horizontal="center" wrapText="1"/>
    </xf>
    <xf numFmtId="4" fontId="48" fillId="0" borderId="0" xfId="0" applyNumberFormat="1" applyFont="1" applyAlignment="1">
      <alignment horizontal="center"/>
    </xf>
    <xf numFmtId="14" fontId="48"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48"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41" fontId="40" fillId="0" borderId="0" xfId="14" applyFont="1"/>
    <xf numFmtId="2" fontId="45"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48" fillId="0" borderId="1" xfId="0" applyNumberFormat="1" applyFont="1" applyBorder="1" applyAlignment="1">
      <alignment horizontal="center" vertical="center"/>
    </xf>
    <xf numFmtId="3" fontId="48" fillId="0" borderId="1" xfId="0" applyNumberFormat="1" applyFont="1" applyBorder="1" applyAlignment="1">
      <alignment horizontal="center" vertical="center"/>
    </xf>
    <xf numFmtId="3" fontId="48" fillId="0" borderId="14" xfId="0" applyNumberFormat="1" applyFont="1" applyBorder="1" applyAlignment="1">
      <alignment horizontal="center" vertical="center"/>
    </xf>
    <xf numFmtId="0" fontId="40" fillId="0" borderId="12" xfId="0" applyFont="1" applyBorder="1"/>
    <xf numFmtId="3" fontId="48" fillId="0" borderId="0" xfId="0" applyNumberFormat="1" applyFont="1" applyAlignment="1">
      <alignment horizontal="center" vertical="center"/>
    </xf>
    <xf numFmtId="0" fontId="48" fillId="0" borderId="0" xfId="0" applyFont="1" applyAlignment="1">
      <alignment horizontal="center" vertical="center"/>
    </xf>
    <xf numFmtId="165" fontId="48" fillId="0" borderId="13" xfId="1" applyFont="1" applyBorder="1" applyAlignment="1">
      <alignment horizontal="center" vertical="center"/>
    </xf>
    <xf numFmtId="0" fontId="48" fillId="0" borderId="12" xfId="0" applyFont="1" applyBorder="1"/>
    <xf numFmtId="165" fontId="35" fillId="2" borderId="1" xfId="1" applyFont="1" applyFill="1" applyBorder="1" applyAlignment="1">
      <alignment horizontal="center" vertical="center"/>
    </xf>
    <xf numFmtId="165" fontId="48" fillId="0" borderId="0" xfId="1" applyFont="1" applyBorder="1" applyAlignment="1">
      <alignment horizontal="right" vertical="center"/>
    </xf>
    <xf numFmtId="165" fontId="48" fillId="0" borderId="14" xfId="1" applyFont="1" applyBorder="1" applyAlignment="1">
      <alignment horizontal="right" vertical="center"/>
    </xf>
    <xf numFmtId="165" fontId="48"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48"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48" fillId="0" borderId="17" xfId="0" applyFont="1" applyBorder="1"/>
    <xf numFmtId="165" fontId="48" fillId="0" borderId="3" xfId="1" applyFont="1" applyBorder="1" applyAlignment="1">
      <alignment horizontal="right" vertical="center"/>
    </xf>
    <xf numFmtId="165" fontId="48" fillId="0" borderId="18" xfId="1" applyFont="1" applyBorder="1" applyAlignment="1">
      <alignment horizontal="right" vertical="center"/>
    </xf>
    <xf numFmtId="37" fontId="40" fillId="0" borderId="0" xfId="0" applyNumberFormat="1" applyFont="1"/>
    <xf numFmtId="165" fontId="40"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4" fillId="0" borderId="4" xfId="0" applyFont="1" applyBorder="1" applyAlignment="1">
      <alignment horizontal="lef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173" fontId="40" fillId="0" borderId="4" xfId="14" applyNumberFormat="1" applyFont="1" applyBorder="1" applyAlignment="1">
      <alignment vertical="center"/>
    </xf>
    <xf numFmtId="0" fontId="55" fillId="0" borderId="4" xfId="0" applyFont="1" applyBorder="1" applyAlignment="1">
      <alignment horizontal="center" vertical="center"/>
    </xf>
    <xf numFmtId="173" fontId="55" fillId="0" borderId="4" xfId="14" applyNumberFormat="1" applyFont="1" applyBorder="1" applyAlignment="1">
      <alignment horizontal="center" vertical="center"/>
    </xf>
    <xf numFmtId="165" fontId="55"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55" fillId="0" borderId="4" xfId="14" applyFont="1" applyBorder="1" applyAlignment="1">
      <alignment horizontal="center" vertical="center"/>
    </xf>
    <xf numFmtId="41" fontId="34" fillId="0" borderId="0" xfId="14" applyFont="1"/>
    <xf numFmtId="165" fontId="54" fillId="0" borderId="4" xfId="1" applyFont="1" applyBorder="1" applyAlignment="1">
      <alignment horizontal="center" vertical="center"/>
    </xf>
    <xf numFmtId="165" fontId="34" fillId="0" borderId="0" xfId="0" applyNumberFormat="1" applyFont="1" applyAlignment="1">
      <alignment horizontal="left"/>
    </xf>
    <xf numFmtId="172" fontId="34" fillId="0" borderId="0" xfId="0" applyNumberFormat="1" applyFont="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4"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32"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58" fillId="0" borderId="4" xfId="11" applyNumberFormat="1" applyFont="1" applyBorder="1"/>
    <xf numFmtId="176" fontId="58" fillId="0" borderId="0" xfId="11" applyNumberFormat="1" applyFont="1"/>
    <xf numFmtId="176" fontId="58" fillId="0" borderId="30" xfId="11" applyNumberFormat="1" applyFont="1" applyBorder="1"/>
    <xf numFmtId="3" fontId="58" fillId="0" borderId="0" xfId="11" applyNumberFormat="1" applyFont="1"/>
    <xf numFmtId="0" fontId="58" fillId="0" borderId="0" xfId="11" applyFont="1"/>
    <xf numFmtId="174" fontId="59" fillId="0" borderId="32" xfId="11" applyNumberFormat="1" applyFont="1" applyBorder="1"/>
    <xf numFmtId="176" fontId="60" fillId="0" borderId="5" xfId="11" applyNumberFormat="1" applyFont="1" applyBorder="1"/>
    <xf numFmtId="176" fontId="60" fillId="0" borderId="4" xfId="11" applyNumberFormat="1" applyFont="1" applyBorder="1"/>
    <xf numFmtId="173" fontId="61" fillId="0" borderId="4" xfId="14" applyNumberFormat="1" applyFont="1" applyFill="1" applyBorder="1"/>
    <xf numFmtId="173" fontId="60" fillId="0" borderId="5" xfId="14" applyNumberFormat="1" applyFont="1" applyFill="1" applyBorder="1"/>
    <xf numFmtId="173" fontId="61" fillId="0" borderId="9" xfId="14" applyNumberFormat="1" applyFont="1" applyFill="1" applyBorder="1"/>
    <xf numFmtId="176" fontId="60" fillId="0" borderId="30" xfId="11" applyNumberFormat="1" applyFont="1" applyBorder="1"/>
    <xf numFmtId="0" fontId="60" fillId="0" borderId="0" xfId="11" applyFont="1"/>
    <xf numFmtId="174" fontId="15" fillId="0" borderId="5" xfId="11" applyNumberFormat="1" applyFont="1" applyBorder="1"/>
    <xf numFmtId="172" fontId="34" fillId="0" borderId="0" xfId="0" applyNumberFormat="1" applyFont="1" applyAlignment="1">
      <alignment horizont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14" fontId="45"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0" fontId="81" fillId="0" borderId="0" xfId="0" applyFont="1"/>
    <xf numFmtId="0" fontId="82" fillId="0" borderId="0" xfId="0" applyFont="1"/>
    <xf numFmtId="171" fontId="34" fillId="0" borderId="0" xfId="3" applyNumberFormat="1" applyFont="1" applyBorder="1" applyAlignment="1">
      <alignment horizontal="right" vertical="center"/>
    </xf>
    <xf numFmtId="0" fontId="83" fillId="0" borderId="0" xfId="0" applyFont="1" applyAlignment="1">
      <alignment vertical="center"/>
    </xf>
    <xf numFmtId="0" fontId="85"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14" fontId="34" fillId="0" borderId="0" xfId="0" applyNumberFormat="1" applyFont="1" applyAlignment="1">
      <alignment horizontal="center" vertical="center"/>
    </xf>
    <xf numFmtId="0" fontId="34" fillId="0" borderId="0" xfId="0" applyFont="1" applyAlignment="1">
      <alignment horizontal="center" vertical="center"/>
    </xf>
    <xf numFmtId="41" fontId="34" fillId="0" borderId="0" xfId="14" applyFont="1" applyAlignment="1">
      <alignment horizontal="left"/>
    </xf>
    <xf numFmtId="174" fontId="3" fillId="4" borderId="32" xfId="11" applyNumberFormat="1" applyFill="1" applyBorder="1"/>
    <xf numFmtId="176" fontId="3" fillId="4" borderId="4" xfId="11" applyNumberFormat="1" applyFill="1" applyBorder="1"/>
    <xf numFmtId="176" fontId="21" fillId="4" borderId="4" xfId="11" applyNumberFormat="1" applyFont="1" applyFill="1" applyBorder="1"/>
    <xf numFmtId="173" fontId="3" fillId="4" borderId="4" xfId="14" applyNumberFormat="1" applyFont="1" applyFill="1" applyBorder="1"/>
    <xf numFmtId="173" fontId="15" fillId="4" borderId="9" xfId="14" applyNumberFormat="1" applyFont="1" applyFill="1" applyBorder="1"/>
    <xf numFmtId="41" fontId="54" fillId="0" borderId="4" xfId="14" applyFont="1" applyBorder="1" applyAlignment="1">
      <alignment horizontal="center" vertical="center"/>
    </xf>
    <xf numFmtId="173" fontId="48" fillId="0" borderId="5" xfId="14" applyNumberFormat="1" applyFont="1" applyBorder="1" applyAlignment="1">
      <alignment horizontal="right"/>
    </xf>
    <xf numFmtId="173" fontId="48" fillId="0" borderId="8" xfId="14" applyNumberFormat="1" applyFont="1" applyBorder="1" applyAlignment="1">
      <alignment horizontal="right"/>
    </xf>
    <xf numFmtId="173" fontId="48" fillId="0" borderId="9" xfId="14" applyNumberFormat="1" applyFont="1" applyBorder="1" applyAlignment="1">
      <alignment horizontal="right"/>
    </xf>
    <xf numFmtId="3" fontId="48" fillId="0" borderId="0" xfId="0" applyNumberFormat="1" applyFont="1"/>
    <xf numFmtId="2" fontId="48" fillId="0" borderId="0" xfId="0" applyNumberFormat="1" applyFont="1"/>
    <xf numFmtId="0" fontId="54" fillId="0" borderId="4" xfId="0" applyFont="1" applyBorder="1" applyAlignment="1">
      <alignment horizontal="center" vertical="center"/>
    </xf>
    <xf numFmtId="0" fontId="34" fillId="0" borderId="4" xfId="0" applyFont="1" applyBorder="1" applyAlignment="1">
      <alignment horizontal="left" vertical="center"/>
    </xf>
    <xf numFmtId="14" fontId="34" fillId="0" borderId="4" xfId="0" applyNumberFormat="1" applyFont="1" applyBorder="1" applyAlignment="1">
      <alignment horizontal="center" vertical="center"/>
    </xf>
    <xf numFmtId="14" fontId="34" fillId="0" borderId="4" xfId="0" applyNumberFormat="1" applyFont="1" applyBorder="1" applyAlignment="1">
      <alignment horizontal="right" vertical="center"/>
    </xf>
    <xf numFmtId="165" fontId="34" fillId="0" borderId="4" xfId="1" applyFont="1" applyFill="1" applyBorder="1" applyAlignment="1">
      <alignment horizontal="right" vertical="center"/>
    </xf>
    <xf numFmtId="10" fontId="34" fillId="0" borderId="4" xfId="3" applyNumberFormat="1" applyFont="1" applyFill="1" applyBorder="1" applyAlignment="1">
      <alignment horizontal="right" vertical="center"/>
    </xf>
    <xf numFmtId="10" fontId="35" fillId="0" borderId="4" xfId="3" applyNumberFormat="1" applyFont="1" applyFill="1" applyBorder="1" applyAlignment="1">
      <alignment horizontal="right" vertical="center"/>
    </xf>
    <xf numFmtId="171" fontId="35" fillId="0" borderId="4" xfId="3" applyNumberFormat="1" applyFont="1" applyFill="1" applyBorder="1" applyAlignment="1">
      <alignment horizontal="right" vertical="center"/>
    </xf>
    <xf numFmtId="0" fontId="34" fillId="0" borderId="4" xfId="0" applyFont="1" applyBorder="1" applyAlignment="1">
      <alignment horizontal="center" vertical="center"/>
    </xf>
    <xf numFmtId="178" fontId="34" fillId="0" borderId="4" xfId="1" applyNumberFormat="1" applyFont="1" applyFill="1" applyBorder="1" applyAlignment="1">
      <alignment horizontal="right" vertical="center"/>
    </xf>
    <xf numFmtId="165" fontId="55" fillId="0" borderId="4" xfId="1" applyFont="1" applyFill="1" applyBorder="1" applyAlignment="1">
      <alignment horizontal="center" vertical="center"/>
    </xf>
    <xf numFmtId="178" fontId="55" fillId="0" borderId="4" xfId="1" applyNumberFormat="1" applyFont="1" applyFill="1" applyBorder="1" applyAlignment="1">
      <alignment horizontal="center" vertical="center"/>
    </xf>
    <xf numFmtId="43" fontId="34" fillId="0" borderId="0" xfId="0" applyNumberFormat="1" applyFont="1" applyAlignment="1">
      <alignment horizontal="left"/>
    </xf>
    <xf numFmtId="165" fontId="34" fillId="0" borderId="0" xfId="1" applyFont="1" applyFill="1"/>
    <xf numFmtId="14" fontId="34" fillId="0" borderId="0" xfId="0" applyNumberFormat="1" applyFont="1"/>
    <xf numFmtId="10" fontId="34" fillId="0" borderId="0" xfId="3" applyNumberFormat="1" applyFont="1" applyFill="1"/>
    <xf numFmtId="178" fontId="34" fillId="0" borderId="0" xfId="0" applyNumberFormat="1" applyFont="1"/>
    <xf numFmtId="172" fontId="34" fillId="0" borderId="0" xfId="0" applyNumberFormat="1" applyFont="1" applyAlignment="1">
      <alignment horizontal="left"/>
    </xf>
    <xf numFmtId="0" fontId="34" fillId="0" borderId="4" xfId="0" applyFont="1" applyBorder="1" applyAlignment="1">
      <alignment horizontal="center"/>
    </xf>
    <xf numFmtId="0" fontId="80" fillId="0" borderId="0" xfId="0" applyFont="1" applyAlignment="1">
      <alignment vertical="center"/>
    </xf>
    <xf numFmtId="0" fontId="87" fillId="41" borderId="51" xfId="0" applyFont="1" applyFill="1" applyBorder="1" applyAlignment="1">
      <alignment horizontal="center" vertical="center"/>
    </xf>
    <xf numFmtId="14" fontId="87" fillId="41" borderId="52" xfId="0" applyNumberFormat="1" applyFont="1" applyFill="1" applyBorder="1" applyAlignment="1">
      <alignment horizontal="center" vertical="center"/>
    </xf>
    <xf numFmtId="14" fontId="87" fillId="41" borderId="53" xfId="0" applyNumberFormat="1" applyFont="1" applyFill="1" applyBorder="1" applyAlignment="1">
      <alignment horizontal="center" vertical="center"/>
    </xf>
    <xf numFmtId="0" fontId="80" fillId="0" borderId="54" xfId="0" applyFont="1" applyBorder="1" applyAlignment="1">
      <alignment vertical="center"/>
    </xf>
    <xf numFmtId="4" fontId="80" fillId="0" borderId="55" xfId="0" applyNumberFormat="1" applyFont="1" applyBorder="1" applyAlignment="1">
      <alignment vertical="center"/>
    </xf>
    <xf numFmtId="0" fontId="80" fillId="0" borderId="56" xfId="0" applyFont="1" applyBorder="1" applyAlignment="1">
      <alignment vertical="center"/>
    </xf>
    <xf numFmtId="4" fontId="80" fillId="0" borderId="57" xfId="0" applyNumberFormat="1" applyFont="1" applyBorder="1" applyAlignment="1">
      <alignment vertical="center"/>
    </xf>
    <xf numFmtId="0" fontId="80" fillId="0" borderId="0" xfId="0" applyFont="1" applyAlignment="1">
      <alignment horizontal="center" vertical="center" wrapText="1"/>
    </xf>
    <xf numFmtId="0" fontId="87" fillId="41" borderId="25" xfId="0" applyFont="1" applyFill="1" applyBorder="1" applyAlignment="1">
      <alignment horizontal="center" vertical="center" wrapText="1"/>
    </xf>
    <xf numFmtId="0" fontId="87" fillId="41" borderId="26" xfId="0" applyFont="1" applyFill="1" applyBorder="1" applyAlignment="1">
      <alignment horizontal="center" vertical="center" wrapText="1"/>
    </xf>
    <xf numFmtId="0" fontId="87" fillId="41" borderId="27" xfId="0" applyFont="1" applyFill="1" applyBorder="1" applyAlignment="1">
      <alignment horizontal="center" vertical="center" wrapText="1"/>
    </xf>
    <xf numFmtId="0" fontId="80" fillId="0" borderId="0" xfId="0" applyFont="1" applyAlignment="1">
      <alignment horizontal="center" vertical="center"/>
    </xf>
    <xf numFmtId="14" fontId="80" fillId="0" borderId="22" xfId="0" applyNumberFormat="1" applyFont="1" applyBorder="1" applyAlignment="1">
      <alignment horizontal="center" vertical="center"/>
    </xf>
    <xf numFmtId="14" fontId="80" fillId="0" borderId="23" xfId="0" applyNumberFormat="1" applyFont="1" applyBorder="1" applyAlignment="1">
      <alignment horizontal="center" vertical="center"/>
    </xf>
    <xf numFmtId="14" fontId="80" fillId="0" borderId="24" xfId="0" applyNumberFormat="1" applyFont="1" applyBorder="1" applyAlignment="1">
      <alignment horizontal="center" vertical="center"/>
    </xf>
    <xf numFmtId="0" fontId="80" fillId="42" borderId="0" xfId="0" applyFont="1" applyFill="1" applyAlignment="1">
      <alignment vertical="center"/>
    </xf>
    <xf numFmtId="0" fontId="87" fillId="0" borderId="0" xfId="0" applyFont="1" applyAlignment="1">
      <alignment vertical="center"/>
    </xf>
    <xf numFmtId="0" fontId="80" fillId="0" borderId="0" xfId="0" applyFont="1" applyAlignment="1">
      <alignment vertical="center" wrapText="1"/>
    </xf>
    <xf numFmtId="0" fontId="80" fillId="44" borderId="58" xfId="0" applyFont="1" applyFill="1" applyBorder="1" applyAlignment="1">
      <alignment vertical="center"/>
    </xf>
    <xf numFmtId="14" fontId="87" fillId="0" borderId="0" xfId="0" applyNumberFormat="1" applyFont="1" applyAlignment="1">
      <alignment vertical="center"/>
    </xf>
    <xf numFmtId="179" fontId="87" fillId="0" borderId="0" xfId="0" applyNumberFormat="1" applyFont="1" applyAlignment="1">
      <alignment vertical="center"/>
    </xf>
    <xf numFmtId="173" fontId="80" fillId="0" borderId="4" xfId="14" applyNumberFormat="1" applyFont="1" applyBorder="1" applyAlignment="1">
      <alignment vertical="center"/>
    </xf>
    <xf numFmtId="0" fontId="88" fillId="3" borderId="0" xfId="0" applyFont="1" applyFill="1" applyAlignment="1">
      <alignment horizontal="center"/>
    </xf>
    <xf numFmtId="0" fontId="88" fillId="2" borderId="0" xfId="0" applyFont="1" applyFill="1" applyAlignment="1">
      <alignment horizontal="center"/>
    </xf>
    <xf numFmtId="0" fontId="88" fillId="0" borderId="0" xfId="0" applyFont="1" applyAlignment="1">
      <alignment horizontal="center"/>
    </xf>
    <xf numFmtId="0" fontId="89" fillId="0" borderId="0" xfId="2" applyFont="1" applyFill="1" applyAlignment="1">
      <alignment horizontal="center"/>
    </xf>
    <xf numFmtId="0" fontId="90" fillId="0" borderId="0" xfId="0" applyFont="1" applyAlignment="1">
      <alignment horizontal="center"/>
    </xf>
    <xf numFmtId="49" fontId="80" fillId="43" borderId="0" xfId="0"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41" fontId="42" fillId="2" borderId="0" xfId="14" applyFont="1" applyFill="1" applyAlignment="1">
      <alignment vertical="center"/>
    </xf>
    <xf numFmtId="4" fontId="42" fillId="0" borderId="0" xfId="0" applyNumberFormat="1" applyFont="1" applyAlignment="1">
      <alignment vertical="center"/>
    </xf>
    <xf numFmtId="4" fontId="43" fillId="0" borderId="0" xfId="0" applyNumberFormat="1" applyFont="1" applyAlignment="1">
      <alignment vertical="center"/>
    </xf>
    <xf numFmtId="0" fontId="43" fillId="0" borderId="0" xfId="0" applyFont="1" applyAlignment="1">
      <alignment vertical="center"/>
    </xf>
    <xf numFmtId="4" fontId="34" fillId="0" borderId="0" xfId="0" applyNumberFormat="1" applyFont="1" applyAlignment="1">
      <alignment vertical="center"/>
    </xf>
    <xf numFmtId="4" fontId="46" fillId="0" borderId="0" xfId="0" applyNumberFormat="1" applyFont="1" applyAlignment="1">
      <alignment vertical="center"/>
    </xf>
    <xf numFmtId="0" fontId="47" fillId="0" borderId="0" xfId="0" applyFont="1" applyAlignment="1">
      <alignment horizontal="center" vertical="center"/>
    </xf>
    <xf numFmtId="41" fontId="47" fillId="0" borderId="0" xfId="14" applyFont="1" applyAlignment="1">
      <alignment horizontal="center" vertical="center"/>
    </xf>
    <xf numFmtId="173" fontId="34" fillId="0" borderId="0" xfId="14" applyNumberFormat="1" applyFont="1" applyBorder="1" applyAlignment="1">
      <alignment vertical="center"/>
    </xf>
    <xf numFmtId="4" fontId="49" fillId="0" borderId="0" xfId="0" applyNumberFormat="1" applyFont="1" applyAlignment="1">
      <alignment vertical="center"/>
    </xf>
    <xf numFmtId="170" fontId="49" fillId="0" borderId="0" xfId="1" applyNumberFormat="1" applyFont="1" applyBorder="1" applyAlignment="1">
      <alignment vertical="center"/>
    </xf>
    <xf numFmtId="165" fontId="49" fillId="0" borderId="0" xfId="1" applyFont="1" applyBorder="1" applyAlignment="1">
      <alignment vertical="center"/>
    </xf>
    <xf numFmtId="9" fontId="34" fillId="0" borderId="0" xfId="3" applyFont="1" applyAlignment="1">
      <alignment vertical="center"/>
    </xf>
    <xf numFmtId="0" fontId="62" fillId="0" borderId="0" xfId="0" applyFont="1" applyAlignment="1">
      <alignment vertical="center"/>
    </xf>
    <xf numFmtId="41" fontId="63" fillId="2" borderId="0" xfId="14" applyFont="1" applyFill="1" applyAlignment="1">
      <alignment vertical="center"/>
    </xf>
    <xf numFmtId="4" fontId="63" fillId="2" borderId="0" xfId="0" applyNumberFormat="1" applyFont="1" applyFill="1" applyAlignment="1">
      <alignment vertical="center"/>
    </xf>
    <xf numFmtId="41" fontId="34" fillId="2" borderId="0" xfId="14" applyFont="1" applyFill="1" applyAlignment="1">
      <alignment vertical="center"/>
    </xf>
    <xf numFmtId="4" fontId="34" fillId="2" borderId="0" xfId="0" applyNumberFormat="1" applyFont="1" applyFill="1" applyAlignment="1">
      <alignment vertical="center"/>
    </xf>
    <xf numFmtId="0" fontId="63" fillId="0" borderId="0" xfId="0" applyFont="1" applyAlignment="1">
      <alignment vertical="center"/>
    </xf>
    <xf numFmtId="0" fontId="50" fillId="0" borderId="5" xfId="0" applyFont="1" applyBorder="1" applyAlignment="1">
      <alignment horizontal="center" vertical="center" wrapText="1"/>
    </xf>
    <xf numFmtId="0" fontId="50" fillId="0" borderId="9" xfId="0" applyFont="1" applyBorder="1" applyAlignment="1">
      <alignment horizontal="center" vertical="center" wrapText="1"/>
    </xf>
    <xf numFmtId="49" fontId="54" fillId="0" borderId="4" xfId="0" applyNumberFormat="1" applyFont="1" applyBorder="1" applyAlignment="1">
      <alignment horizontal="center" vertical="center" wrapText="1"/>
    </xf>
    <xf numFmtId="41" fontId="29" fillId="0" borderId="39" xfId="14" applyFont="1" applyBorder="1" applyAlignment="1">
      <alignment horizontal="center"/>
    </xf>
    <xf numFmtId="0" fontId="92" fillId="0" borderId="0" xfId="0" applyFont="1" applyAlignment="1">
      <alignment vertical="center" wrapText="1"/>
    </xf>
    <xf numFmtId="14" fontId="54" fillId="0" borderId="4" xfId="14" applyNumberFormat="1" applyFont="1" applyBorder="1" applyAlignment="1">
      <alignment horizontal="center" vertical="center" wrapText="1"/>
    </xf>
    <xf numFmtId="41" fontId="34" fillId="0" borderId="4" xfId="14" applyFont="1" applyBorder="1"/>
    <xf numFmtId="43" fontId="34" fillId="0" borderId="4" xfId="144" applyFont="1" applyFill="1" applyBorder="1" applyAlignment="1">
      <alignment horizontal="right" vertical="center"/>
    </xf>
    <xf numFmtId="10" fontId="34" fillId="0" borderId="4" xfId="144" applyNumberFormat="1" applyFont="1" applyFill="1" applyBorder="1" applyAlignment="1">
      <alignment horizontal="center" vertical="center"/>
    </xf>
    <xf numFmtId="4" fontId="0" fillId="0" borderId="0" xfId="0" applyNumberFormat="1"/>
    <xf numFmtId="4" fontId="0" fillId="45" borderId="0" xfId="0" applyNumberFormat="1" applyFill="1"/>
    <xf numFmtId="43" fontId="34" fillId="0" borderId="4" xfId="144" applyFont="1" applyFill="1" applyBorder="1" applyAlignment="1">
      <alignment horizontal="left" vertical="center"/>
    </xf>
    <xf numFmtId="43" fontId="35" fillId="0" borderId="4" xfId="144" applyFont="1" applyFill="1" applyBorder="1" applyAlignment="1">
      <alignment horizontal="right" vertical="center"/>
    </xf>
    <xf numFmtId="170" fontId="35" fillId="0" borderId="4" xfId="144" applyNumberFormat="1" applyFont="1" applyFill="1" applyBorder="1" applyAlignment="1">
      <alignment horizontal="right" vertical="center"/>
    </xf>
    <xf numFmtId="43" fontId="35" fillId="0" borderId="4" xfId="144" applyFont="1" applyFill="1" applyBorder="1" applyAlignment="1">
      <alignment horizontal="center" vertical="center"/>
    </xf>
    <xf numFmtId="43" fontId="34" fillId="0" borderId="0" xfId="144" applyFont="1" applyBorder="1" applyAlignment="1">
      <alignment horizontal="left" vertical="center"/>
    </xf>
    <xf numFmtId="43" fontId="34" fillId="0" borderId="0" xfId="144" applyFont="1" applyBorder="1" applyAlignment="1">
      <alignment horizontal="center" vertical="center"/>
    </xf>
    <xf numFmtId="170" fontId="34" fillId="0" borderId="0" xfId="144" applyNumberFormat="1" applyFont="1" applyBorder="1" applyAlignment="1">
      <alignment horizontal="right" vertical="center"/>
    </xf>
    <xf numFmtId="43" fontId="35" fillId="0" borderId="0" xfId="144" applyFont="1" applyBorder="1" applyAlignment="1">
      <alignment horizontal="left" vertical="center"/>
    </xf>
    <xf numFmtId="43" fontId="34" fillId="0" borderId="0" xfId="144" applyFont="1" applyBorder="1" applyAlignment="1">
      <alignment horizontal="right" vertical="center"/>
    </xf>
    <xf numFmtId="41" fontId="0" fillId="0" borderId="0" xfId="14" applyFont="1"/>
    <xf numFmtId="43" fontId="0" fillId="0" borderId="0" xfId="0" applyNumberFormat="1"/>
    <xf numFmtId="41" fontId="0" fillId="0" borderId="0" xfId="14" applyFont="1" applyAlignment="1">
      <alignment horizontal="center"/>
    </xf>
    <xf numFmtId="173" fontId="0" fillId="0" borderId="0" xfId="14" applyNumberFormat="1" applyFont="1"/>
    <xf numFmtId="0" fontId="0" fillId="0" borderId="0" xfId="0" applyAlignment="1">
      <alignment horizontal="center"/>
    </xf>
    <xf numFmtId="173" fontId="46" fillId="0" borderId="0" xfId="14" applyNumberFormat="1" applyFont="1" applyBorder="1" applyAlignment="1">
      <alignment horizontal="center" vertical="center"/>
    </xf>
    <xf numFmtId="3" fontId="93" fillId="0" borderId="0" xfId="0" applyNumberFormat="1" applyFont="1"/>
    <xf numFmtId="4" fontId="93" fillId="0" borderId="0" xfId="0" applyNumberFormat="1" applyFont="1"/>
    <xf numFmtId="0" fontId="93" fillId="0" borderId="0" xfId="0" applyFont="1"/>
    <xf numFmtId="41" fontId="94" fillId="0" borderId="0" xfId="14" applyFont="1"/>
    <xf numFmtId="41" fontId="93" fillId="0" borderId="0" xfId="14" applyFont="1"/>
    <xf numFmtId="49" fontId="95" fillId="0" borderId="0" xfId="0" applyNumberFormat="1" applyFont="1"/>
    <xf numFmtId="4" fontId="96" fillId="22" borderId="0" xfId="851" applyNumberFormat="1" applyFont="1"/>
    <xf numFmtId="0" fontId="95" fillId="0" borderId="0" xfId="0" applyFont="1"/>
    <xf numFmtId="0" fontId="93" fillId="0" borderId="16" xfId="0" applyFont="1" applyBorder="1"/>
    <xf numFmtId="2" fontId="93" fillId="0" borderId="0" xfId="0" applyNumberFormat="1" applyFont="1"/>
    <xf numFmtId="169" fontId="93" fillId="0" borderId="0" xfId="0" applyNumberFormat="1" applyFont="1"/>
    <xf numFmtId="37" fontId="93" fillId="0" borderId="0" xfId="0" applyNumberFormat="1" applyFont="1"/>
    <xf numFmtId="14" fontId="34" fillId="0" borderId="4" xfId="0" applyNumberFormat="1" applyFont="1" applyBorder="1" applyAlignment="1">
      <alignment horizontal="left" vertical="center"/>
    </xf>
    <xf numFmtId="0" fontId="55" fillId="2" borderId="4" xfId="0" applyFont="1" applyFill="1" applyBorder="1" applyAlignment="1">
      <alignment horizontal="left" vertical="center"/>
    </xf>
    <xf numFmtId="43" fontId="34" fillId="2" borderId="0" xfId="0" applyNumberFormat="1" applyFont="1" applyFill="1" applyAlignment="1">
      <alignment horizontal="left"/>
    </xf>
    <xf numFmtId="165" fontId="34" fillId="2" borderId="0" xfId="1" applyFont="1" applyFill="1"/>
    <xf numFmtId="0" fontId="34" fillId="2" borderId="0" xfId="0" applyFont="1" applyFill="1" applyAlignment="1">
      <alignment horizontal="left"/>
    </xf>
    <xf numFmtId="14" fontId="34" fillId="2" borderId="0" xfId="0" applyNumberFormat="1" applyFont="1" applyFill="1"/>
    <xf numFmtId="165" fontId="34" fillId="2" borderId="0" xfId="0" applyNumberFormat="1" applyFont="1" applyFill="1"/>
    <xf numFmtId="10" fontId="34" fillId="2" borderId="0" xfId="3" applyNumberFormat="1" applyFont="1" applyFill="1"/>
    <xf numFmtId="173" fontId="40" fillId="2" borderId="4" xfId="14" applyNumberFormat="1" applyFont="1" applyFill="1" applyBorder="1" applyAlignment="1">
      <alignment horizontal="right" vertical="center"/>
    </xf>
    <xf numFmtId="41" fontId="97" fillId="0" borderId="1" xfId="14" applyFont="1" applyBorder="1"/>
    <xf numFmtId="41" fontId="97" fillId="0" borderId="14" xfId="14" applyFont="1" applyBorder="1"/>
    <xf numFmtId="41" fontId="46" fillId="0" borderId="0" xfId="14" applyFont="1"/>
    <xf numFmtId="177" fontId="97" fillId="0" borderId="0" xfId="14" applyNumberFormat="1" applyFont="1"/>
    <xf numFmtId="3" fontId="97" fillId="0" borderId="0" xfId="0" applyNumberFormat="1" applyFont="1"/>
    <xf numFmtId="180" fontId="97" fillId="2" borderId="0" xfId="14" applyNumberFormat="1" applyFont="1" applyFill="1" applyAlignment="1">
      <alignment vertical="center"/>
    </xf>
    <xf numFmtId="41" fontId="97" fillId="2" borderId="0" xfId="14" applyFont="1" applyFill="1" applyAlignment="1">
      <alignment vertical="center"/>
    </xf>
    <xf numFmtId="0" fontId="98" fillId="0" borderId="0" xfId="2" applyFont="1" applyFill="1" applyAlignment="1">
      <alignment horizontal="left"/>
    </xf>
    <xf numFmtId="0" fontId="48" fillId="0" borderId="17" xfId="0" applyFont="1" applyBorder="1" applyAlignment="1">
      <alignment vertical="center"/>
    </xf>
    <xf numFmtId="1" fontId="50" fillId="2" borderId="2" xfId="0" applyNumberFormat="1" applyFont="1" applyFill="1" applyBorder="1" applyAlignment="1">
      <alignment horizontal="center" vertical="center" wrapText="1"/>
    </xf>
    <xf numFmtId="0" fontId="48" fillId="0" borderId="12" xfId="0" applyFont="1" applyBorder="1" applyAlignment="1">
      <alignment vertical="center"/>
    </xf>
    <xf numFmtId="4" fontId="34" fillId="2" borderId="13" xfId="0" applyNumberFormat="1" applyFont="1" applyFill="1" applyBorder="1" applyAlignment="1">
      <alignment horizontal="center" vertical="center"/>
    </xf>
    <xf numFmtId="165" fontId="34" fillId="2" borderId="13" xfId="1" applyFont="1" applyFill="1" applyBorder="1" applyAlignment="1">
      <alignment horizontal="center" vertical="center"/>
    </xf>
    <xf numFmtId="0" fontId="34" fillId="0" borderId="12" xfId="0" applyFont="1" applyBorder="1" applyAlignment="1">
      <alignment vertical="center"/>
    </xf>
    <xf numFmtId="165" fontId="34" fillId="0" borderId="13" xfId="1" applyFont="1" applyBorder="1" applyAlignment="1">
      <alignment horizontal="center" vertical="center"/>
    </xf>
    <xf numFmtId="0" fontId="40" fillId="0" borderId="12" xfId="0" applyFont="1" applyBorder="1" applyAlignment="1">
      <alignment vertical="center"/>
    </xf>
    <xf numFmtId="165" fontId="48" fillId="2" borderId="15" xfId="1" applyFont="1" applyFill="1" applyBorder="1" applyAlignment="1">
      <alignment horizontal="center" vertical="center"/>
    </xf>
    <xf numFmtId="165" fontId="48" fillId="2" borderId="13" xfId="1" applyFont="1" applyFill="1" applyBorder="1" applyAlignment="1">
      <alignment horizontal="center" vertical="center"/>
    </xf>
    <xf numFmtId="165" fontId="48" fillId="2" borderId="18" xfId="1" applyFont="1" applyFill="1" applyBorder="1" applyAlignment="1">
      <alignment horizontal="center" vertical="center"/>
    </xf>
    <xf numFmtId="165" fontId="40" fillId="2" borderId="13" xfId="1" applyFont="1" applyFill="1" applyBorder="1" applyAlignment="1">
      <alignment horizontal="center" vertical="center"/>
    </xf>
    <xf numFmtId="165" fontId="40" fillId="2" borderId="14" xfId="1" applyFont="1" applyFill="1" applyBorder="1" applyAlignment="1">
      <alignment horizontal="center" vertical="center"/>
    </xf>
    <xf numFmtId="173" fontId="48" fillId="2" borderId="18" xfId="14" applyNumberFormat="1" applyFont="1" applyFill="1" applyBorder="1" applyAlignment="1">
      <alignment horizontal="center" vertical="center"/>
    </xf>
    <xf numFmtId="173" fontId="48" fillId="2" borderId="13" xfId="14" applyNumberFormat="1" applyFont="1" applyFill="1" applyBorder="1" applyAlignment="1">
      <alignment horizontal="center" vertical="center"/>
    </xf>
    <xf numFmtId="0" fontId="48" fillId="0" borderId="16" xfId="0" applyFont="1" applyBorder="1" applyAlignment="1">
      <alignment vertical="center"/>
    </xf>
    <xf numFmtId="165" fontId="48" fillId="2" borderId="14" xfId="1" applyFont="1" applyFill="1" applyBorder="1" applyAlignment="1">
      <alignment horizontal="center" vertical="center"/>
    </xf>
    <xf numFmtId="165" fontId="48" fillId="0" borderId="15" xfId="1" applyFont="1" applyBorder="1" applyAlignment="1">
      <alignment horizontal="center" vertical="center"/>
    </xf>
    <xf numFmtId="173" fontId="34" fillId="0" borderId="13" xfId="14" applyNumberFormat="1" applyFont="1" applyFill="1" applyBorder="1" applyAlignment="1">
      <alignment horizontal="center" vertical="center"/>
    </xf>
    <xf numFmtId="0" fontId="45" fillId="0" borderId="12" xfId="0" applyFont="1" applyBorder="1" applyAlignment="1">
      <alignment vertical="center"/>
    </xf>
    <xf numFmtId="41" fontId="86" fillId="2" borderId="1" xfId="14" applyFont="1" applyFill="1" applyBorder="1" applyAlignment="1">
      <alignment vertical="center"/>
    </xf>
    <xf numFmtId="41" fontId="86" fillId="2" borderId="14" xfId="14" applyFont="1" applyFill="1" applyBorder="1" applyAlignment="1">
      <alignment vertical="center"/>
    </xf>
    <xf numFmtId="0" fontId="34" fillId="0" borderId="6" xfId="0" applyFont="1" applyBorder="1"/>
    <xf numFmtId="0" fontId="34" fillId="0" borderId="16" xfId="0" applyFont="1" applyBorder="1"/>
    <xf numFmtId="0" fontId="34" fillId="0" borderId="12" xfId="0" applyFont="1" applyBorder="1"/>
    <xf numFmtId="173" fontId="34" fillId="0" borderId="13" xfId="14" applyNumberFormat="1" applyFont="1" applyBorder="1" applyAlignment="1">
      <alignment horizontal="right" vertical="center"/>
    </xf>
    <xf numFmtId="49" fontId="40" fillId="0" borderId="12" xfId="0" applyNumberFormat="1" applyFont="1" applyBorder="1"/>
    <xf numFmtId="173" fontId="34" fillId="0" borderId="14" xfId="14" applyNumberFormat="1" applyFont="1" applyBorder="1" applyAlignment="1">
      <alignment horizontal="right" vertical="center"/>
    </xf>
    <xf numFmtId="173" fontId="48" fillId="0" borderId="14" xfId="14" applyNumberFormat="1" applyFont="1" applyBorder="1" applyAlignment="1">
      <alignment horizontal="right"/>
    </xf>
    <xf numFmtId="173" fontId="34" fillId="0" borderId="13" xfId="14" applyNumberFormat="1" applyFont="1" applyBorder="1" applyAlignment="1">
      <alignment horizontal="right"/>
    </xf>
    <xf numFmtId="49" fontId="48" fillId="0" borderId="12" xfId="0" applyNumberFormat="1" applyFont="1" applyBorder="1"/>
    <xf numFmtId="173" fontId="48" fillId="0" borderId="15" xfId="14" applyNumberFormat="1" applyFont="1" applyBorder="1" applyAlignment="1">
      <alignment horizontal="right"/>
    </xf>
    <xf numFmtId="165" fontId="48" fillId="0" borderId="18" xfId="1" applyFont="1" applyBorder="1" applyAlignment="1">
      <alignment horizontal="right"/>
    </xf>
    <xf numFmtId="49" fontId="34" fillId="0" borderId="12" xfId="0" applyNumberFormat="1" applyFont="1" applyBorder="1"/>
    <xf numFmtId="173" fontId="46" fillId="0" borderId="13" xfId="14" applyNumberFormat="1" applyFont="1" applyBorder="1" applyAlignment="1">
      <alignment horizontal="center" vertical="center"/>
    </xf>
    <xf numFmtId="49" fontId="34" fillId="0" borderId="16" xfId="0" applyNumberFormat="1" applyFont="1" applyBorder="1"/>
    <xf numFmtId="3" fontId="63" fillId="0" borderId="1" xfId="0" applyNumberFormat="1" applyFont="1" applyBorder="1"/>
    <xf numFmtId="3" fontId="63" fillId="0" borderId="14" xfId="0" applyNumberFormat="1" applyFont="1" applyBorder="1"/>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99"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xf>
    <xf numFmtId="1" fontId="50" fillId="0" borderId="11" xfId="0" applyNumberFormat="1" applyFont="1" applyBorder="1" applyAlignment="1">
      <alignment horizontal="center" vertical="center" wrapText="1"/>
    </xf>
    <xf numFmtId="0" fontId="50" fillId="0" borderId="1" xfId="0" applyFont="1" applyBorder="1" applyAlignment="1">
      <alignment horizontal="center" vertical="center" wrapText="1"/>
    </xf>
    <xf numFmtId="1" fontId="50" fillId="0" borderId="7" xfId="0" applyNumberFormat="1" applyFont="1" applyBorder="1" applyAlignment="1">
      <alignment horizontal="center" vertical="center" wrapText="1"/>
    </xf>
    <xf numFmtId="0" fontId="50" fillId="0" borderId="14" xfId="0" applyFont="1" applyBorder="1" applyAlignment="1">
      <alignment horizontal="center" vertical="center" wrapText="1"/>
    </xf>
    <xf numFmtId="0" fontId="43" fillId="0" borderId="0" xfId="0" applyFont="1" applyAlignment="1">
      <alignment horizontal="center" wrapText="1"/>
    </xf>
    <xf numFmtId="0" fontId="48" fillId="0" borderId="0" xfId="0" applyFont="1" applyAlignment="1">
      <alignment horizontal="center"/>
    </xf>
    <xf numFmtId="0" fontId="52" fillId="0" borderId="0" xfId="0" applyFont="1" applyAlignment="1">
      <alignment horizontal="center"/>
    </xf>
    <xf numFmtId="1" fontId="50" fillId="0" borderId="14" xfId="0" applyNumberFormat="1" applyFont="1" applyBorder="1" applyAlignment="1">
      <alignment horizontal="center" vertical="center" wrapText="1"/>
    </xf>
    <xf numFmtId="1" fontId="50" fillId="0" borderId="1" xfId="0" applyNumberFormat="1" applyFont="1" applyBorder="1" applyAlignment="1">
      <alignment horizontal="center" vertical="center" wrapText="1"/>
    </xf>
    <xf numFmtId="0" fontId="42" fillId="0" borderId="0" xfId="0" applyFont="1" applyAlignment="1">
      <alignment horizontal="center"/>
    </xf>
    <xf numFmtId="14" fontId="45" fillId="0" borderId="0" xfId="0" applyNumberFormat="1" applyFont="1" applyAlignment="1">
      <alignment horizontal="center"/>
    </xf>
    <xf numFmtId="0" fontId="91" fillId="0" borderId="0" xfId="0" applyFont="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left" vertical="top" wrapText="1"/>
    </xf>
    <xf numFmtId="0" fontId="35" fillId="0" borderId="0" xfId="0" applyFont="1" applyAlignment="1">
      <alignment horizontal="left" vertical="center" wrapText="1"/>
    </xf>
    <xf numFmtId="0" fontId="54" fillId="0" borderId="4" xfId="0" applyFont="1" applyBorder="1" applyAlignment="1">
      <alignment horizontal="center" vertical="center"/>
    </xf>
    <xf numFmtId="0" fontId="55" fillId="0" borderId="17" xfId="0" applyFont="1" applyBorder="1" applyAlignment="1">
      <alignment horizontal="center" vertical="center"/>
    </xf>
    <xf numFmtId="0" fontId="55" fillId="0" borderId="15" xfId="0" applyFont="1" applyBorder="1" applyAlignment="1">
      <alignment horizontal="center" vertical="center"/>
    </xf>
    <xf numFmtId="0" fontId="84" fillId="0" borderId="2" xfId="0" applyFont="1" applyBorder="1" applyAlignment="1">
      <alignment horizontal="center"/>
    </xf>
    <xf numFmtId="0" fontId="35" fillId="0" borderId="17" xfId="0" applyFont="1" applyBorder="1" applyAlignment="1">
      <alignment horizontal="center" vertical="center"/>
    </xf>
    <xf numFmtId="0" fontId="35" fillId="0" borderId="2" xfId="0" applyFont="1" applyBorder="1" applyAlignment="1">
      <alignment horizontal="center" vertical="center"/>
    </xf>
    <xf numFmtId="0" fontId="35" fillId="0" borderId="15" xfId="0" applyFont="1" applyBorder="1" applyAlignment="1">
      <alignment horizontal="center" vertical="center"/>
    </xf>
    <xf numFmtId="1" fontId="48" fillId="2" borderId="15" xfId="0" applyNumberFormat="1" applyFont="1" applyFill="1" applyBorder="1" applyAlignment="1">
      <alignment horizontal="center" vertical="center" wrapText="1"/>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60960</xdr:colOff>
      <xdr:row>2</xdr:row>
      <xdr:rowOff>261732</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086100" cy="7951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ocs.edgelan\investor\iaf\1.%20ESTADOS%20FINANCIEROS%20ADMINISTRADORA%20Y%20FONDOS\09.%20FONDO%20DE%20INVERSI&#211;N%20IN%20GANADERO%20CRIA\13.%20BALANCE%20FI%20IN%20GANADERO%20CRIA%20JUNIO%202025\06.25_ESTADOS%20FINANCIEROS%20FI%20IN%20GANAD%20CRIA%20USD%20-.xlsx" TargetMode="External"/><Relationship Id="rId1" Type="http://schemas.openxmlformats.org/officeDocument/2006/relationships/externalLinkPath" Target="/iaf/1.%20ESTADOS%20FINANCIEROS%20ADMINISTRADORA%20Y%20FONDOS/09.%20FONDO%20DE%20INVERSI&#211;N%20IN%20GANADERO%20CRIA/13.%20BALANCE%20FI%20IN%20GANADERO%20CRIA%20JUNIO%202025/06.25_ESTADOS%20FINANCIEROS%20FI%20IN%20GANAD%20CRIA%20USD%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rización"/>
      <sheetName val="INDICE"/>
      <sheetName val="1.BG USD"/>
      <sheetName val="2.EERR USD"/>
      <sheetName val="3.VARIAC. PA USD"/>
      <sheetName val="4.FLUJO EFECTIVO USD"/>
      <sheetName val="Flujo de Fondos Calculo GS U$S"/>
      <sheetName val="Flujo de Fondos Calculo GS"/>
      <sheetName val="9.INFORME DEL SINDICO"/>
      <sheetName val="5.NOTAS A EEFF"/>
      <sheetName val="6. CUADRO DE INVERSIONES"/>
    </sheetNames>
    <sheetDataSet>
      <sheetData sheetId="0">
        <row r="22">
          <cell r="E22" t="str">
            <v>PERIODO ANTERIOR</v>
          </cell>
          <cell r="F22" t="str">
            <v>31/12/2024</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6"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97E0-2170-44C1-B0F5-D149EEB13A4E}">
  <sheetPr codeName="Hoja1">
    <tabColor theme="5"/>
  </sheetPr>
  <dimension ref="A1:F47"/>
  <sheetViews>
    <sheetView showGridLines="0" topLeftCell="A30" zoomScale="120" zoomScaleNormal="120" workbookViewId="0">
      <selection activeCell="D48" sqref="D48"/>
    </sheetView>
  </sheetViews>
  <sheetFormatPr baseColWidth="10" defaultRowHeight="15" x14ac:dyDescent="0.25"/>
  <cols>
    <col min="3" max="3" width="25.85546875" customWidth="1"/>
    <col min="4" max="4" width="28.42578125" customWidth="1"/>
    <col min="5" max="5" width="32" customWidth="1"/>
    <col min="6" max="6" width="25.85546875" customWidth="1"/>
  </cols>
  <sheetData>
    <row r="1" spans="1:6" x14ac:dyDescent="0.25">
      <c r="A1" s="437"/>
      <c r="B1" s="437"/>
      <c r="C1" s="437"/>
      <c r="D1" s="437"/>
      <c r="E1" s="437"/>
      <c r="F1" s="437"/>
    </row>
    <row r="2" spans="1:6" x14ac:dyDescent="0.25">
      <c r="A2" s="437"/>
      <c r="B2" s="437"/>
      <c r="C2" s="437"/>
      <c r="D2" s="437"/>
      <c r="E2" s="437"/>
      <c r="F2" s="437"/>
    </row>
    <row r="3" spans="1:6" x14ac:dyDescent="0.25">
      <c r="A3" s="437"/>
      <c r="B3" s="437"/>
      <c r="C3" s="437"/>
      <c r="D3" s="437"/>
      <c r="E3" s="437"/>
      <c r="F3" s="437"/>
    </row>
    <row r="4" spans="1:6" ht="15.75" thickBot="1" x14ac:dyDescent="0.3">
      <c r="A4" s="437"/>
      <c r="B4" s="437"/>
      <c r="C4" s="437"/>
      <c r="D4" s="437"/>
      <c r="E4" s="437"/>
      <c r="F4" s="437"/>
    </row>
    <row r="5" spans="1:6" ht="15.75" thickTop="1" x14ac:dyDescent="0.25">
      <c r="A5" s="437"/>
      <c r="B5" s="437"/>
      <c r="C5" s="438" t="s">
        <v>316</v>
      </c>
      <c r="D5" s="439">
        <v>45838</v>
      </c>
      <c r="E5" s="440">
        <v>45657</v>
      </c>
      <c r="F5" s="437"/>
    </row>
    <row r="6" spans="1:6" x14ac:dyDescent="0.25">
      <c r="A6" s="437"/>
      <c r="B6" s="437"/>
      <c r="C6" s="441" t="s">
        <v>317</v>
      </c>
      <c r="D6" s="459">
        <v>7784.15</v>
      </c>
      <c r="E6" s="442">
        <v>7831.26</v>
      </c>
      <c r="F6" s="437"/>
    </row>
    <row r="7" spans="1:6" ht="15.75" thickBot="1" x14ac:dyDescent="0.3">
      <c r="A7" s="437"/>
      <c r="B7" s="437"/>
      <c r="C7" s="443" t="s">
        <v>318</v>
      </c>
      <c r="D7" s="459">
        <f>D6</f>
        <v>7784.15</v>
      </c>
      <c r="E7" s="444">
        <f>E6</f>
        <v>7831.26</v>
      </c>
      <c r="F7" s="437"/>
    </row>
    <row r="8" spans="1:6" ht="16.5" thickTop="1" thickBot="1" x14ac:dyDescent="0.3">
      <c r="A8" s="437"/>
      <c r="B8" s="437"/>
      <c r="C8" s="437"/>
      <c r="D8" s="437"/>
      <c r="E8" s="437"/>
      <c r="F8" s="437"/>
    </row>
    <row r="9" spans="1:6" ht="30" x14ac:dyDescent="0.25">
      <c r="A9" s="445"/>
      <c r="B9" s="445"/>
      <c r="C9" s="446" t="s">
        <v>319</v>
      </c>
      <c r="D9" s="447" t="s">
        <v>320</v>
      </c>
      <c r="E9" s="446" t="s">
        <v>321</v>
      </c>
      <c r="F9" s="448" t="s">
        <v>322</v>
      </c>
    </row>
    <row r="10" spans="1:6" ht="15.75" thickBot="1" x14ac:dyDescent="0.3">
      <c r="A10" s="449"/>
      <c r="B10" s="449"/>
      <c r="C10" s="450">
        <v>45838</v>
      </c>
      <c r="D10" s="451">
        <v>45657</v>
      </c>
      <c r="E10" s="450">
        <v>45838</v>
      </c>
      <c r="F10" s="452">
        <v>45473</v>
      </c>
    </row>
    <row r="11" spans="1:6" x14ac:dyDescent="0.25">
      <c r="A11" s="437"/>
      <c r="B11" s="437"/>
      <c r="C11" s="437"/>
      <c r="D11" s="437"/>
      <c r="E11" s="437"/>
      <c r="F11" s="437"/>
    </row>
    <row r="12" spans="1:6" x14ac:dyDescent="0.25">
      <c r="A12" s="437"/>
      <c r="B12" s="437"/>
      <c r="C12" s="437"/>
      <c r="D12" s="437"/>
      <c r="E12" s="437"/>
      <c r="F12" s="437"/>
    </row>
    <row r="13" spans="1:6" x14ac:dyDescent="0.25">
      <c r="A13" s="437"/>
      <c r="B13" s="453"/>
      <c r="C13" s="453"/>
      <c r="D13" s="453"/>
      <c r="E13" s="453"/>
      <c r="F13" s="453"/>
    </row>
    <row r="14" spans="1:6" x14ac:dyDescent="0.25">
      <c r="A14" s="437"/>
      <c r="B14" s="454" t="s">
        <v>323</v>
      </c>
      <c r="C14" s="437"/>
      <c r="D14" s="437"/>
      <c r="E14" s="437"/>
      <c r="F14" s="437"/>
    </row>
    <row r="15" spans="1:6" x14ac:dyDescent="0.25">
      <c r="A15" s="437"/>
      <c r="B15" s="454"/>
      <c r="C15" s="437"/>
      <c r="D15" s="458">
        <f>+C10</f>
        <v>45838</v>
      </c>
      <c r="E15" s="454"/>
      <c r="F15" s="458">
        <f>+D10</f>
        <v>45657</v>
      </c>
    </row>
    <row r="16" spans="1:6" ht="45" x14ac:dyDescent="0.25">
      <c r="A16" s="437"/>
      <c r="B16" s="437"/>
      <c r="C16" s="437" t="s">
        <v>324</v>
      </c>
      <c r="D16" s="465" t="s">
        <v>341</v>
      </c>
      <c r="E16" s="455" t="s">
        <v>326</v>
      </c>
      <c r="F16" s="465" t="s">
        <v>325</v>
      </c>
    </row>
    <row r="17" spans="1:6" x14ac:dyDescent="0.25">
      <c r="A17" s="437"/>
      <c r="B17" s="437"/>
      <c r="C17" s="437"/>
      <c r="D17" s="437"/>
      <c r="E17" s="437"/>
      <c r="F17" s="437"/>
    </row>
    <row r="18" spans="1:6" ht="15.75" thickBot="1" x14ac:dyDescent="0.3">
      <c r="A18" s="437"/>
      <c r="B18" s="437"/>
      <c r="C18" s="437"/>
      <c r="D18" s="437"/>
      <c r="E18" s="437"/>
      <c r="F18" s="437"/>
    </row>
    <row r="19" spans="1:6" ht="15.75" thickBot="1" x14ac:dyDescent="0.3">
      <c r="A19" s="437"/>
      <c r="B19" s="437"/>
      <c r="C19" s="437"/>
      <c r="D19" s="437"/>
      <c r="E19" s="456" t="s">
        <v>327</v>
      </c>
      <c r="F19" s="437"/>
    </row>
    <row r="20" spans="1:6" x14ac:dyDescent="0.25">
      <c r="A20" s="437"/>
      <c r="B20" s="437"/>
      <c r="C20" s="437"/>
      <c r="D20" s="437"/>
      <c r="E20" s="437"/>
      <c r="F20" s="437"/>
    </row>
    <row r="21" spans="1:6" x14ac:dyDescent="0.25">
      <c r="A21" s="437"/>
      <c r="B21" s="454" t="s">
        <v>328</v>
      </c>
      <c r="C21" s="437"/>
      <c r="D21" s="437"/>
      <c r="E21" s="437"/>
      <c r="F21" s="437"/>
    </row>
    <row r="22" spans="1:6" x14ac:dyDescent="0.25">
      <c r="A22" s="437"/>
      <c r="B22" s="437"/>
      <c r="C22" s="437"/>
      <c r="D22" s="457">
        <f>+C10</f>
        <v>45838</v>
      </c>
      <c r="E22" s="454"/>
      <c r="F22" s="457">
        <f>+D10</f>
        <v>45657</v>
      </c>
    </row>
    <row r="23" spans="1:6" x14ac:dyDescent="0.25">
      <c r="A23" s="437"/>
      <c r="B23" s="437"/>
      <c r="C23" s="437" t="s">
        <v>329</v>
      </c>
      <c r="D23" s="465" t="s">
        <v>342</v>
      </c>
      <c r="E23" s="437" t="s">
        <v>330</v>
      </c>
      <c r="F23" s="465" t="s">
        <v>333</v>
      </c>
    </row>
    <row r="24" spans="1:6" x14ac:dyDescent="0.25">
      <c r="A24" s="437"/>
      <c r="B24" s="437"/>
      <c r="C24" s="437"/>
      <c r="D24" s="437"/>
      <c r="E24" s="437"/>
      <c r="F24" s="437"/>
    </row>
    <row r="25" spans="1:6" ht="15.75" thickBot="1" x14ac:dyDescent="0.3">
      <c r="A25" s="437"/>
      <c r="B25" s="437"/>
      <c r="C25" s="437"/>
      <c r="D25" s="437"/>
      <c r="E25" s="437"/>
      <c r="F25" s="437"/>
    </row>
    <row r="26" spans="1:6" ht="15.75" thickBot="1" x14ac:dyDescent="0.3">
      <c r="A26" s="437"/>
      <c r="B26" s="437"/>
      <c r="C26" s="437"/>
      <c r="D26" s="437"/>
      <c r="E26" s="456" t="s">
        <v>327</v>
      </c>
      <c r="F26" s="437"/>
    </row>
    <row r="27" spans="1:6" x14ac:dyDescent="0.25">
      <c r="A27" s="437"/>
      <c r="B27" s="437"/>
      <c r="C27" s="437"/>
      <c r="D27" s="437"/>
      <c r="E27" s="437"/>
      <c r="F27" s="437"/>
    </row>
    <row r="28" spans="1:6" x14ac:dyDescent="0.25">
      <c r="A28" s="437"/>
      <c r="B28" s="453"/>
      <c r="C28" s="453"/>
      <c r="D28" s="453"/>
      <c r="E28" s="453"/>
      <c r="F28" s="453"/>
    </row>
    <row r="29" spans="1:6" x14ac:dyDescent="0.25">
      <c r="A29" s="437"/>
      <c r="B29" s="454" t="s">
        <v>331</v>
      </c>
      <c r="C29" s="437"/>
      <c r="D29" s="437"/>
      <c r="E29" s="437"/>
      <c r="F29" s="437"/>
    </row>
    <row r="30" spans="1:6" x14ac:dyDescent="0.25">
      <c r="A30" s="437"/>
      <c r="B30" s="454"/>
      <c r="C30" s="437"/>
      <c r="D30" s="458">
        <f>+E10</f>
        <v>45838</v>
      </c>
      <c r="E30" s="454"/>
      <c r="F30" s="458">
        <f>+F10</f>
        <v>45473</v>
      </c>
    </row>
    <row r="31" spans="1:6" ht="45" x14ac:dyDescent="0.25">
      <c r="A31" s="437"/>
      <c r="B31" s="437"/>
      <c r="C31" s="437" t="s">
        <v>324</v>
      </c>
      <c r="D31" s="465" t="s">
        <v>341</v>
      </c>
      <c r="E31" s="491" t="s">
        <v>339</v>
      </c>
      <c r="F31" s="465" t="s">
        <v>343</v>
      </c>
    </row>
    <row r="32" spans="1:6" x14ac:dyDescent="0.25">
      <c r="A32" s="437"/>
      <c r="B32" s="437"/>
      <c r="C32" s="437"/>
      <c r="D32" s="437"/>
      <c r="E32" s="437"/>
      <c r="F32" s="437"/>
    </row>
    <row r="33" spans="1:6" ht="15.75" thickBot="1" x14ac:dyDescent="0.3">
      <c r="A33" s="437"/>
      <c r="B33" s="437"/>
      <c r="C33" s="437"/>
      <c r="D33" s="437"/>
      <c r="E33" s="437"/>
      <c r="F33" s="437"/>
    </row>
    <row r="34" spans="1:6" ht="15.75" thickBot="1" x14ac:dyDescent="0.3">
      <c r="A34" s="437"/>
      <c r="B34" s="437"/>
      <c r="C34" s="437"/>
      <c r="D34" s="437"/>
      <c r="E34" s="456" t="s">
        <v>327</v>
      </c>
      <c r="F34" s="437"/>
    </row>
    <row r="35" spans="1:6" x14ac:dyDescent="0.25">
      <c r="A35" s="437"/>
      <c r="B35" s="437"/>
      <c r="C35" s="437"/>
      <c r="D35" s="437"/>
      <c r="E35" s="437"/>
      <c r="F35" s="437"/>
    </row>
    <row r="36" spans="1:6" x14ac:dyDescent="0.25">
      <c r="A36" s="437"/>
      <c r="B36" s="437"/>
      <c r="C36" s="437"/>
      <c r="D36" s="437"/>
      <c r="E36" s="437"/>
      <c r="F36" s="437"/>
    </row>
    <row r="37" spans="1:6" x14ac:dyDescent="0.25">
      <c r="A37" s="437"/>
      <c r="B37" s="454" t="s">
        <v>332</v>
      </c>
      <c r="C37" s="437"/>
      <c r="D37" s="437"/>
      <c r="E37" s="437"/>
      <c r="F37" s="437"/>
    </row>
    <row r="38" spans="1:6" x14ac:dyDescent="0.25">
      <c r="A38" s="437"/>
      <c r="B38" s="437"/>
      <c r="C38" s="437"/>
      <c r="D38" s="457">
        <f>+E10</f>
        <v>45838</v>
      </c>
      <c r="E38" s="454"/>
      <c r="F38" s="457">
        <f>+F10</f>
        <v>45473</v>
      </c>
    </row>
    <row r="39" spans="1:6" x14ac:dyDescent="0.25">
      <c r="A39" s="437"/>
      <c r="B39" s="437"/>
      <c r="C39" s="437" t="s">
        <v>329</v>
      </c>
      <c r="D39" s="465" t="s">
        <v>342</v>
      </c>
      <c r="E39" s="437" t="s">
        <v>330</v>
      </c>
      <c r="F39" s="465" t="s">
        <v>344</v>
      </c>
    </row>
    <row r="40" spans="1:6" x14ac:dyDescent="0.25">
      <c r="A40" s="437"/>
      <c r="B40" s="437"/>
      <c r="C40" s="437"/>
      <c r="D40" s="437"/>
      <c r="E40" s="437"/>
      <c r="F40" s="437"/>
    </row>
    <row r="41" spans="1:6" ht="15.75" thickBot="1" x14ac:dyDescent="0.3">
      <c r="A41" s="437"/>
      <c r="B41" s="437"/>
      <c r="C41" s="437"/>
      <c r="D41" s="437"/>
      <c r="E41" s="437"/>
      <c r="F41" s="437"/>
    </row>
    <row r="42" spans="1:6" ht="15.75" thickBot="1" x14ac:dyDescent="0.3">
      <c r="A42" s="437"/>
      <c r="B42" s="437"/>
      <c r="C42" s="437"/>
      <c r="D42" s="437"/>
      <c r="E42" s="456" t="s">
        <v>327</v>
      </c>
      <c r="F42" s="437"/>
    </row>
    <row r="45" spans="1:6" x14ac:dyDescent="0.25">
      <c r="B45" s="454" t="s">
        <v>335</v>
      </c>
      <c r="C45" s="437"/>
      <c r="D45" s="437"/>
      <c r="E45" s="437"/>
      <c r="F45" s="437"/>
    </row>
    <row r="46" spans="1:6" x14ac:dyDescent="0.25">
      <c r="B46" s="437"/>
      <c r="D46" s="457">
        <f>+C10</f>
        <v>45838</v>
      </c>
      <c r="F46" s="457">
        <f>+F10</f>
        <v>45473</v>
      </c>
    </row>
    <row r="47" spans="1:6" x14ac:dyDescent="0.25">
      <c r="B47" s="437"/>
      <c r="C47" s="437" t="s">
        <v>336</v>
      </c>
      <c r="D47" s="465" t="s">
        <v>342</v>
      </c>
      <c r="E47" s="437" t="s">
        <v>336</v>
      </c>
      <c r="F47" s="465" t="s">
        <v>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P25"/>
  <sheetViews>
    <sheetView showGridLines="0" topLeftCell="D1" zoomScale="110" zoomScaleNormal="110" workbookViewId="0">
      <selection activeCell="Q20" sqref="Q20"/>
    </sheetView>
  </sheetViews>
  <sheetFormatPr baseColWidth="10" defaultColWidth="16.140625" defaultRowHeight="16.5" x14ac:dyDescent="0.3"/>
  <cols>
    <col min="1" max="1" width="16.140625" style="231"/>
    <col min="2" max="6" width="14" style="231" customWidth="1"/>
    <col min="7" max="7" width="14" style="462" customWidth="1"/>
    <col min="8" max="9" width="14" style="231" customWidth="1"/>
    <col min="10" max="10" width="34.85546875" style="231" customWidth="1"/>
    <col min="11" max="11" width="8.140625" style="231" customWidth="1"/>
    <col min="12" max="12" width="8.28515625" style="231" hidden="1" customWidth="1"/>
    <col min="13" max="13" width="10.28515625" style="231" hidden="1" customWidth="1"/>
    <col min="14" max="14" width="19.85546875" style="231" hidden="1" customWidth="1"/>
    <col min="15" max="15" width="11.7109375" style="231" hidden="1" customWidth="1"/>
    <col min="16" max="16" width="5.42578125" style="231" hidden="1" customWidth="1"/>
    <col min="17" max="17" width="9.140625" style="231" customWidth="1"/>
    <col min="18" max="16384" width="16.140625" style="231"/>
  </cols>
  <sheetData>
    <row r="1" spans="1:16" x14ac:dyDescent="0.3">
      <c r="A1" s="230"/>
      <c r="B1" s="230"/>
      <c r="C1" s="230"/>
      <c r="D1" s="230"/>
      <c r="E1" s="230"/>
      <c r="F1" s="230"/>
      <c r="G1" s="460"/>
      <c r="H1" s="230"/>
      <c r="I1" s="230"/>
      <c r="J1" s="230"/>
      <c r="N1" s="232" t="s">
        <v>0</v>
      </c>
      <c r="O1" s="233">
        <v>45658</v>
      </c>
    </row>
    <row r="2" spans="1:16" ht="27" x14ac:dyDescent="0.5">
      <c r="A2" s="234"/>
      <c r="B2" s="234"/>
      <c r="C2" s="230"/>
      <c r="D2" s="230"/>
      <c r="E2" s="230"/>
      <c r="F2" s="230"/>
      <c r="G2" s="460"/>
      <c r="H2" s="235"/>
      <c r="I2" s="236"/>
      <c r="J2" s="235"/>
      <c r="L2" s="231" t="s">
        <v>337</v>
      </c>
      <c r="M2" s="237">
        <f>Parametrización!D6</f>
        <v>7784.15</v>
      </c>
      <c r="N2" s="232" t="s">
        <v>1</v>
      </c>
      <c r="O2" s="233">
        <v>45473</v>
      </c>
      <c r="P2" s="238">
        <v>2024</v>
      </c>
    </row>
    <row r="3" spans="1:16" ht="27" x14ac:dyDescent="0.5">
      <c r="A3" s="234"/>
      <c r="B3" s="234"/>
      <c r="C3" s="230"/>
      <c r="D3" s="230"/>
      <c r="E3" s="230"/>
      <c r="F3" s="230"/>
      <c r="G3" s="460"/>
      <c r="H3" s="235"/>
      <c r="I3" s="239"/>
      <c r="J3" s="235"/>
      <c r="L3" s="231" t="s">
        <v>338</v>
      </c>
      <c r="M3" s="237">
        <f>Parametrización!E6</f>
        <v>7831.26</v>
      </c>
      <c r="N3" s="232" t="s">
        <v>2</v>
      </c>
      <c r="O3" s="233">
        <v>45838</v>
      </c>
      <c r="P3" s="238">
        <v>2025</v>
      </c>
    </row>
    <row r="4" spans="1:16" ht="10.5" customHeight="1" x14ac:dyDescent="0.3">
      <c r="A4" s="234"/>
      <c r="B4" s="234"/>
      <c r="C4" s="230"/>
      <c r="D4" s="230"/>
      <c r="E4" s="230"/>
      <c r="F4" s="230"/>
      <c r="G4" s="460"/>
      <c r="H4" s="230"/>
      <c r="I4" s="230"/>
      <c r="J4" s="230"/>
    </row>
    <row r="5" spans="1:16" ht="29.25" customHeight="1" x14ac:dyDescent="0.3">
      <c r="A5" s="580" t="s">
        <v>352</v>
      </c>
      <c r="B5" s="580"/>
      <c r="C5" s="580"/>
      <c r="D5" s="580"/>
      <c r="E5" s="580"/>
      <c r="F5" s="580"/>
      <c r="G5" s="580"/>
      <c r="H5" s="580"/>
      <c r="I5" s="580"/>
      <c r="J5" s="580"/>
    </row>
    <row r="6" spans="1:16" ht="22.5" customHeight="1" x14ac:dyDescent="0.3">
      <c r="A6" s="230"/>
      <c r="B6" s="580" t="s">
        <v>3</v>
      </c>
      <c r="C6" s="580"/>
      <c r="D6" s="580"/>
      <c r="E6" s="580"/>
      <c r="F6" s="580"/>
      <c r="G6" s="580"/>
      <c r="H6" s="580"/>
      <c r="I6" s="230"/>
      <c r="J6" s="230"/>
    </row>
    <row r="7" spans="1:16" ht="27" x14ac:dyDescent="0.3">
      <c r="A7" s="230"/>
      <c r="B7" s="581" t="s">
        <v>4</v>
      </c>
      <c r="C7" s="581"/>
      <c r="D7" s="581"/>
      <c r="E7" s="581"/>
      <c r="F7" s="581"/>
      <c r="G7" s="581"/>
      <c r="H7" s="581"/>
      <c r="I7" s="240"/>
      <c r="J7" s="230"/>
    </row>
    <row r="8" spans="1:16" ht="27" x14ac:dyDescent="0.3">
      <c r="A8" s="230"/>
      <c r="B8" s="582">
        <f>+Parametrización!C10</f>
        <v>45838</v>
      </c>
      <c r="C8" s="582"/>
      <c r="D8" s="582"/>
      <c r="E8" s="582"/>
      <c r="F8" s="582"/>
      <c r="G8" s="582"/>
      <c r="H8" s="582"/>
      <c r="I8" s="240"/>
      <c r="J8" s="230"/>
    </row>
    <row r="9" spans="1:16" x14ac:dyDescent="0.3">
      <c r="A9" s="241"/>
      <c r="B9" s="242"/>
      <c r="C9" s="242"/>
      <c r="D9" s="242"/>
      <c r="E9" s="242"/>
      <c r="F9" s="242"/>
      <c r="G9" s="461"/>
      <c r="H9" s="243"/>
      <c r="I9" s="243"/>
      <c r="J9" s="241"/>
    </row>
    <row r="10" spans="1:16" ht="27" x14ac:dyDescent="0.5">
      <c r="B10" s="244"/>
      <c r="C10" s="244"/>
      <c r="D10" s="245" t="s">
        <v>5</v>
      </c>
    </row>
    <row r="11" spans="1:16" x14ac:dyDescent="0.3">
      <c r="B11" s="247" t="s">
        <v>6</v>
      </c>
      <c r="G11" s="463">
        <v>1</v>
      </c>
      <c r="H11" s="246"/>
    </row>
    <row r="12" spans="1:16" x14ac:dyDescent="0.3">
      <c r="B12" s="231" t="s">
        <v>7</v>
      </c>
      <c r="G12" s="463">
        <v>2</v>
      </c>
      <c r="H12" s="246"/>
    </row>
    <row r="13" spans="1:16" x14ac:dyDescent="0.3">
      <c r="B13" s="247" t="s">
        <v>8</v>
      </c>
      <c r="G13" s="463">
        <v>3</v>
      </c>
      <c r="H13" s="246"/>
    </row>
    <row r="14" spans="1:16" x14ac:dyDescent="0.3">
      <c r="B14" s="231" t="s">
        <v>9</v>
      </c>
      <c r="G14" s="463">
        <v>4</v>
      </c>
      <c r="H14" s="246"/>
    </row>
    <row r="15" spans="1:16" x14ac:dyDescent="0.3">
      <c r="B15" s="247" t="s">
        <v>10</v>
      </c>
      <c r="G15" s="463">
        <v>5</v>
      </c>
      <c r="H15" s="246"/>
    </row>
    <row r="16" spans="1:16" x14ac:dyDescent="0.3">
      <c r="B16" s="231" t="s">
        <v>11</v>
      </c>
      <c r="G16" s="463">
        <v>6</v>
      </c>
      <c r="H16" s="246"/>
    </row>
    <row r="17" spans="2:12" x14ac:dyDescent="0.3">
      <c r="B17" s="247"/>
      <c r="G17" s="463"/>
      <c r="H17" s="246"/>
    </row>
    <row r="18" spans="2:12" x14ac:dyDescent="0.3">
      <c r="G18" s="464"/>
      <c r="H18" s="246"/>
    </row>
    <row r="19" spans="2:12" x14ac:dyDescent="0.3">
      <c r="G19" s="464"/>
      <c r="H19" s="246"/>
    </row>
    <row r="24" spans="2:12" ht="18" x14ac:dyDescent="0.3">
      <c r="K24" s="248"/>
      <c r="L24" s="248"/>
    </row>
    <row r="25" spans="2:12" ht="18" x14ac:dyDescent="0.3">
      <c r="K25" s="248"/>
      <c r="L25" s="248"/>
    </row>
  </sheetData>
  <mergeCells count="4">
    <mergeCell ref="B6:H6"/>
    <mergeCell ref="B7:H7"/>
    <mergeCell ref="B8:H8"/>
    <mergeCell ref="A5:J5"/>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5.Notas a EEFF'!A1" display="'5.Notas a EEFF'!A1" xr:uid="{9FAD05B5-34B1-4CF1-8FBE-7BE1A80A23ED}"/>
    <hyperlink ref="G16" location="'6.Inversiones'!A1" display="'6.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pageSetUpPr fitToPage="1"/>
  </sheetPr>
  <dimension ref="A1:H75"/>
  <sheetViews>
    <sheetView showGridLines="0" tabSelected="1" zoomScale="85" zoomScaleNormal="85" workbookViewId="0">
      <selection activeCell="B4" sqref="B4:D4"/>
    </sheetView>
  </sheetViews>
  <sheetFormatPr baseColWidth="10" defaultColWidth="9.140625" defaultRowHeight="16.5" x14ac:dyDescent="0.25"/>
  <cols>
    <col min="1" max="1" width="8.85546875" style="367" customWidth="1"/>
    <col min="2" max="2" width="50.42578125" style="367" customWidth="1"/>
    <col min="3" max="3" width="23.7109375" style="484" customWidth="1"/>
    <col min="4" max="4" width="23.7109375" style="485" customWidth="1"/>
    <col min="5" max="5" width="8.85546875" style="367" customWidth="1"/>
    <col min="6" max="6" width="15.85546875" style="472" hidden="1" customWidth="1"/>
    <col min="7" max="7" width="17.85546875" style="472" hidden="1" customWidth="1"/>
    <col min="8" max="8" width="13.28515625" style="472" bestFit="1" customWidth="1"/>
    <col min="9" max="16384" width="9.140625" style="367"/>
  </cols>
  <sheetData>
    <row r="1" spans="1:8" s="471" customFormat="1" x14ac:dyDescent="0.25">
      <c r="A1" s="466"/>
      <c r="B1" s="467"/>
      <c r="C1" s="468"/>
      <c r="D1" s="469"/>
      <c r="E1" s="467"/>
      <c r="F1" s="470"/>
      <c r="G1" s="470"/>
      <c r="H1" s="470"/>
    </row>
    <row r="2" spans="1:8" s="471" customFormat="1" ht="48.75" customHeight="1" x14ac:dyDescent="0.25">
      <c r="A2" s="466"/>
      <c r="B2" s="585" t="s">
        <v>351</v>
      </c>
      <c r="C2" s="585"/>
      <c r="D2" s="585"/>
      <c r="E2" s="585"/>
      <c r="F2" s="470"/>
      <c r="G2" s="470"/>
      <c r="H2" s="470"/>
    </row>
    <row r="3" spans="1:8" ht="21.75" customHeight="1" x14ac:dyDescent="0.25">
      <c r="B3" s="583" t="s">
        <v>13</v>
      </c>
      <c r="C3" s="583"/>
      <c r="D3" s="583"/>
    </row>
    <row r="4" spans="1:8" ht="34.35" customHeight="1" x14ac:dyDescent="0.25">
      <c r="B4" s="586" t="str">
        <f>+CONCATENATE(Parametrización!C16," ",Parametrización!D16," ",Parametrización!E16," ",Parametrización!F16)</f>
        <v>CORRESPONDIENTE AL 30 DE JUNIO DE 2025 PRESENTADO EN FORMA COMPARATIVA CON EL EJERCICIO ECONOMICO ANTERIOR  AL 31 DE DICIEMBRE DE 2024</v>
      </c>
      <c r="C4" s="586"/>
      <c r="D4" s="586"/>
    </row>
    <row r="5" spans="1:8" x14ac:dyDescent="0.25">
      <c r="B5" s="584" t="s">
        <v>334</v>
      </c>
      <c r="C5" s="584"/>
      <c r="D5" s="584"/>
      <c r="F5" s="473"/>
      <c r="G5" s="473"/>
      <c r="H5" s="473"/>
    </row>
    <row r="6" spans="1:8" ht="21.75" customHeight="1" x14ac:dyDescent="0.25">
      <c r="B6" s="474"/>
      <c r="C6" s="475"/>
      <c r="D6" s="474"/>
      <c r="F6" s="473"/>
      <c r="G6" s="473"/>
      <c r="H6" s="473"/>
    </row>
    <row r="7" spans="1:8" ht="49.5" x14ac:dyDescent="0.25">
      <c r="B7" s="542" t="s">
        <v>14</v>
      </c>
      <c r="C7" s="543" t="str">
        <f>+CONCATENATE(Parametrización!C23," ",Parametrización!D23)</f>
        <v>PERIODO ACTUAL 30/06/2025</v>
      </c>
      <c r="D7" s="614" t="str">
        <f>+CONCATENATE([1]Parametrización!E22," ",[1]Parametrización!F22)</f>
        <v>PERIODO ANTERIOR 31/12/2024</v>
      </c>
      <c r="F7" s="473"/>
      <c r="G7" s="473"/>
      <c r="H7" s="473"/>
    </row>
    <row r="8" spans="1:8" ht="17.25" customHeight="1" x14ac:dyDescent="0.25">
      <c r="B8" s="544" t="s">
        <v>15</v>
      </c>
      <c r="C8" s="252"/>
      <c r="D8" s="545"/>
      <c r="F8" s="473"/>
      <c r="G8" s="253">
        <v>6979.36</v>
      </c>
      <c r="H8" s="473"/>
    </row>
    <row r="9" spans="1:8" ht="15" customHeight="1" x14ac:dyDescent="0.25">
      <c r="B9" s="544" t="s">
        <v>16</v>
      </c>
      <c r="C9" s="252"/>
      <c r="D9" s="546"/>
      <c r="F9" s="473"/>
      <c r="G9" s="473"/>
      <c r="H9" s="473"/>
    </row>
    <row r="10" spans="1:8" ht="14.25" customHeight="1" x14ac:dyDescent="0.25">
      <c r="B10" s="547" t="s">
        <v>17</v>
      </c>
      <c r="C10" s="476">
        <v>550254.53</v>
      </c>
      <c r="D10" s="548">
        <v>374829.49</v>
      </c>
      <c r="F10" s="473"/>
      <c r="G10" s="473"/>
      <c r="H10" s="473"/>
    </row>
    <row r="11" spans="1:8" ht="14.25" customHeight="1" x14ac:dyDescent="0.25">
      <c r="B11" s="549"/>
      <c r="C11" s="254"/>
      <c r="D11" s="546"/>
      <c r="F11" s="473"/>
      <c r="G11" s="473"/>
      <c r="H11" s="473"/>
    </row>
    <row r="12" spans="1:8" x14ac:dyDescent="0.25">
      <c r="B12" s="547"/>
      <c r="C12" s="255">
        <f>SUM(C10:C11)</f>
        <v>550254.53</v>
      </c>
      <c r="D12" s="550">
        <v>374829.49</v>
      </c>
      <c r="F12" s="473">
        <f>+C12-D12</f>
        <v>175425.04000000004</v>
      </c>
      <c r="G12" s="473">
        <f>+F12*6895.8</f>
        <v>1209695990.8320003</v>
      </c>
      <c r="H12" s="473"/>
    </row>
    <row r="13" spans="1:8" x14ac:dyDescent="0.25">
      <c r="B13" s="544" t="s">
        <v>18</v>
      </c>
      <c r="C13" s="254"/>
      <c r="D13" s="546"/>
      <c r="F13" s="477"/>
      <c r="G13" s="477"/>
      <c r="H13" s="477"/>
    </row>
    <row r="14" spans="1:8" x14ac:dyDescent="0.25">
      <c r="B14" s="549" t="s">
        <v>19</v>
      </c>
      <c r="C14" s="256">
        <v>0</v>
      </c>
      <c r="D14" s="548">
        <v>0</v>
      </c>
      <c r="F14" s="477"/>
      <c r="G14" s="477"/>
      <c r="H14" s="477"/>
    </row>
    <row r="15" spans="1:8" x14ac:dyDescent="0.25">
      <c r="B15" s="549" t="s">
        <v>20</v>
      </c>
      <c r="C15" s="254">
        <v>0</v>
      </c>
      <c r="D15" s="546">
        <v>0</v>
      </c>
      <c r="F15" s="477"/>
      <c r="G15" s="477"/>
      <c r="H15" s="477"/>
    </row>
    <row r="16" spans="1:8" x14ac:dyDescent="0.25">
      <c r="B16" s="549" t="s">
        <v>21</v>
      </c>
      <c r="C16" s="254">
        <v>8640559.4000000004</v>
      </c>
      <c r="D16" s="546">
        <v>9263244.1899999995</v>
      </c>
      <c r="F16" s="477"/>
      <c r="G16" s="477"/>
      <c r="H16" s="477"/>
    </row>
    <row r="17" spans="2:8" x14ac:dyDescent="0.25">
      <c r="B17" s="544"/>
      <c r="C17" s="255">
        <f>SUM(C14:C16)</f>
        <v>8640559.4000000004</v>
      </c>
      <c r="D17" s="550">
        <v>9263244.1899999995</v>
      </c>
      <c r="F17" s="477"/>
      <c r="G17" s="477"/>
      <c r="H17" s="477"/>
    </row>
    <row r="18" spans="2:8" x14ac:dyDescent="0.25">
      <c r="B18" s="544" t="s">
        <v>22</v>
      </c>
      <c r="C18" s="254"/>
      <c r="D18" s="546"/>
      <c r="F18" s="477"/>
      <c r="G18" s="477"/>
      <c r="H18" s="477"/>
    </row>
    <row r="19" spans="2:8" x14ac:dyDescent="0.25">
      <c r="B19" s="549" t="s">
        <v>23</v>
      </c>
      <c r="C19" s="254">
        <v>238400.93</v>
      </c>
      <c r="D19" s="546">
        <v>65489.22</v>
      </c>
      <c r="F19" s="477"/>
      <c r="G19" s="477"/>
      <c r="H19" s="477"/>
    </row>
    <row r="20" spans="2:8" x14ac:dyDescent="0.25">
      <c r="B20" s="549" t="s">
        <v>24</v>
      </c>
      <c r="C20" s="256">
        <v>646502.66</v>
      </c>
      <c r="D20" s="548">
        <v>647970.04</v>
      </c>
      <c r="F20" s="473"/>
      <c r="G20" s="473"/>
      <c r="H20" s="473"/>
    </row>
    <row r="21" spans="2:8" x14ac:dyDescent="0.25">
      <c r="B21" s="549" t="s">
        <v>25</v>
      </c>
      <c r="C21" s="254">
        <v>32555.05</v>
      </c>
      <c r="D21" s="546">
        <v>0</v>
      </c>
      <c r="F21" s="473"/>
      <c r="G21" s="473"/>
      <c r="H21" s="473"/>
    </row>
    <row r="22" spans="2:8" x14ac:dyDescent="0.25">
      <c r="B22" s="544" t="s">
        <v>26</v>
      </c>
      <c r="C22" s="255">
        <f>SUM(C19:C21)</f>
        <v>917458.64000000013</v>
      </c>
      <c r="D22" s="550">
        <v>713459.26</v>
      </c>
      <c r="F22" s="477"/>
      <c r="G22" s="477"/>
      <c r="H22" s="477"/>
    </row>
    <row r="23" spans="2:8" x14ac:dyDescent="0.25">
      <c r="B23" s="544"/>
      <c r="C23" s="257"/>
      <c r="D23" s="551"/>
      <c r="F23" s="477"/>
      <c r="G23" s="477"/>
      <c r="H23" s="477"/>
    </row>
    <row r="24" spans="2:8" x14ac:dyDescent="0.25">
      <c r="B24" s="544" t="s">
        <v>27</v>
      </c>
      <c r="C24" s="254"/>
      <c r="D24" s="546"/>
      <c r="F24" s="477"/>
      <c r="G24" s="477"/>
      <c r="H24" s="477"/>
    </row>
    <row r="25" spans="2:8" x14ac:dyDescent="0.25">
      <c r="B25" s="549" t="s">
        <v>28</v>
      </c>
      <c r="C25" s="254">
        <v>776895.12</v>
      </c>
      <c r="D25" s="546">
        <v>657243.57000000007</v>
      </c>
      <c r="F25" s="477"/>
      <c r="G25" s="477"/>
      <c r="H25" s="477"/>
    </row>
    <row r="26" spans="2:8" x14ac:dyDescent="0.25">
      <c r="B26" s="549" t="s">
        <v>29</v>
      </c>
      <c r="C26" s="254">
        <v>8007</v>
      </c>
      <c r="D26" s="546">
        <v>11880.61</v>
      </c>
      <c r="F26" s="477"/>
      <c r="G26" s="477"/>
      <c r="H26" s="477"/>
    </row>
    <row r="27" spans="2:8" x14ac:dyDescent="0.25">
      <c r="B27" s="544"/>
      <c r="C27" s="255">
        <f>SUM(C25:C26)</f>
        <v>784902.12</v>
      </c>
      <c r="D27" s="550">
        <v>669124.18000000005</v>
      </c>
      <c r="F27" s="477"/>
      <c r="G27" s="477"/>
      <c r="H27" s="477"/>
    </row>
    <row r="28" spans="2:8" ht="17.25" thickBot="1" x14ac:dyDescent="0.3">
      <c r="B28" s="544"/>
      <c r="C28" s="258">
        <f>+C27+C22+C17+C12</f>
        <v>10893174.689999999</v>
      </c>
      <c r="D28" s="552">
        <v>11020657.119999999</v>
      </c>
      <c r="F28" s="477"/>
      <c r="G28" s="477"/>
      <c r="H28" s="477"/>
    </row>
    <row r="29" spans="2:8" ht="17.25" thickTop="1" x14ac:dyDescent="0.25">
      <c r="B29" s="544"/>
      <c r="C29" s="257"/>
      <c r="D29" s="551"/>
      <c r="F29" s="477"/>
      <c r="G29" s="477"/>
      <c r="H29" s="477"/>
    </row>
    <row r="30" spans="2:8" x14ac:dyDescent="0.25">
      <c r="B30" s="544" t="s">
        <v>30</v>
      </c>
      <c r="C30" s="257"/>
      <c r="D30" s="551"/>
      <c r="F30" s="477"/>
      <c r="G30" s="477"/>
      <c r="H30" s="477"/>
    </row>
    <row r="31" spans="2:8" x14ac:dyDescent="0.25">
      <c r="B31" s="544" t="s">
        <v>18</v>
      </c>
      <c r="C31" s="257"/>
      <c r="D31" s="551"/>
      <c r="F31" s="477"/>
      <c r="G31" s="477"/>
      <c r="H31" s="477"/>
    </row>
    <row r="32" spans="2:8" x14ac:dyDescent="0.25">
      <c r="B32" s="549" t="s">
        <v>19</v>
      </c>
      <c r="C32" s="259">
        <v>0</v>
      </c>
      <c r="D32" s="553">
        <v>0</v>
      </c>
      <c r="F32" s="477"/>
      <c r="G32" s="477"/>
      <c r="H32" s="477"/>
    </row>
    <row r="33" spans="2:8" x14ac:dyDescent="0.25">
      <c r="B33" s="549" t="s">
        <v>20</v>
      </c>
      <c r="C33" s="260">
        <v>0</v>
      </c>
      <c r="D33" s="554">
        <v>0</v>
      </c>
      <c r="F33" s="477"/>
      <c r="G33" s="477"/>
      <c r="H33" s="477"/>
    </row>
    <row r="34" spans="2:8" x14ac:dyDescent="0.25">
      <c r="B34" s="544"/>
      <c r="C34" s="257">
        <f>SUM(C32:C33)</f>
        <v>0</v>
      </c>
      <c r="D34" s="551">
        <v>0</v>
      </c>
      <c r="F34" s="477"/>
      <c r="G34" s="477"/>
      <c r="H34" s="477"/>
    </row>
    <row r="35" spans="2:8" x14ac:dyDescent="0.25">
      <c r="B35" s="544"/>
      <c r="C35" s="257"/>
      <c r="D35" s="551"/>
      <c r="F35" s="477"/>
      <c r="G35" s="477"/>
      <c r="H35" s="477"/>
    </row>
    <row r="36" spans="2:8" x14ac:dyDescent="0.25">
      <c r="B36" s="544" t="s">
        <v>31</v>
      </c>
      <c r="C36" s="257"/>
      <c r="D36" s="551"/>
      <c r="F36" s="477"/>
      <c r="G36" s="477"/>
      <c r="H36" s="477"/>
    </row>
    <row r="37" spans="2:8" x14ac:dyDescent="0.25">
      <c r="B37" s="549" t="s">
        <v>32</v>
      </c>
      <c r="C37" s="259">
        <v>614770.19000000006</v>
      </c>
      <c r="D37" s="553">
        <v>614770.18999999994</v>
      </c>
      <c r="F37" s="477"/>
      <c r="G37" s="477"/>
      <c r="H37" s="477"/>
    </row>
    <row r="38" spans="2:8" x14ac:dyDescent="0.25">
      <c r="B38" s="549" t="s">
        <v>33</v>
      </c>
      <c r="C38" s="259">
        <v>-40722.520000000004</v>
      </c>
      <c r="D38" s="553">
        <v>-40722.520000000004</v>
      </c>
      <c r="F38" s="477"/>
      <c r="G38" s="477"/>
      <c r="H38" s="477"/>
    </row>
    <row r="39" spans="2:8" x14ac:dyDescent="0.25">
      <c r="B39" s="549" t="s">
        <v>34</v>
      </c>
      <c r="C39" s="254">
        <v>0</v>
      </c>
      <c r="D39" s="554">
        <v>0</v>
      </c>
      <c r="F39" s="477"/>
      <c r="G39" s="477"/>
      <c r="H39" s="477"/>
    </row>
    <row r="40" spans="2:8" x14ac:dyDescent="0.25">
      <c r="B40" s="544"/>
      <c r="C40" s="255">
        <f>SUM(C37:C39)</f>
        <v>574047.67000000004</v>
      </c>
      <c r="D40" s="551">
        <v>574047.66999999993</v>
      </c>
      <c r="F40" s="477"/>
      <c r="G40" s="477"/>
      <c r="H40" s="477"/>
    </row>
    <row r="41" spans="2:8" ht="17.25" thickBot="1" x14ac:dyDescent="0.3">
      <c r="B41" s="544"/>
      <c r="C41" s="258">
        <f>+C40+C34</f>
        <v>574047.67000000004</v>
      </c>
      <c r="D41" s="555">
        <v>574047.66999999993</v>
      </c>
      <c r="F41" s="477"/>
      <c r="G41" s="477"/>
      <c r="H41" s="477"/>
    </row>
    <row r="42" spans="2:8" ht="18" thickTop="1" thickBot="1" x14ac:dyDescent="0.3">
      <c r="B42" s="544" t="s">
        <v>35</v>
      </c>
      <c r="C42" s="258">
        <f>+C41+C28</f>
        <v>11467222.359999999</v>
      </c>
      <c r="D42" s="555">
        <v>11594704.789999999</v>
      </c>
      <c r="F42" s="477"/>
      <c r="G42" s="477"/>
      <c r="H42" s="477"/>
    </row>
    <row r="43" spans="2:8" ht="17.25" thickTop="1" x14ac:dyDescent="0.25">
      <c r="B43" s="544"/>
      <c r="C43" s="257"/>
      <c r="D43" s="556"/>
      <c r="F43" s="477"/>
      <c r="G43" s="477"/>
      <c r="H43" s="477"/>
    </row>
    <row r="44" spans="2:8" ht="27.75" customHeight="1" x14ac:dyDescent="0.25">
      <c r="B44" s="557" t="s">
        <v>36</v>
      </c>
      <c r="C44" s="262"/>
      <c r="D44" s="558"/>
      <c r="F44" s="477"/>
      <c r="G44" s="477"/>
      <c r="H44" s="477"/>
    </row>
    <row r="45" spans="2:8" x14ac:dyDescent="0.25">
      <c r="B45" s="544" t="s">
        <v>37</v>
      </c>
      <c r="C45" s="254"/>
      <c r="D45" s="546"/>
      <c r="F45" s="477"/>
      <c r="G45" s="477"/>
      <c r="H45" s="477"/>
    </row>
    <row r="46" spans="2:8" x14ac:dyDescent="0.25">
      <c r="B46" s="547" t="s">
        <v>38</v>
      </c>
      <c r="C46" s="254">
        <v>360569.88536222518</v>
      </c>
      <c r="D46" s="546">
        <v>148823.86827220433</v>
      </c>
      <c r="F46" s="477"/>
      <c r="G46" s="477"/>
      <c r="H46" s="477"/>
    </row>
    <row r="47" spans="2:8" x14ac:dyDescent="0.25">
      <c r="B47" s="549" t="s">
        <v>39</v>
      </c>
      <c r="C47" s="254">
        <v>1684239.4146377747</v>
      </c>
      <c r="D47" s="546">
        <v>1767758.6117277956</v>
      </c>
      <c r="F47" s="477"/>
      <c r="G47" s="477"/>
      <c r="H47" s="477"/>
    </row>
    <row r="48" spans="2:8" ht="15.75" customHeight="1" x14ac:dyDescent="0.25">
      <c r="B48" s="544" t="s">
        <v>40</v>
      </c>
      <c r="C48" s="255">
        <f>SUM(C46:C47)</f>
        <v>2044809.2999999998</v>
      </c>
      <c r="D48" s="550">
        <v>1916582.48</v>
      </c>
      <c r="F48" s="477"/>
      <c r="G48" s="477"/>
      <c r="H48" s="477"/>
    </row>
    <row r="49" spans="2:8" ht="15.75" customHeight="1" x14ac:dyDescent="0.25">
      <c r="B49" s="544"/>
      <c r="C49" s="257"/>
      <c r="D49" s="551"/>
      <c r="F49" s="477"/>
      <c r="G49" s="477"/>
      <c r="H49" s="477"/>
    </row>
    <row r="50" spans="2:8" x14ac:dyDescent="0.25">
      <c r="B50" s="544" t="s">
        <v>41</v>
      </c>
      <c r="C50" s="257">
        <v>9069000.0000000019</v>
      </c>
      <c r="D50" s="551">
        <v>9000000</v>
      </c>
      <c r="F50" s="477"/>
      <c r="G50" s="477"/>
      <c r="H50" s="477"/>
    </row>
    <row r="51" spans="2:8" x14ac:dyDescent="0.25">
      <c r="B51" s="544" t="s">
        <v>315</v>
      </c>
      <c r="C51" s="257">
        <v>67.36</v>
      </c>
      <c r="D51" s="551">
        <v>27276.310000000522</v>
      </c>
      <c r="F51" s="477"/>
      <c r="G51" s="477"/>
      <c r="H51" s="477"/>
    </row>
    <row r="52" spans="2:8" x14ac:dyDescent="0.25">
      <c r="B52" s="544" t="s">
        <v>42</v>
      </c>
      <c r="C52" s="257">
        <f>+C53+C54</f>
        <v>353345.70000000019</v>
      </c>
      <c r="D52" s="556">
        <v>650846</v>
      </c>
      <c r="F52" s="477"/>
      <c r="G52" s="477"/>
      <c r="H52" s="477"/>
    </row>
    <row r="53" spans="2:8" x14ac:dyDescent="0.25">
      <c r="B53" s="549" t="s">
        <v>43</v>
      </c>
      <c r="C53" s="259">
        <v>0</v>
      </c>
      <c r="D53" s="546">
        <v>0</v>
      </c>
      <c r="F53" s="477"/>
      <c r="G53" s="473"/>
      <c r="H53" s="473"/>
    </row>
    <row r="54" spans="2:8" x14ac:dyDescent="0.25">
      <c r="B54" s="549" t="s">
        <v>44</v>
      </c>
      <c r="C54" s="259">
        <v>353345.70000000019</v>
      </c>
      <c r="D54" s="546">
        <v>650846</v>
      </c>
      <c r="F54" s="477"/>
      <c r="G54" s="473"/>
      <c r="H54" s="473"/>
    </row>
    <row r="55" spans="2:8" x14ac:dyDescent="0.25">
      <c r="B55" s="549"/>
      <c r="C55" s="259"/>
      <c r="D55" s="546"/>
      <c r="F55" s="477"/>
      <c r="G55" s="473"/>
      <c r="H55" s="473"/>
    </row>
    <row r="56" spans="2:8" x14ac:dyDescent="0.25">
      <c r="B56" s="544" t="s">
        <v>45</v>
      </c>
      <c r="C56" s="263">
        <f>SUM(C50:C52)</f>
        <v>9422413.0600000024</v>
      </c>
      <c r="D56" s="559">
        <v>9678122.3100000005</v>
      </c>
      <c r="F56" s="478">
        <v>9365167</v>
      </c>
      <c r="G56" s="477">
        <f>F56-C56</f>
        <v>-57246.060000002384</v>
      </c>
      <c r="H56" s="473"/>
    </row>
    <row r="57" spans="2:8" ht="17.25" thickBot="1" x14ac:dyDescent="0.3">
      <c r="B57" s="544" t="s">
        <v>46</v>
      </c>
      <c r="C57" s="258">
        <f>+C48+C56</f>
        <v>11467222.360000003</v>
      </c>
      <c r="D57" s="552">
        <v>11594704.790000001</v>
      </c>
      <c r="F57" s="479"/>
      <c r="G57" s="473"/>
      <c r="H57" s="473"/>
    </row>
    <row r="58" spans="2:8" ht="17.25" thickTop="1" x14ac:dyDescent="0.25">
      <c r="B58" s="549" t="s">
        <v>47</v>
      </c>
      <c r="C58" s="397">
        <f>+C50/1000</f>
        <v>9069.0000000000018</v>
      </c>
      <c r="D58" s="560">
        <v>9000</v>
      </c>
    </row>
    <row r="59" spans="2:8" x14ac:dyDescent="0.25">
      <c r="B59" s="549" t="s">
        <v>48</v>
      </c>
      <c r="C59" s="254">
        <f>+C56/C58</f>
        <v>1038.9693527401037</v>
      </c>
      <c r="D59" s="546">
        <v>1075.3469233333333</v>
      </c>
    </row>
    <row r="60" spans="2:8" ht="17.25" thickBot="1" x14ac:dyDescent="0.3">
      <c r="B60" s="561" t="s">
        <v>49</v>
      </c>
      <c r="C60" s="264">
        <f>+C58*C59</f>
        <v>9422413.0600000024</v>
      </c>
      <c r="D60" s="552">
        <v>9678122.3099999987</v>
      </c>
      <c r="F60" s="480"/>
    </row>
    <row r="61" spans="2:8" ht="17.25" thickTop="1" x14ac:dyDescent="0.25">
      <c r="B61" s="557"/>
      <c r="C61" s="562"/>
      <c r="D61" s="563"/>
    </row>
    <row r="62" spans="2:8" x14ac:dyDescent="0.25">
      <c r="B62" s="481"/>
      <c r="C62" s="539">
        <f>C42-C48-C56</f>
        <v>0</v>
      </c>
      <c r="D62" s="540">
        <f>D42-D48-D56</f>
        <v>0</v>
      </c>
    </row>
    <row r="63" spans="2:8" x14ac:dyDescent="0.25">
      <c r="B63" s="466" t="s">
        <v>50</v>
      </c>
    </row>
    <row r="64" spans="2:8" x14ac:dyDescent="0.25">
      <c r="B64" s="486"/>
      <c r="C64" s="482"/>
      <c r="D64" s="483"/>
    </row>
    <row r="65" spans="2:4" x14ac:dyDescent="0.25">
      <c r="B65" s="486"/>
      <c r="C65" s="482"/>
      <c r="D65" s="482"/>
    </row>
    <row r="66" spans="2:4" x14ac:dyDescent="0.25">
      <c r="B66" s="486"/>
      <c r="C66" s="482"/>
      <c r="D66" s="483"/>
    </row>
    <row r="67" spans="2:4" x14ac:dyDescent="0.25">
      <c r="B67" s="486"/>
      <c r="C67" s="482"/>
      <c r="D67" s="483"/>
    </row>
    <row r="68" spans="2:4" x14ac:dyDescent="0.25">
      <c r="B68" s="486"/>
      <c r="C68" s="482"/>
      <c r="D68" s="483"/>
    </row>
    <row r="69" spans="2:4" x14ac:dyDescent="0.25">
      <c r="B69" s="486"/>
      <c r="C69" s="482"/>
      <c r="D69" s="483"/>
    </row>
    <row r="75" spans="2:4" ht="21" customHeight="1" x14ac:dyDescent="0.25"/>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1:J47"/>
  <sheetViews>
    <sheetView showGridLines="0" zoomScale="110" zoomScaleNormal="110" workbookViewId="0">
      <selection activeCell="E6" sqref="E6"/>
    </sheetView>
  </sheetViews>
  <sheetFormatPr baseColWidth="10" defaultColWidth="9.140625" defaultRowHeight="16.5" x14ac:dyDescent="0.3"/>
  <cols>
    <col min="1" max="1" width="11.42578125" style="231" customWidth="1"/>
    <col min="2" max="2" width="50.7109375" style="231" customWidth="1"/>
    <col min="3" max="3" width="24.42578125" style="231" customWidth="1"/>
    <col min="4" max="4" width="21.42578125" style="231" customWidth="1"/>
    <col min="5" max="5" width="16" style="231" customWidth="1"/>
    <col min="6" max="6" width="14.42578125" style="251" hidden="1" customWidth="1"/>
    <col min="7" max="7" width="11.85546875" style="251" hidden="1" customWidth="1"/>
    <col min="8" max="8" width="10.140625" style="251" hidden="1" customWidth="1"/>
    <col min="9" max="9" width="10.140625" style="251" bestFit="1" customWidth="1"/>
    <col min="10" max="10" width="9.140625" style="251"/>
    <col min="11" max="16384" width="9.140625" style="231"/>
  </cols>
  <sheetData>
    <row r="1" spans="2:8" x14ac:dyDescent="0.3">
      <c r="B1" s="249"/>
      <c r="C1" s="266"/>
      <c r="D1" s="249"/>
      <c r="E1" s="249"/>
    </row>
    <row r="2" spans="2:8" ht="36.75" customHeight="1" x14ac:dyDescent="0.3">
      <c r="B2" s="585" t="s">
        <v>351</v>
      </c>
      <c r="C2" s="585"/>
      <c r="D2" s="585"/>
      <c r="E2" s="585"/>
    </row>
    <row r="3" spans="2:8" ht="22.5" x14ac:dyDescent="0.4">
      <c r="B3" s="587" t="s">
        <v>51</v>
      </c>
      <c r="C3" s="587"/>
      <c r="D3" s="587"/>
    </row>
    <row r="4" spans="2:8" ht="34.700000000000003" customHeight="1" x14ac:dyDescent="0.3">
      <c r="B4" s="592" t="str">
        <f>+CONCATENATE(Parametrización!C31," ",Parametrización!D31," ",Parametrización!E31," ",Parametrización!F31)</f>
        <v>CORRESPONDIENTE AL 30 DE JUNIO DE 2025 PRESENTADO EN FORMA COMPARATIVA CON EL EJERCICIO  ANTERIOR  AL 30 DE JUNIO DE 2024</v>
      </c>
      <c r="C4" s="592"/>
      <c r="D4" s="592"/>
    </row>
    <row r="5" spans="2:8" x14ac:dyDescent="0.3">
      <c r="B5" s="584" t="s">
        <v>334</v>
      </c>
      <c r="C5" s="584"/>
      <c r="D5" s="584"/>
    </row>
    <row r="6" spans="2:8" ht="22.5" x14ac:dyDescent="0.4">
      <c r="B6" s="267"/>
      <c r="C6" s="267"/>
      <c r="D6" s="267"/>
    </row>
    <row r="7" spans="2:8" x14ac:dyDescent="0.3">
      <c r="B7" s="564"/>
      <c r="C7" s="588" t="str">
        <f>+CONCATENATE(Parametrización!C39," ",Parametrización!D39)</f>
        <v>PERIODO ACTUAL 30/06/2025</v>
      </c>
      <c r="D7" s="590" t="str">
        <f>+CONCATENATE(Parametrización!E39," ",Parametrización!F39)</f>
        <v>PERIODO ANTERIOR 30/06/2024</v>
      </c>
    </row>
    <row r="8" spans="2:8" ht="16.7" customHeight="1" x14ac:dyDescent="0.3">
      <c r="B8" s="565"/>
      <c r="C8" s="589"/>
      <c r="D8" s="591"/>
    </row>
    <row r="9" spans="2:8" x14ac:dyDescent="0.3">
      <c r="B9" s="324" t="s">
        <v>52</v>
      </c>
      <c r="C9" s="268"/>
      <c r="D9" s="548"/>
    </row>
    <row r="10" spans="2:8" x14ac:dyDescent="0.3">
      <c r="B10" s="566"/>
      <c r="C10" s="268"/>
      <c r="D10" s="548"/>
    </row>
    <row r="11" spans="2:8" x14ac:dyDescent="0.3">
      <c r="B11" s="324" t="s">
        <v>53</v>
      </c>
      <c r="C11" s="268"/>
      <c r="D11" s="548"/>
    </row>
    <row r="12" spans="2:8" x14ac:dyDescent="0.3">
      <c r="B12" s="320" t="s">
        <v>54</v>
      </c>
      <c r="C12" s="269">
        <v>0</v>
      </c>
      <c r="D12" s="567">
        <v>0</v>
      </c>
    </row>
    <row r="13" spans="2:8" x14ac:dyDescent="0.3">
      <c r="B13" s="568" t="s">
        <v>55</v>
      </c>
      <c r="C13" s="269">
        <v>16663.3</v>
      </c>
      <c r="D13" s="567">
        <v>2574.6613266025029</v>
      </c>
      <c r="F13" s="251">
        <v>378233</v>
      </c>
      <c r="G13" s="251">
        <v>66542</v>
      </c>
      <c r="H13" s="251">
        <f>F13+G13</f>
        <v>444775</v>
      </c>
    </row>
    <row r="14" spans="2:8" x14ac:dyDescent="0.3">
      <c r="B14" s="568" t="s">
        <v>56</v>
      </c>
      <c r="C14" s="270">
        <v>1714236.8</v>
      </c>
      <c r="D14" s="569">
        <v>1444705.8793908623</v>
      </c>
    </row>
    <row r="15" spans="2:8" x14ac:dyDescent="0.3">
      <c r="B15" s="324" t="s">
        <v>57</v>
      </c>
      <c r="C15" s="271">
        <f>SUM(C12:C14)</f>
        <v>1730900.1</v>
      </c>
      <c r="D15" s="570">
        <v>1447280.5407174649</v>
      </c>
    </row>
    <row r="16" spans="2:8" ht="21.75" customHeight="1" x14ac:dyDescent="0.3">
      <c r="B16" s="324" t="s">
        <v>58</v>
      </c>
      <c r="C16" s="269"/>
      <c r="D16" s="571"/>
    </row>
    <row r="17" spans="2:10" x14ac:dyDescent="0.3">
      <c r="B17" s="568" t="s">
        <v>59</v>
      </c>
      <c r="C17" s="269">
        <v>192487.21</v>
      </c>
      <c r="D17" s="567">
        <v>246690.39534788573</v>
      </c>
      <c r="E17" s="272"/>
    </row>
    <row r="18" spans="2:10" x14ac:dyDescent="0.3">
      <c r="B18" s="568" t="s">
        <v>60</v>
      </c>
      <c r="C18" s="269">
        <v>0</v>
      </c>
      <c r="D18" s="567">
        <v>813.13555073682903</v>
      </c>
    </row>
    <row r="19" spans="2:10" x14ac:dyDescent="0.3">
      <c r="B19" s="320" t="s">
        <v>61</v>
      </c>
      <c r="C19" s="269">
        <v>230537.22999999995</v>
      </c>
      <c r="D19" s="567">
        <v>76498.317771884002</v>
      </c>
    </row>
    <row r="20" spans="2:10" x14ac:dyDescent="0.3">
      <c r="B20" s="320" t="s">
        <v>62</v>
      </c>
      <c r="C20" s="269">
        <v>954529.96</v>
      </c>
      <c r="D20" s="567">
        <v>446133.03341931209</v>
      </c>
    </row>
    <row r="21" spans="2:10" x14ac:dyDescent="0.3">
      <c r="B21" s="320" t="s">
        <v>63</v>
      </c>
      <c r="C21" s="269">
        <v>0</v>
      </c>
      <c r="D21" s="567">
        <v>299266.57698408898</v>
      </c>
    </row>
    <row r="22" spans="2:10" x14ac:dyDescent="0.3">
      <c r="B22" s="572" t="s">
        <v>64</v>
      </c>
      <c r="C22" s="273">
        <f>SUM(C17:C21)</f>
        <v>1377554.4</v>
      </c>
      <c r="D22" s="573">
        <f>SUM(D17:D21)</f>
        <v>1069401.4590739077</v>
      </c>
    </row>
    <row r="23" spans="2:10" ht="17.25" thickBot="1" x14ac:dyDescent="0.35">
      <c r="B23" s="572" t="s">
        <v>65</v>
      </c>
      <c r="C23" s="274">
        <f>+C15-C22</f>
        <v>353345.70000000019</v>
      </c>
      <c r="D23" s="574">
        <f>+D15-D22</f>
        <v>377879.08164355718</v>
      </c>
      <c r="F23" s="251">
        <v>444777</v>
      </c>
      <c r="G23" s="275">
        <f>F23-C23</f>
        <v>91431.299999999814</v>
      </c>
    </row>
    <row r="24" spans="2:10" ht="17.25" thickTop="1" x14ac:dyDescent="0.3">
      <c r="B24" s="575"/>
      <c r="C24" s="512">
        <f>+C23-'1.BG USD'!C54</f>
        <v>0</v>
      </c>
      <c r="D24" s="576">
        <v>377879.08164355718</v>
      </c>
    </row>
    <row r="25" spans="2:10" x14ac:dyDescent="0.3">
      <c r="B25" s="577"/>
      <c r="C25" s="578"/>
      <c r="D25" s="579"/>
      <c r="F25" s="276"/>
    </row>
    <row r="26" spans="2:10" s="515" customFormat="1" x14ac:dyDescent="0.3">
      <c r="B26" s="518"/>
      <c r="C26" s="537">
        <f>+C23-'1.BG USD'!C54</f>
        <v>0</v>
      </c>
      <c r="D26" s="538"/>
      <c r="F26" s="519" t="s">
        <v>66</v>
      </c>
      <c r="G26" s="519"/>
      <c r="H26" s="519">
        <f>F23</f>
        <v>444777</v>
      </c>
      <c r="I26" s="514"/>
      <c r="J26" s="514"/>
    </row>
    <row r="27" spans="2:10" x14ac:dyDescent="0.3">
      <c r="B27" s="246" t="s">
        <v>50</v>
      </c>
      <c r="C27" s="272"/>
      <c r="D27" s="272"/>
    </row>
    <row r="28" spans="2:10" x14ac:dyDescent="0.3">
      <c r="B28" s="265"/>
      <c r="C28" s="272"/>
      <c r="D28" s="272"/>
    </row>
    <row r="29" spans="2:10" x14ac:dyDescent="0.3">
      <c r="B29" s="277"/>
      <c r="C29" s="272"/>
      <c r="D29" s="272"/>
    </row>
    <row r="30" spans="2:10" x14ac:dyDescent="0.3">
      <c r="B30" s="265"/>
      <c r="C30" s="272"/>
      <c r="D30" s="272"/>
    </row>
    <row r="31" spans="2:10" x14ac:dyDescent="0.3">
      <c r="B31" s="277"/>
      <c r="C31" s="278"/>
      <c r="D31" s="278"/>
    </row>
    <row r="32" spans="2:10" x14ac:dyDescent="0.3">
      <c r="B32" s="277"/>
      <c r="C32" s="272"/>
      <c r="D32" s="272"/>
    </row>
    <row r="33" spans="2:4" x14ac:dyDescent="0.3">
      <c r="B33" s="250"/>
      <c r="C33" s="272"/>
      <c r="D33" s="272"/>
    </row>
    <row r="34" spans="2:4" x14ac:dyDescent="0.3">
      <c r="B34" s="277"/>
      <c r="C34" s="272"/>
      <c r="D34" s="272"/>
    </row>
    <row r="35" spans="2:4" x14ac:dyDescent="0.3">
      <c r="B35" s="250"/>
      <c r="C35" s="272"/>
      <c r="D35" s="272"/>
    </row>
    <row r="36" spans="2:4" x14ac:dyDescent="0.3">
      <c r="B36" s="277"/>
      <c r="C36" s="278"/>
      <c r="D36" s="278"/>
    </row>
    <row r="37" spans="2:4" x14ac:dyDescent="0.3">
      <c r="B37" s="250"/>
      <c r="C37" s="272"/>
      <c r="D37" s="272"/>
    </row>
    <row r="38" spans="2:4" x14ac:dyDescent="0.3">
      <c r="B38" s="277"/>
      <c r="C38" s="272"/>
      <c r="D38" s="272"/>
    </row>
    <row r="39" spans="2:4" x14ac:dyDescent="0.3">
      <c r="B39" s="277"/>
      <c r="C39" s="272"/>
      <c r="D39" s="272"/>
    </row>
    <row r="40" spans="2:4" x14ac:dyDescent="0.3">
      <c r="B40" s="277"/>
      <c r="C40" s="272"/>
      <c r="D40" s="272"/>
    </row>
    <row r="41" spans="2:4" x14ac:dyDescent="0.3">
      <c r="B41" s="277"/>
      <c r="C41" s="278"/>
      <c r="D41" s="278"/>
    </row>
    <row r="43" spans="2:4" x14ac:dyDescent="0.3">
      <c r="C43" s="272"/>
      <c r="D43" s="272"/>
    </row>
    <row r="45" spans="2:4" x14ac:dyDescent="0.3">
      <c r="C45" s="272"/>
    </row>
    <row r="46" spans="2:4" x14ac:dyDescent="0.3">
      <c r="C46" s="272"/>
    </row>
    <row r="47" spans="2:4" x14ac:dyDescent="0.3">
      <c r="C47" s="272"/>
    </row>
  </sheetData>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M38"/>
  <sheetViews>
    <sheetView showGridLines="0" zoomScale="110" zoomScaleNormal="110" workbookViewId="0">
      <selection activeCell="B2" sqref="B2:E2"/>
    </sheetView>
  </sheetViews>
  <sheetFormatPr baseColWidth="10" defaultColWidth="9.140625" defaultRowHeight="16.5" x14ac:dyDescent="0.3"/>
  <cols>
    <col min="1" max="1" width="5.7109375" style="231" customWidth="1"/>
    <col min="2" max="2" width="39.42578125" style="231" customWidth="1"/>
    <col min="3" max="3" width="35.140625" style="231" customWidth="1"/>
    <col min="4" max="4" width="18.85546875" style="231" customWidth="1"/>
    <col min="5" max="5" width="42.42578125" style="231" customWidth="1"/>
    <col min="6" max="6" width="7.42578125" style="231" customWidth="1"/>
    <col min="7" max="7" width="16.42578125" style="231" bestFit="1" customWidth="1"/>
    <col min="8" max="8" width="17.140625" style="251" bestFit="1" customWidth="1"/>
    <col min="9" max="9" width="21.7109375" style="231" bestFit="1" customWidth="1"/>
    <col min="10" max="10" width="14.140625" style="231" bestFit="1" customWidth="1"/>
    <col min="11" max="11" width="12.42578125" style="231" customWidth="1"/>
    <col min="12" max="16384" width="9.140625" style="231"/>
  </cols>
  <sheetData>
    <row r="1" spans="1:11" x14ac:dyDescent="0.3">
      <c r="A1" s="279"/>
      <c r="B1" s="280"/>
      <c r="C1" s="280"/>
      <c r="D1" s="280"/>
    </row>
    <row r="2" spans="1:11" ht="22.5" x14ac:dyDescent="0.3">
      <c r="A2" s="280"/>
      <c r="B2" s="585" t="s">
        <v>351</v>
      </c>
      <c r="C2" s="585"/>
      <c r="D2" s="585"/>
      <c r="E2" s="585"/>
      <c r="F2" s="281"/>
      <c r="G2" s="280"/>
      <c r="H2" s="282"/>
      <c r="I2" s="280"/>
      <c r="J2" s="280"/>
      <c r="K2" s="280"/>
    </row>
    <row r="3" spans="1:11" ht="27" x14ac:dyDescent="0.5">
      <c r="A3" s="279"/>
      <c r="B3" s="594" t="s">
        <v>67</v>
      </c>
      <c r="C3" s="594"/>
      <c r="D3" s="594"/>
      <c r="E3" s="594"/>
      <c r="F3" s="279"/>
      <c r="G3" s="279"/>
      <c r="H3" s="279"/>
      <c r="I3" s="283"/>
      <c r="J3" s="283"/>
      <c r="K3" s="283"/>
    </row>
    <row r="4" spans="1:11" ht="33.6" customHeight="1" x14ac:dyDescent="0.3">
      <c r="A4" s="283"/>
      <c r="B4" s="592" t="str">
        <f>+CONCATENATE(Parametrización!C31," ",Parametrización!D31," ",Parametrización!E31," ",Parametrización!F31)</f>
        <v>CORRESPONDIENTE AL 30 DE JUNIO DE 2025 PRESENTADO EN FORMA COMPARATIVA CON EL EJERCICIO  ANTERIOR  AL 30 DE JUNIO DE 2024</v>
      </c>
      <c r="C4" s="592"/>
      <c r="D4" s="592"/>
      <c r="E4" s="592"/>
      <c r="F4" s="280"/>
      <c r="G4" s="280"/>
      <c r="H4" s="280"/>
      <c r="I4" s="283"/>
      <c r="J4" s="283"/>
      <c r="K4" s="283"/>
    </row>
    <row r="5" spans="1:11" x14ac:dyDescent="0.3">
      <c r="A5" s="283"/>
      <c r="B5" s="584" t="s">
        <v>334</v>
      </c>
      <c r="C5" s="584"/>
      <c r="D5" s="584"/>
      <c r="E5" s="584"/>
      <c r="F5" s="280"/>
      <c r="G5" s="280"/>
      <c r="H5" s="280"/>
      <c r="I5" s="283"/>
      <c r="J5" s="283"/>
      <c r="K5" s="283"/>
    </row>
    <row r="6" spans="1:11" x14ac:dyDescent="0.3">
      <c r="A6" s="283"/>
      <c r="H6" s="231"/>
      <c r="I6" s="283"/>
      <c r="J6" s="283"/>
      <c r="K6" s="283"/>
    </row>
    <row r="7" spans="1:11" x14ac:dyDescent="0.3">
      <c r="A7" s="283"/>
      <c r="B7" s="284" t="s">
        <v>68</v>
      </c>
      <c r="C7" s="285" t="s">
        <v>69</v>
      </c>
      <c r="D7" s="284" t="s">
        <v>42</v>
      </c>
      <c r="E7" s="487" t="str">
        <f>+CONCATENATE(Parametrización!E47," ",Parametrización!F47)</f>
        <v>TOTAL DEL ACTIVO NETO AL 30/06/2024</v>
      </c>
      <c r="F7" s="283"/>
      <c r="G7" s="283"/>
      <c r="H7" s="287"/>
      <c r="I7" s="283"/>
      <c r="J7" s="283"/>
      <c r="K7" s="283"/>
    </row>
    <row r="8" spans="1:11" x14ac:dyDescent="0.3">
      <c r="A8" s="283"/>
      <c r="B8" s="288" t="s">
        <v>70</v>
      </c>
      <c r="C8" s="289">
        <f>+'1.BG USD'!D50</f>
        <v>9000000</v>
      </c>
      <c r="D8" s="391">
        <f>+'1.BG USD'!D52</f>
        <v>650846</v>
      </c>
      <c r="E8" s="413">
        <v>8000000</v>
      </c>
      <c r="F8" s="283"/>
      <c r="G8" s="390"/>
      <c r="H8" s="287"/>
      <c r="I8" s="390"/>
      <c r="J8" s="283"/>
      <c r="K8" s="290"/>
    </row>
    <row r="9" spans="1:11" x14ac:dyDescent="0.3">
      <c r="B9" s="291"/>
      <c r="C9" s="292"/>
      <c r="D9" s="392"/>
      <c r="E9" s="414">
        <v>0</v>
      </c>
    </row>
    <row r="10" spans="1:11" x14ac:dyDescent="0.3">
      <c r="A10" s="246"/>
      <c r="B10" s="291" t="s">
        <v>71</v>
      </c>
      <c r="C10" s="294"/>
      <c r="D10" s="393"/>
      <c r="E10" s="414">
        <v>0</v>
      </c>
      <c r="F10" s="295"/>
      <c r="G10" s="295"/>
      <c r="H10" s="296"/>
      <c r="I10" s="295"/>
      <c r="J10" s="295"/>
      <c r="K10" s="295"/>
    </row>
    <row r="11" spans="1:11" x14ac:dyDescent="0.3">
      <c r="A11" s="246"/>
      <c r="B11" s="297" t="s">
        <v>72</v>
      </c>
      <c r="C11" s="294">
        <f>+C16-C8</f>
        <v>69067.360000001267</v>
      </c>
      <c r="D11" s="393">
        <v>0</v>
      </c>
      <c r="E11" s="414">
        <v>823170.56999999471</v>
      </c>
      <c r="F11" s="295"/>
      <c r="G11" s="390"/>
      <c r="H11" s="287"/>
      <c r="I11" s="390"/>
      <c r="J11" s="295"/>
      <c r="K11" s="295"/>
    </row>
    <row r="12" spans="1:11" x14ac:dyDescent="0.3">
      <c r="A12" s="290"/>
      <c r="B12" s="298" t="s">
        <v>73</v>
      </c>
      <c r="C12" s="293">
        <v>0</v>
      </c>
      <c r="D12" s="394">
        <v>0</v>
      </c>
      <c r="E12" s="414">
        <v>0</v>
      </c>
      <c r="F12" s="299"/>
      <c r="G12" s="290"/>
      <c r="H12" s="300"/>
      <c r="I12" s="299"/>
      <c r="J12" s="301"/>
      <c r="K12" s="301"/>
    </row>
    <row r="13" spans="1:11" x14ac:dyDescent="0.3">
      <c r="A13" s="290"/>
      <c r="B13" s="298" t="s">
        <v>74</v>
      </c>
      <c r="C13" s="302">
        <v>0</v>
      </c>
      <c r="D13" s="394">
        <f>-D8</f>
        <v>-650846</v>
      </c>
      <c r="E13" s="414">
        <v>0</v>
      </c>
      <c r="F13" s="299"/>
      <c r="G13" s="290"/>
      <c r="H13" s="300"/>
      <c r="I13" s="299"/>
      <c r="J13" s="301"/>
      <c r="K13" s="301"/>
    </row>
    <row r="14" spans="1:11" x14ac:dyDescent="0.3">
      <c r="A14" s="290"/>
      <c r="B14" s="298" t="s">
        <v>43</v>
      </c>
      <c r="C14" s="302">
        <v>0</v>
      </c>
      <c r="D14" s="359">
        <v>0</v>
      </c>
      <c r="E14" s="414">
        <v>0</v>
      </c>
      <c r="F14" s="299"/>
      <c r="G14" s="290"/>
      <c r="H14" s="300"/>
      <c r="I14" s="299"/>
      <c r="J14" s="301"/>
      <c r="K14" s="301"/>
    </row>
    <row r="15" spans="1:11" x14ac:dyDescent="0.3">
      <c r="A15" s="246"/>
      <c r="B15" s="303" t="s">
        <v>75</v>
      </c>
      <c r="C15" s="304">
        <v>0</v>
      </c>
      <c r="D15" s="394">
        <f>+D16-D8-D13</f>
        <v>353345.70000000019</v>
      </c>
      <c r="E15" s="415">
        <v>377879.08164355718</v>
      </c>
      <c r="F15" s="246"/>
      <c r="G15" s="390"/>
      <c r="H15" s="287"/>
      <c r="I15" s="390"/>
      <c r="J15" s="246"/>
      <c r="K15" s="246"/>
    </row>
    <row r="16" spans="1:11" x14ac:dyDescent="0.3">
      <c r="A16" s="246"/>
      <c r="B16" s="305" t="s">
        <v>76</v>
      </c>
      <c r="C16" s="306">
        <f>+'1.BG USD'!C50+'1.BG USD'!C51</f>
        <v>9069067.3600000013</v>
      </c>
      <c r="D16" s="306">
        <f>+'1.BG USD'!C52</f>
        <v>353345.70000000019</v>
      </c>
      <c r="E16" s="488" t="str">
        <f>+CONCATENATE(Parametrización!C47," ",Parametrización!D47)</f>
        <v>TOTAL DEL ACTIVO NETO AL 30/06/2025</v>
      </c>
      <c r="F16" s="307"/>
      <c r="G16" s="261"/>
      <c r="H16" s="261"/>
      <c r="I16" s="307"/>
      <c r="J16" s="307"/>
      <c r="K16" s="307"/>
    </row>
    <row r="17" spans="1:13" ht="22.5" customHeight="1" thickBot="1" x14ac:dyDescent="0.35">
      <c r="A17" s="246"/>
      <c r="B17" s="286"/>
      <c r="C17" s="308"/>
      <c r="D17" s="308"/>
      <c r="E17" s="309">
        <f>+C16+D16</f>
        <v>9422413.0600000024</v>
      </c>
      <c r="F17" s="307"/>
      <c r="G17" s="261"/>
      <c r="H17" s="261"/>
      <c r="I17" s="307"/>
      <c r="J17" s="307"/>
      <c r="K17" s="307"/>
      <c r="M17" s="272"/>
    </row>
    <row r="18" spans="1:13" s="517" customFormat="1" ht="17.25" thickTop="1" x14ac:dyDescent="0.3">
      <c r="A18" s="516"/>
      <c r="E18" s="536">
        <f>+E17-'1.BG USD'!C56</f>
        <v>0</v>
      </c>
    </row>
    <row r="19" spans="1:13" x14ac:dyDescent="0.3">
      <c r="A19" s="246"/>
      <c r="B19" s="246" t="s">
        <v>50</v>
      </c>
      <c r="C19" s="307"/>
      <c r="D19" s="307"/>
      <c r="E19" s="310"/>
      <c r="F19" s="307"/>
      <c r="G19" s="307"/>
      <c r="H19" s="261"/>
      <c r="I19" s="307"/>
      <c r="J19" s="307"/>
      <c r="K19" s="307"/>
    </row>
    <row r="20" spans="1:13" x14ac:dyDescent="0.3">
      <c r="A20" s="246"/>
      <c r="B20" s="265"/>
      <c r="C20" s="307"/>
      <c r="D20" s="307"/>
      <c r="E20" s="261"/>
      <c r="F20" s="307"/>
      <c r="G20" s="307"/>
      <c r="H20" s="261"/>
      <c r="I20" s="307"/>
      <c r="J20" s="307"/>
      <c r="K20" s="307"/>
    </row>
    <row r="21" spans="1:13" ht="17.25" customHeight="1" x14ac:dyDescent="0.3">
      <c r="A21" s="246"/>
      <c r="B21" s="265"/>
      <c r="C21" s="395"/>
      <c r="D21" s="307"/>
      <c r="E21" s="261"/>
      <c r="F21" s="307"/>
      <c r="G21" s="307"/>
      <c r="H21" s="261"/>
      <c r="I21" s="261"/>
      <c r="J21" s="307"/>
      <c r="K21" s="307"/>
    </row>
    <row r="22" spans="1:13" x14ac:dyDescent="0.3">
      <c r="A22" s="246"/>
      <c r="B22" s="280"/>
      <c r="C22" s="395"/>
      <c r="D22" s="307"/>
      <c r="E22" s="261"/>
      <c r="F22" s="307"/>
      <c r="G22" s="307"/>
      <c r="H22" s="261"/>
      <c r="I22" s="261"/>
      <c r="J22" s="261"/>
      <c r="K22" s="307"/>
    </row>
    <row r="23" spans="1:13" x14ac:dyDescent="0.3">
      <c r="A23" s="246"/>
      <c r="B23" s="265"/>
      <c r="C23" s="307"/>
      <c r="D23" s="307"/>
      <c r="E23" s="307"/>
      <c r="F23" s="307"/>
      <c r="G23" s="396"/>
      <c r="H23" s="396"/>
      <c r="I23" s="307"/>
      <c r="J23" s="261"/>
      <c r="K23" s="307"/>
    </row>
    <row r="24" spans="1:13" x14ac:dyDescent="0.3">
      <c r="A24" s="246"/>
      <c r="B24" s="307"/>
      <c r="C24" s="307"/>
      <c r="D24" s="307"/>
      <c r="E24" s="307"/>
      <c r="F24" s="307"/>
      <c r="G24" s="307"/>
      <c r="H24" s="261"/>
      <c r="I24" s="307"/>
      <c r="J24" s="307"/>
      <c r="K24" s="307"/>
    </row>
    <row r="25" spans="1:13" x14ac:dyDescent="0.3">
      <c r="A25" s="246"/>
      <c r="B25" s="307"/>
      <c r="C25" s="307"/>
      <c r="D25" s="307"/>
      <c r="E25" s="307"/>
      <c r="F25" s="307"/>
      <c r="G25" s="307"/>
      <c r="H25" s="261"/>
      <c r="I25" s="307"/>
      <c r="J25" s="307"/>
      <c r="K25" s="307"/>
    </row>
    <row r="26" spans="1:13" x14ac:dyDescent="0.3">
      <c r="A26" s="246"/>
      <c r="B26" s="307"/>
      <c r="C26" s="307"/>
      <c r="D26" s="307"/>
      <c r="E26" s="307"/>
      <c r="F26" s="307"/>
      <c r="G26" s="307"/>
      <c r="H26" s="261"/>
      <c r="I26" s="307"/>
      <c r="J26" s="307"/>
      <c r="K26" s="307"/>
    </row>
    <row r="27" spans="1:13" x14ac:dyDescent="0.3">
      <c r="A27" s="280"/>
      <c r="B27" s="307"/>
      <c r="C27" s="307"/>
      <c r="D27" s="307"/>
      <c r="E27" s="307"/>
      <c r="F27" s="307"/>
      <c r="G27" s="307"/>
      <c r="H27" s="261"/>
      <c r="I27" s="307"/>
      <c r="J27" s="307"/>
      <c r="K27" s="307"/>
    </row>
    <row r="28" spans="1:13" x14ac:dyDescent="0.3">
      <c r="A28" s="280"/>
      <c r="B28" s="307"/>
      <c r="C28" s="307"/>
      <c r="D28" s="307"/>
      <c r="E28" s="307"/>
      <c r="F28" s="307"/>
      <c r="G28" s="307"/>
      <c r="H28" s="261"/>
      <c r="I28" s="307"/>
      <c r="J28" s="307"/>
      <c r="K28" s="307"/>
    </row>
    <row r="30" spans="1:13" x14ac:dyDescent="0.3">
      <c r="G30" s="251"/>
      <c r="J30" s="272"/>
    </row>
    <row r="31" spans="1:13" x14ac:dyDescent="0.3">
      <c r="G31" s="272"/>
    </row>
    <row r="32" spans="1:13" x14ac:dyDescent="0.3">
      <c r="J32" s="272"/>
    </row>
    <row r="33" spans="2:10" x14ac:dyDescent="0.3">
      <c r="J33" s="272"/>
    </row>
    <row r="34" spans="2:10" x14ac:dyDescent="0.3">
      <c r="J34" s="272"/>
    </row>
    <row r="37" spans="2:10" x14ac:dyDescent="0.3">
      <c r="B37" s="290"/>
      <c r="C37" s="280"/>
      <c r="D37" s="280"/>
      <c r="E37" s="593"/>
      <c r="F37" s="593"/>
      <c r="G37" s="593"/>
      <c r="H37" s="593"/>
    </row>
    <row r="38" spans="2:10" x14ac:dyDescent="0.3">
      <c r="B38" s="290"/>
      <c r="C38" s="280"/>
      <c r="D38" s="280"/>
      <c r="E38" s="593"/>
      <c r="F38" s="593"/>
      <c r="G38" s="593"/>
      <c r="H38" s="593"/>
    </row>
  </sheetData>
  <mergeCells count="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pageSetUpPr fitToPage="1"/>
  </sheetPr>
  <dimension ref="A1:J38"/>
  <sheetViews>
    <sheetView showGridLines="0" zoomScaleNormal="100" workbookViewId="0">
      <selection activeCell="B3" sqref="B3:E3"/>
    </sheetView>
  </sheetViews>
  <sheetFormatPr baseColWidth="10" defaultColWidth="9.140625" defaultRowHeight="16.5" x14ac:dyDescent="0.3"/>
  <cols>
    <col min="1" max="1" width="3.7109375" style="246" customWidth="1"/>
    <col min="2" max="2" width="60" style="246" customWidth="1"/>
    <col min="3" max="3" width="21.28515625" style="246" customWidth="1"/>
    <col min="4" max="4" width="2.85546875" style="246" customWidth="1"/>
    <col min="5" max="5" width="21.28515625" style="246" customWidth="1"/>
    <col min="6" max="6" width="15.140625" style="246" bestFit="1" customWidth="1"/>
    <col min="7" max="7" width="7.42578125" style="246" customWidth="1"/>
    <col min="8" max="8" width="19.7109375" style="312" customWidth="1"/>
    <col min="9" max="9" width="12.28515625" style="246" bestFit="1" customWidth="1"/>
    <col min="10" max="10" width="12.85546875" style="246" bestFit="1" customWidth="1"/>
    <col min="11" max="16384" width="9.140625" style="246"/>
  </cols>
  <sheetData>
    <row r="1" spans="1:9" x14ac:dyDescent="0.3">
      <c r="B1" s="249"/>
      <c r="C1" s="249"/>
      <c r="E1" s="249"/>
      <c r="F1" s="249"/>
      <c r="G1" s="249"/>
      <c r="H1" s="311"/>
    </row>
    <row r="2" spans="1:9" x14ac:dyDescent="0.3">
      <c r="B2" s="249"/>
      <c r="C2" s="281"/>
      <c r="E2" s="597"/>
      <c r="F2" s="597"/>
      <c r="G2" s="597"/>
      <c r="H2" s="597"/>
    </row>
    <row r="3" spans="1:9" ht="47.25" customHeight="1" x14ac:dyDescent="0.3">
      <c r="B3" s="585" t="s">
        <v>351</v>
      </c>
      <c r="C3" s="585"/>
      <c r="D3" s="585"/>
      <c r="E3" s="585"/>
      <c r="F3" s="281"/>
      <c r="G3" s="598"/>
      <c r="H3" s="598"/>
    </row>
    <row r="4" spans="1:9" ht="27" x14ac:dyDescent="0.5">
      <c r="B4" s="594" t="s">
        <v>77</v>
      </c>
      <c r="C4" s="594"/>
      <c r="D4" s="594"/>
      <c r="E4" s="594"/>
    </row>
    <row r="5" spans="1:9" ht="31.35" customHeight="1" x14ac:dyDescent="0.3">
      <c r="B5" s="592" t="str">
        <f>+CONCATENATE(Parametrización!C31," ",Parametrización!D31," ",Parametrización!E31," ",Parametrización!F31)</f>
        <v>CORRESPONDIENTE AL 30 DE JUNIO DE 2025 PRESENTADO EN FORMA COMPARATIVA CON EL EJERCICIO  ANTERIOR  AL 30 DE JUNIO DE 2024</v>
      </c>
      <c r="C5" s="592"/>
      <c r="D5" s="592"/>
      <c r="E5" s="592"/>
    </row>
    <row r="6" spans="1:9" x14ac:dyDescent="0.3">
      <c r="B6" s="599" t="s">
        <v>334</v>
      </c>
      <c r="C6" s="599"/>
      <c r="D6" s="599"/>
      <c r="E6" s="599"/>
    </row>
    <row r="7" spans="1:9" x14ac:dyDescent="0.3">
      <c r="C7" s="313"/>
    </row>
    <row r="8" spans="1:9" x14ac:dyDescent="0.3">
      <c r="A8" s="265"/>
      <c r="B8" s="314"/>
      <c r="C8" s="588" t="str">
        <f>+CONCATENATE(Parametrización!C39," ",Parametrización!D39)</f>
        <v>PERIODO ACTUAL 30/06/2025</v>
      </c>
      <c r="D8" s="315"/>
      <c r="E8" s="590" t="str">
        <f>+CONCATENATE(Parametrización!E39," ",Parametrización!F39)</f>
        <v>PERIODO ANTERIOR 30/06/2024</v>
      </c>
      <c r="G8" s="307"/>
      <c r="I8" s="307"/>
    </row>
    <row r="9" spans="1:9" x14ac:dyDescent="0.3">
      <c r="B9" s="316"/>
      <c r="C9" s="596"/>
      <c r="D9" s="317"/>
      <c r="E9" s="595"/>
      <c r="G9" s="307"/>
      <c r="I9" s="307"/>
    </row>
    <row r="10" spans="1:9" x14ac:dyDescent="0.3">
      <c r="A10" s="265"/>
      <c r="B10" s="316"/>
      <c r="C10" s="318" t="s">
        <v>78</v>
      </c>
      <c r="D10" s="318"/>
      <c r="E10" s="319" t="s">
        <v>78</v>
      </c>
      <c r="G10" s="307"/>
      <c r="I10" s="307"/>
    </row>
    <row r="11" spans="1:9" x14ac:dyDescent="0.3">
      <c r="B11" s="320"/>
      <c r="C11" s="321"/>
      <c r="D11" s="322"/>
      <c r="E11" s="323"/>
      <c r="G11" s="307"/>
      <c r="I11" s="307"/>
    </row>
    <row r="12" spans="1:9" x14ac:dyDescent="0.3">
      <c r="A12" s="265"/>
      <c r="B12" s="324" t="s">
        <v>79</v>
      </c>
      <c r="C12" s="325">
        <f>+'1.BG USD'!D12</f>
        <v>374829.49</v>
      </c>
      <c r="D12" s="326"/>
      <c r="E12" s="327">
        <v>7116.517865132806</v>
      </c>
      <c r="G12" s="307"/>
      <c r="I12" s="307"/>
    </row>
    <row r="13" spans="1:9" s="399" customFormat="1" x14ac:dyDescent="0.3">
      <c r="A13" s="280"/>
      <c r="B13" s="324" t="s">
        <v>80</v>
      </c>
      <c r="C13" s="326"/>
      <c r="D13" s="326"/>
      <c r="E13" s="328"/>
      <c r="F13" s="280"/>
      <c r="G13" s="416"/>
      <c r="H13" s="417"/>
      <c r="I13" s="416"/>
    </row>
    <row r="14" spans="1:9" s="398" customFormat="1" x14ac:dyDescent="0.3">
      <c r="A14" s="249"/>
      <c r="B14" s="320" t="s">
        <v>81</v>
      </c>
      <c r="C14" s="329"/>
      <c r="D14" s="329"/>
      <c r="E14" s="330"/>
      <c r="F14" s="246"/>
      <c r="G14" s="307"/>
      <c r="H14" s="312"/>
      <c r="I14" s="307"/>
    </row>
    <row r="15" spans="1:9" x14ac:dyDescent="0.3">
      <c r="B15" s="324" t="s">
        <v>82</v>
      </c>
      <c r="C15" s="329"/>
      <c r="D15" s="329"/>
      <c r="E15" s="330"/>
      <c r="G15" s="307"/>
      <c r="I15" s="307"/>
    </row>
    <row r="16" spans="1:9" x14ac:dyDescent="0.3">
      <c r="A16" s="265"/>
      <c r="B16" s="320" t="s">
        <v>83</v>
      </c>
      <c r="C16" s="329">
        <f>+'Flujo de Fondos Calculo GS U$S'!B63</f>
        <v>1388712.7200000002</v>
      </c>
      <c r="D16" s="329"/>
      <c r="E16" s="330">
        <v>2236336.908383043</v>
      </c>
      <c r="G16" s="307"/>
      <c r="I16" s="307"/>
    </row>
    <row r="17" spans="1:10" x14ac:dyDescent="0.3">
      <c r="B17" s="320" t="s">
        <v>84</v>
      </c>
      <c r="C17" s="329"/>
      <c r="D17" s="329"/>
      <c r="E17" s="330"/>
      <c r="G17" s="307"/>
      <c r="I17" s="307"/>
    </row>
    <row r="18" spans="1:10" x14ac:dyDescent="0.3">
      <c r="A18" s="265"/>
      <c r="B18" s="320" t="s">
        <v>85</v>
      </c>
      <c r="C18" s="329">
        <f>+'Flujo de Fondos Calculo GS U$S'!B67+'Flujo de Fondos Calculo GS U$S'!B65</f>
        <v>-1725702.6400000001</v>
      </c>
      <c r="D18" s="329"/>
      <c r="E18" s="331">
        <v>206093.18767037906</v>
      </c>
      <c r="G18" s="307"/>
      <c r="H18" s="261"/>
      <c r="I18" s="307"/>
    </row>
    <row r="19" spans="1:10" x14ac:dyDescent="0.3">
      <c r="B19" s="320" t="s">
        <v>86</v>
      </c>
      <c r="C19" s="332"/>
      <c r="D19" s="329"/>
      <c r="E19" s="333"/>
      <c r="G19" s="307"/>
      <c r="H19" s="261"/>
      <c r="I19" s="307"/>
    </row>
    <row r="20" spans="1:10" x14ac:dyDescent="0.3">
      <c r="A20" s="265"/>
      <c r="B20" s="320" t="s">
        <v>87</v>
      </c>
      <c r="C20" s="273">
        <f>SUM(C16:C19)</f>
        <v>-336989.91999999993</v>
      </c>
      <c r="D20" s="326"/>
      <c r="E20" s="334">
        <v>2442430.096053422</v>
      </c>
      <c r="G20" s="307"/>
      <c r="H20" s="261"/>
      <c r="I20" s="307"/>
    </row>
    <row r="21" spans="1:10" x14ac:dyDescent="0.3">
      <c r="B21" s="320"/>
      <c r="C21" s="329"/>
      <c r="D21" s="329"/>
      <c r="E21" s="330"/>
      <c r="G21" s="307"/>
      <c r="I21" s="307"/>
    </row>
    <row r="22" spans="1:10" s="399" customFormat="1" x14ac:dyDescent="0.3">
      <c r="A22" s="265"/>
      <c r="B22" s="324" t="s">
        <v>88</v>
      </c>
      <c r="C22" s="326"/>
      <c r="D22" s="326"/>
      <c r="E22" s="328"/>
      <c r="F22" s="280"/>
      <c r="G22" s="416"/>
      <c r="H22" s="417"/>
      <c r="I22" s="416"/>
      <c r="J22" s="280"/>
    </row>
    <row r="23" spans="1:10" s="398" customFormat="1" x14ac:dyDescent="0.3">
      <c r="A23" s="246"/>
      <c r="B23" s="320" t="s">
        <v>89</v>
      </c>
      <c r="C23" s="329">
        <f>'Flujo de Fondos Calculo GS U$S'!B85</f>
        <v>0</v>
      </c>
      <c r="D23" s="329"/>
      <c r="E23" s="330">
        <v>-752960.87</v>
      </c>
      <c r="F23" s="246"/>
      <c r="G23" s="307"/>
      <c r="H23" s="335"/>
      <c r="I23" s="307"/>
      <c r="J23" s="246"/>
    </row>
    <row r="24" spans="1:10" x14ac:dyDescent="0.3">
      <c r="A24" s="265"/>
      <c r="B24" s="320" t="s">
        <v>90</v>
      </c>
      <c r="C24" s="329">
        <f>+'Flujo de Fondos Calculo GS U$S'!C80</f>
        <v>443347.90999999898</v>
      </c>
      <c r="D24" s="329"/>
      <c r="E24" s="330">
        <v>-2461168.4983609831</v>
      </c>
      <c r="G24" s="307"/>
      <c r="H24" s="335"/>
      <c r="I24" s="307"/>
    </row>
    <row r="25" spans="1:10" x14ac:dyDescent="0.3">
      <c r="B25" s="320" t="s">
        <v>72</v>
      </c>
      <c r="C25" s="336">
        <f>'Flujo de Fondos Calculo GS U$S'!B86</f>
        <v>69067.050000000745</v>
      </c>
      <c r="D25" s="329"/>
      <c r="E25" s="337">
        <v>823170.56999999471</v>
      </c>
    </row>
    <row r="26" spans="1:10" x14ac:dyDescent="0.3">
      <c r="A26" s="265"/>
      <c r="B26" s="320" t="s">
        <v>91</v>
      </c>
      <c r="C26" s="273">
        <f>SUM(C23:C25)</f>
        <v>512414.95999999973</v>
      </c>
      <c r="D26" s="329"/>
      <c r="E26" s="328">
        <v>-2390958.7983609885</v>
      </c>
    </row>
    <row r="27" spans="1:10" ht="17.25" thickBot="1" x14ac:dyDescent="0.35">
      <c r="B27" s="338" t="s">
        <v>92</v>
      </c>
      <c r="C27" s="339">
        <f>+C12+C20+C26</f>
        <v>550254.5299999998</v>
      </c>
      <c r="D27" s="274"/>
      <c r="E27" s="340">
        <v>58587.815557566471</v>
      </c>
      <c r="H27" s="261"/>
      <c r="I27" s="307"/>
      <c r="J27" s="307"/>
    </row>
    <row r="28" spans="1:10" s="515" customFormat="1" ht="17.25" thickTop="1" x14ac:dyDescent="0.3">
      <c r="A28" s="520"/>
      <c r="B28" s="521"/>
      <c r="C28" s="534">
        <f>C27-'1.BG USD'!C10</f>
        <v>0</v>
      </c>
      <c r="D28" s="534"/>
      <c r="E28" s="535"/>
      <c r="H28" s="522"/>
      <c r="I28" s="513"/>
    </row>
    <row r="29" spans="1:10" s="515" customFormat="1" x14ac:dyDescent="0.3">
      <c r="C29" s="523"/>
      <c r="D29" s="524"/>
      <c r="E29" s="524"/>
      <c r="H29" s="522"/>
    </row>
    <row r="30" spans="1:10" x14ac:dyDescent="0.3">
      <c r="B30" s="246" t="s">
        <v>50</v>
      </c>
      <c r="C30" s="341"/>
      <c r="D30" s="341"/>
      <c r="E30" s="341"/>
    </row>
    <row r="31" spans="1:10" x14ac:dyDescent="0.3">
      <c r="C31" s="307"/>
      <c r="D31" s="307"/>
      <c r="E31" s="307"/>
    </row>
    <row r="32" spans="1:10" x14ac:dyDescent="0.3">
      <c r="B32" s="265"/>
      <c r="C32" s="307"/>
      <c r="D32" s="307"/>
      <c r="E32" s="307"/>
      <c r="F32" s="307"/>
      <c r="G32" s="307"/>
      <c r="I32" s="307"/>
    </row>
    <row r="33" spans="2:7" x14ac:dyDescent="0.3">
      <c r="B33" s="280"/>
      <c r="C33" s="307"/>
      <c r="D33" s="307"/>
      <c r="E33" s="307"/>
    </row>
    <row r="34" spans="2:7" x14ac:dyDescent="0.3">
      <c r="B34" s="265"/>
      <c r="C34" s="335"/>
      <c r="D34" s="307"/>
      <c r="E34" s="307"/>
    </row>
    <row r="35" spans="2:7" x14ac:dyDescent="0.3">
      <c r="C35" s="307"/>
      <c r="D35" s="307"/>
      <c r="E35" s="307"/>
      <c r="F35" s="342"/>
    </row>
    <row r="36" spans="2:7" x14ac:dyDescent="0.3">
      <c r="B36" s="290"/>
      <c r="C36" s="593"/>
      <c r="D36" s="593"/>
      <c r="E36" s="593"/>
      <c r="F36" s="593"/>
      <c r="G36" s="593"/>
    </row>
    <row r="37" spans="2:7" x14ac:dyDescent="0.3">
      <c r="B37" s="290"/>
      <c r="C37" s="593"/>
      <c r="D37" s="593"/>
      <c r="E37" s="593"/>
      <c r="F37" s="593"/>
      <c r="G37" s="593"/>
    </row>
    <row r="38" spans="2:7" x14ac:dyDescent="0.3">
      <c r="C38" s="307"/>
      <c r="D38" s="307"/>
      <c r="E38" s="307"/>
    </row>
  </sheetData>
  <mergeCells count="11">
    <mergeCell ref="C37:G37"/>
    <mergeCell ref="B3:E3"/>
    <mergeCell ref="E8:E9"/>
    <mergeCell ref="C8:C9"/>
    <mergeCell ref="E2:F2"/>
    <mergeCell ref="B4:E4"/>
    <mergeCell ref="G2:H2"/>
    <mergeCell ref="G3:H3"/>
    <mergeCell ref="C36:G36"/>
    <mergeCell ref="B6:E6"/>
    <mergeCell ref="B5:E5"/>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7">
    <tabColor rgb="FFA32794"/>
  </sheetPr>
  <dimension ref="A1:DG101"/>
  <sheetViews>
    <sheetView zoomScale="130" zoomScaleNormal="130" workbookViewId="0">
      <pane xSplit="1" ySplit="7" topLeftCell="B8" activePane="bottomRight" state="frozen"/>
      <selection pane="topRight" activeCell="L18" sqref="L18"/>
      <selection pane="bottomLeft" activeCell="L18" sqref="L18"/>
      <selection pane="bottomRight" activeCell="B9" sqref="B9"/>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93</v>
      </c>
    </row>
    <row r="2" spans="1:15" ht="18.75" x14ac:dyDescent="0.3">
      <c r="A2" s="119"/>
      <c r="F2" s="121" t="s">
        <v>94</v>
      </c>
      <c r="G2" s="120" t="s">
        <v>95</v>
      </c>
    </row>
    <row r="3" spans="1:15" ht="19.5" thickBot="1" x14ac:dyDescent="0.35">
      <c r="A3" s="119"/>
      <c r="F3" s="121" t="s">
        <v>96</v>
      </c>
      <c r="G3" s="120" t="s">
        <v>97</v>
      </c>
    </row>
    <row r="4" spans="1:15" x14ac:dyDescent="0.2">
      <c r="A4" s="116"/>
      <c r="B4" s="217"/>
      <c r="C4" s="229"/>
      <c r="D4" s="228"/>
      <c r="E4" s="227"/>
      <c r="F4" s="227"/>
      <c r="G4" s="226"/>
      <c r="H4" s="225"/>
      <c r="I4" s="225"/>
      <c r="J4" s="225"/>
      <c r="K4" s="225"/>
      <c r="L4" s="225"/>
      <c r="M4" s="212" t="s">
        <v>98</v>
      </c>
      <c r="N4" s="212" t="s">
        <v>99</v>
      </c>
      <c r="O4" s="224"/>
    </row>
    <row r="5" spans="1:15" ht="13.5" thickBot="1" x14ac:dyDescent="0.25">
      <c r="A5" s="113" t="s">
        <v>68</v>
      </c>
      <c r="B5" s="218" t="s">
        <v>100</v>
      </c>
      <c r="C5" s="223" t="s">
        <v>101</v>
      </c>
      <c r="D5" s="222"/>
      <c r="E5" s="215" t="s">
        <v>100</v>
      </c>
      <c r="F5" s="215" t="s">
        <v>102</v>
      </c>
      <c r="G5" s="221" t="s">
        <v>103</v>
      </c>
      <c r="H5" s="220"/>
      <c r="I5" s="220"/>
      <c r="J5" s="220"/>
      <c r="K5" s="220"/>
      <c r="L5" s="220"/>
      <c r="M5" s="218" t="s">
        <v>104</v>
      </c>
      <c r="N5" s="219" t="s">
        <v>105</v>
      </c>
      <c r="O5" s="208" t="s">
        <v>106</v>
      </c>
    </row>
    <row r="6" spans="1:15" x14ac:dyDescent="0.2">
      <c r="A6" s="107"/>
      <c r="B6" s="218" t="s">
        <v>42</v>
      </c>
      <c r="C6" s="217"/>
      <c r="D6" s="216"/>
      <c r="E6" s="215" t="s">
        <v>42</v>
      </c>
      <c r="F6" s="214" t="s">
        <v>107</v>
      </c>
      <c r="G6" s="213" t="s">
        <v>108</v>
      </c>
      <c r="H6" s="212" t="s">
        <v>109</v>
      </c>
      <c r="I6" s="209" t="s">
        <v>110</v>
      </c>
      <c r="J6" s="209" t="s">
        <v>111</v>
      </c>
      <c r="K6" s="211" t="s">
        <v>112</v>
      </c>
      <c r="L6" s="210" t="s">
        <v>113</v>
      </c>
      <c r="M6" s="209" t="s">
        <v>114</v>
      </c>
      <c r="N6" s="209" t="s">
        <v>114</v>
      </c>
      <c r="O6" s="208"/>
    </row>
    <row r="7" spans="1:15" ht="15.75" thickBot="1" x14ac:dyDescent="0.3">
      <c r="A7" s="97"/>
      <c r="B7" s="490">
        <v>2025</v>
      </c>
      <c r="C7" s="204" t="s">
        <v>107</v>
      </c>
      <c r="D7" s="207" t="s">
        <v>22</v>
      </c>
      <c r="E7" s="490">
        <v>2024</v>
      </c>
      <c r="F7" s="206" t="s">
        <v>115</v>
      </c>
      <c r="G7" s="205" t="s">
        <v>116</v>
      </c>
      <c r="H7" s="204" t="s">
        <v>117</v>
      </c>
      <c r="I7" s="201" t="s">
        <v>118</v>
      </c>
      <c r="J7" s="203" t="s">
        <v>119</v>
      </c>
      <c r="K7" s="203" t="s">
        <v>120</v>
      </c>
      <c r="L7" s="202" t="s">
        <v>121</v>
      </c>
      <c r="M7" s="201" t="s">
        <v>122</v>
      </c>
      <c r="N7" s="201" t="s">
        <v>122</v>
      </c>
      <c r="O7" s="200"/>
    </row>
    <row r="8" spans="1:15" x14ac:dyDescent="0.2">
      <c r="A8" s="88" t="s">
        <v>123</v>
      </c>
      <c r="B8" s="197"/>
      <c r="C8" s="197"/>
      <c r="D8" s="199"/>
      <c r="E8" s="198"/>
      <c r="F8" s="198"/>
      <c r="G8" s="197"/>
      <c r="H8" s="197"/>
      <c r="I8" s="197"/>
      <c r="J8" s="197"/>
      <c r="K8" s="197"/>
      <c r="L8" s="197"/>
      <c r="M8" s="197"/>
      <c r="N8" s="197"/>
      <c r="O8" s="196"/>
    </row>
    <row r="9" spans="1:15" x14ac:dyDescent="0.2">
      <c r="A9" s="84" t="s">
        <v>16</v>
      </c>
      <c r="B9" s="191">
        <f>+'1.BG USD'!C12</f>
        <v>550254.53</v>
      </c>
      <c r="C9" s="191"/>
      <c r="D9" s="194"/>
      <c r="E9" s="137">
        <f>+'1.BG USD'!D12</f>
        <v>374829.49</v>
      </c>
      <c r="F9" s="137">
        <f t="shared" ref="F9:F21" si="0">B9-E9+C9-D9</f>
        <v>175425.04000000004</v>
      </c>
      <c r="G9" s="191"/>
      <c r="H9" s="191"/>
      <c r="I9" s="191"/>
      <c r="J9" s="191"/>
      <c r="K9" s="191"/>
      <c r="L9" s="191"/>
      <c r="M9" s="191"/>
      <c r="N9" s="191"/>
      <c r="O9" s="190">
        <f>F9</f>
        <v>175425.04000000004</v>
      </c>
    </row>
    <row r="10" spans="1:15" x14ac:dyDescent="0.2">
      <c r="A10" s="84" t="s">
        <v>124</v>
      </c>
      <c r="B10" s="195">
        <f>+'1.BG USD'!C20</f>
        <v>646502.66</v>
      </c>
      <c r="C10" s="191"/>
      <c r="D10" s="194"/>
      <c r="E10" s="137">
        <f>+'1.BG USD'!D20</f>
        <v>647970.04</v>
      </c>
      <c r="F10" s="137">
        <f t="shared" si="0"/>
        <v>-1467.3800000000047</v>
      </c>
      <c r="G10" s="191"/>
      <c r="H10" s="191"/>
      <c r="I10" s="191"/>
      <c r="J10" s="191"/>
      <c r="K10" s="191"/>
      <c r="L10" s="191">
        <f>-F10</f>
        <v>1467.3800000000047</v>
      </c>
      <c r="M10" s="191"/>
      <c r="N10" s="191"/>
      <c r="O10" s="190"/>
    </row>
    <row r="11" spans="1:15" x14ac:dyDescent="0.2">
      <c r="A11" s="81" t="s">
        <v>125</v>
      </c>
      <c r="B11" s="193">
        <v>0</v>
      </c>
      <c r="C11" s="193"/>
      <c r="D11" s="192"/>
      <c r="E11" s="157">
        <v>0</v>
      </c>
      <c r="F11" s="157">
        <f t="shared" si="0"/>
        <v>0</v>
      </c>
      <c r="G11" s="191"/>
      <c r="H11" s="191"/>
      <c r="I11" s="191"/>
      <c r="J11" s="191">
        <f>-F11</f>
        <v>0</v>
      </c>
      <c r="K11" s="191"/>
      <c r="L11" s="191"/>
      <c r="M11" s="191"/>
      <c r="N11" s="191"/>
      <c r="O11" s="190"/>
    </row>
    <row r="12" spans="1:15" x14ac:dyDescent="0.2">
      <c r="A12" s="44" t="s">
        <v>126</v>
      </c>
      <c r="B12" s="142">
        <f>'1.BG USD'!C19</f>
        <v>238400.93</v>
      </c>
      <c r="C12" s="142"/>
      <c r="D12" s="189"/>
      <c r="E12" s="164">
        <f>'1.BG USD'!D19</f>
        <v>65489.22</v>
      </c>
      <c r="F12" s="137">
        <f t="shared" si="0"/>
        <v>172911.71</v>
      </c>
      <c r="G12" s="142">
        <f>-F12</f>
        <v>-172911.71</v>
      </c>
      <c r="H12" s="142"/>
      <c r="I12" s="142"/>
      <c r="J12" s="142"/>
      <c r="K12" s="142"/>
      <c r="L12" s="142"/>
      <c r="M12" s="142"/>
      <c r="N12" s="142"/>
      <c r="O12" s="140"/>
    </row>
    <row r="13" spans="1:15" x14ac:dyDescent="0.2">
      <c r="A13" s="44" t="s">
        <v>127</v>
      </c>
      <c r="B13" s="142">
        <f>+'1.BG USD'!C27+'1.BG USD'!C21</f>
        <v>817457.17</v>
      </c>
      <c r="C13" s="142">
        <f>D47</f>
        <v>0</v>
      </c>
      <c r="D13" s="164"/>
      <c r="E13" s="164">
        <f>+'1.BG USD'!D27+'1.BG USD'!D21</f>
        <v>669124.18000000005</v>
      </c>
      <c r="F13" s="137">
        <f t="shared" si="0"/>
        <v>148332.99</v>
      </c>
      <c r="H13" s="142"/>
      <c r="I13" s="142"/>
      <c r="J13" s="142"/>
      <c r="K13" s="142"/>
      <c r="L13" s="142">
        <f>-F13</f>
        <v>-148332.99</v>
      </c>
      <c r="M13" s="142"/>
      <c r="N13" s="142"/>
      <c r="O13" s="140"/>
    </row>
    <row r="14" spans="1:15" x14ac:dyDescent="0.2">
      <c r="A14" s="77" t="s">
        <v>128</v>
      </c>
      <c r="B14" s="188">
        <v>0</v>
      </c>
      <c r="C14" s="188"/>
      <c r="D14" s="186"/>
      <c r="E14" s="186">
        <v>0</v>
      </c>
      <c r="F14" s="137">
        <f t="shared" si="0"/>
        <v>0</v>
      </c>
      <c r="G14" s="146"/>
      <c r="H14" s="146"/>
      <c r="I14" s="146"/>
      <c r="J14" s="146"/>
      <c r="K14" s="146"/>
      <c r="L14" s="146"/>
      <c r="M14" s="146"/>
      <c r="N14" s="146"/>
      <c r="O14" s="145"/>
    </row>
    <row r="15" spans="1:15" x14ac:dyDescent="0.2">
      <c r="A15" s="44" t="s">
        <v>129</v>
      </c>
      <c r="B15" s="142">
        <f>+'1.BG USD'!C17+'1.BG USD'!C34-B16</f>
        <v>0</v>
      </c>
      <c r="C15" s="142"/>
      <c r="D15" s="164"/>
      <c r="E15" s="164">
        <f>+'1.BG USD'!D17+'1.BG USD'!D34-E16</f>
        <v>0</v>
      </c>
      <c r="F15" s="137">
        <f t="shared" si="0"/>
        <v>0</v>
      </c>
      <c r="G15" s="142"/>
      <c r="H15" s="142"/>
      <c r="I15" s="142"/>
      <c r="J15" s="142"/>
      <c r="K15" s="142"/>
      <c r="L15" s="142"/>
      <c r="M15" s="142">
        <f>-F15</f>
        <v>0</v>
      </c>
      <c r="N15" s="142"/>
      <c r="O15" s="140"/>
    </row>
    <row r="16" spans="1:15" x14ac:dyDescent="0.2">
      <c r="A16" s="44" t="s">
        <v>130</v>
      </c>
      <c r="B16" s="142">
        <f>+'1.BG USD'!C16</f>
        <v>8640559.4000000004</v>
      </c>
      <c r="C16" s="142">
        <f>+D44+D40</f>
        <v>179336.87999999998</v>
      </c>
      <c r="D16" s="164">
        <f>+C34</f>
        <v>0</v>
      </c>
      <c r="E16" s="164">
        <f>+'1.BG USD'!D16</f>
        <v>9263244.1899999995</v>
      </c>
      <c r="F16" s="137">
        <f t="shared" si="0"/>
        <v>-443347.9099999991</v>
      </c>
      <c r="G16" s="142"/>
      <c r="H16" s="142"/>
      <c r="I16" s="142"/>
      <c r="J16" s="142"/>
      <c r="K16" s="142"/>
      <c r="L16" s="142"/>
      <c r="M16" s="142">
        <f>-F16</f>
        <v>443347.9099999991</v>
      </c>
      <c r="N16" s="142"/>
      <c r="O16" s="140"/>
    </row>
    <row r="17" spans="1:111" x14ac:dyDescent="0.2">
      <c r="A17" s="77" t="s">
        <v>131</v>
      </c>
      <c r="B17" s="188">
        <f>+'1.BG USD'!C37</f>
        <v>614770.19000000006</v>
      </c>
      <c r="C17" s="187">
        <f>D18</f>
        <v>0</v>
      </c>
      <c r="D17" s="186"/>
      <c r="E17" s="186">
        <f>+'1.BG USD'!D37</f>
        <v>614770.18999999994</v>
      </c>
      <c r="F17" s="137">
        <f t="shared" si="0"/>
        <v>1.1641532182693481E-10</v>
      </c>
      <c r="G17" s="142"/>
      <c r="H17" s="142"/>
      <c r="I17" s="142"/>
      <c r="J17" s="142"/>
      <c r="K17" s="142"/>
      <c r="L17" s="142"/>
      <c r="M17" s="142">
        <f>-F17</f>
        <v>-1.1641532182693481E-10</v>
      </c>
      <c r="N17" s="142"/>
      <c r="O17" s="140"/>
    </row>
    <row r="18" spans="1:111" x14ac:dyDescent="0.2">
      <c r="A18" s="61" t="s">
        <v>132</v>
      </c>
      <c r="B18" s="172">
        <f>'1.BG USD'!C38</f>
        <v>-40722.520000000004</v>
      </c>
      <c r="C18" s="172">
        <v>0</v>
      </c>
      <c r="D18" s="185">
        <v>0</v>
      </c>
      <c r="E18" s="174">
        <f>'1.BG USD'!D38</f>
        <v>-40722.520000000004</v>
      </c>
      <c r="F18" s="169">
        <f t="shared" si="0"/>
        <v>0</v>
      </c>
      <c r="G18" s="146"/>
      <c r="H18" s="146"/>
      <c r="I18" s="146"/>
      <c r="J18" s="146"/>
      <c r="K18" s="146"/>
      <c r="L18" s="146"/>
      <c r="M18" s="146"/>
      <c r="N18" s="146"/>
      <c r="O18" s="145"/>
    </row>
    <row r="19" spans="1:111" x14ac:dyDescent="0.2">
      <c r="A19" s="77" t="s">
        <v>133</v>
      </c>
      <c r="B19" s="188">
        <v>0</v>
      </c>
      <c r="C19" s="187"/>
      <c r="D19" s="186"/>
      <c r="E19" s="186">
        <v>0</v>
      </c>
      <c r="F19" s="137">
        <f t="shared" si="0"/>
        <v>0</v>
      </c>
      <c r="G19" s="142"/>
      <c r="H19" s="142"/>
      <c r="I19" s="142"/>
      <c r="J19" s="142"/>
      <c r="K19" s="142"/>
      <c r="L19" s="142"/>
      <c r="M19" s="142">
        <f>-F19</f>
        <v>0</v>
      </c>
      <c r="N19" s="142"/>
      <c r="O19" s="140"/>
    </row>
    <row r="20" spans="1:111" x14ac:dyDescent="0.2">
      <c r="A20" s="61" t="s">
        <v>134</v>
      </c>
      <c r="B20" s="172">
        <v>0</v>
      </c>
      <c r="C20" s="172"/>
      <c r="D20" s="185"/>
      <c r="E20" s="174">
        <v>0</v>
      </c>
      <c r="F20" s="169">
        <f t="shared" si="0"/>
        <v>0</v>
      </c>
      <c r="G20" s="146"/>
      <c r="H20" s="146"/>
      <c r="I20" s="146"/>
      <c r="J20" s="146"/>
      <c r="K20" s="146"/>
      <c r="L20" s="146"/>
      <c r="M20" s="146"/>
      <c r="N20" s="146"/>
      <c r="O20" s="145"/>
    </row>
    <row r="21" spans="1:111" s="56" customFormat="1" x14ac:dyDescent="0.2">
      <c r="A21" s="73" t="s">
        <v>135</v>
      </c>
      <c r="B21" s="184">
        <v>0</v>
      </c>
      <c r="C21" s="149">
        <v>0</v>
      </c>
      <c r="D21" s="183">
        <v>0</v>
      </c>
      <c r="E21" s="183">
        <v>0</v>
      </c>
      <c r="F21" s="169">
        <f t="shared" si="0"/>
        <v>0</v>
      </c>
      <c r="G21" s="182"/>
      <c r="H21" s="182"/>
      <c r="I21" s="182"/>
      <c r="J21" s="182"/>
      <c r="K21" s="182"/>
      <c r="L21" s="182"/>
      <c r="M21" s="182">
        <f>-F21</f>
        <v>0</v>
      </c>
      <c r="N21" s="182"/>
      <c r="O21" s="181"/>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136</v>
      </c>
      <c r="B22" s="168">
        <f>SUM(B9:B21)</f>
        <v>11467222.360000001</v>
      </c>
      <c r="C22" s="142"/>
      <c r="D22" s="164"/>
      <c r="E22" s="167">
        <f>SUM(E9:E21)</f>
        <v>11594704.789999999</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137</v>
      </c>
      <c r="B23" s="180">
        <f>+B22-'1.BG USD'!C42</f>
        <v>0</v>
      </c>
      <c r="C23" s="179"/>
      <c r="D23" s="178"/>
      <c r="E23" s="177">
        <f>+E22-'1.BG USD'!D42</f>
        <v>0</v>
      </c>
      <c r="F23" s="176">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138</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139</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140</v>
      </c>
      <c r="B26" s="142">
        <f>-'1.BG USD'!C48</f>
        <v>-2044809.2999999998</v>
      </c>
      <c r="C26" s="142">
        <f>+D37+27276</f>
        <v>678122</v>
      </c>
      <c r="D26" s="164"/>
      <c r="E26" s="164">
        <f>-'1.BG USD'!D48</f>
        <v>-1916582.48</v>
      </c>
      <c r="F26" s="137">
        <f t="shared" si="1"/>
        <v>549895.18000000017</v>
      </c>
      <c r="G26" s="142"/>
      <c r="H26" s="142"/>
      <c r="I26" s="142">
        <f>-F26</f>
        <v>-549895.18000000017</v>
      </c>
      <c r="J26" s="142"/>
      <c r="K26" s="142"/>
      <c r="L26" s="142">
        <v>0</v>
      </c>
      <c r="M26" s="142"/>
      <c r="N26" s="142"/>
      <c r="O26" s="140"/>
      <c r="P26" s="66">
        <f>SUM(P21:P25)</f>
        <v>21997856</v>
      </c>
      <c r="Q26" s="66">
        <f>SUM(Q21:Q25)</f>
        <v>250545249</v>
      </c>
      <c r="R26" s="66">
        <f>SUM(R21:R25)</f>
        <v>272543105</v>
      </c>
    </row>
    <row r="27" spans="1:111" x14ac:dyDescent="0.2">
      <c r="A27" s="44" t="s">
        <v>141</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142</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143</v>
      </c>
      <c r="B29" s="142">
        <v>0</v>
      </c>
      <c r="C29" s="175"/>
      <c r="D29" s="164"/>
      <c r="E29" s="164">
        <v>0</v>
      </c>
      <c r="F29" s="137">
        <f t="shared" si="1"/>
        <v>0</v>
      </c>
      <c r="G29" s="142"/>
      <c r="H29" s="142"/>
      <c r="I29" s="142"/>
      <c r="J29" s="142"/>
      <c r="K29" s="142"/>
      <c r="L29" s="142">
        <f>-F29</f>
        <v>0</v>
      </c>
      <c r="M29" s="142"/>
      <c r="N29" s="142"/>
      <c r="O29" s="140"/>
      <c r="P29" s="51"/>
      <c r="Q29" s="51"/>
      <c r="R29" s="51"/>
    </row>
    <row r="30" spans="1:111" x14ac:dyDescent="0.2">
      <c r="A30" s="407" t="s">
        <v>144</v>
      </c>
      <c r="B30" s="408">
        <f>-'1.BG USD'!C50-'1.BG USD'!C51</f>
        <v>-9069067.3600000013</v>
      </c>
      <c r="C30" s="409">
        <v>0</v>
      </c>
      <c r="D30" s="410">
        <v>27276</v>
      </c>
      <c r="E30" s="410">
        <f>-'1.BG USD'!D50-'1.BG USD'!D51</f>
        <v>-9027276.3100000005</v>
      </c>
      <c r="F30" s="411">
        <f t="shared" si="1"/>
        <v>-69067.050000000745</v>
      </c>
      <c r="G30" s="142"/>
      <c r="H30" s="142"/>
      <c r="I30" s="142"/>
      <c r="J30" s="142"/>
      <c r="K30" s="142"/>
      <c r="L30" s="142"/>
      <c r="M30" s="142"/>
      <c r="N30" s="142">
        <f>-F30</f>
        <v>69067.050000000745</v>
      </c>
      <c r="O30" s="140"/>
      <c r="P30" s="51"/>
      <c r="Q30" s="51"/>
      <c r="R30" s="51"/>
    </row>
    <row r="31" spans="1:111" x14ac:dyDescent="0.2">
      <c r="A31" s="44" t="s">
        <v>145</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146</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147</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148</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149</v>
      </c>
      <c r="B35" s="172">
        <f>-'1.BG USD'!C53</f>
        <v>0</v>
      </c>
      <c r="C35" s="172">
        <v>0</v>
      </c>
      <c r="D35" s="174">
        <v>0</v>
      </c>
      <c r="E35" s="174">
        <f>-'1.BG USD'!D53</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80" customFormat="1" x14ac:dyDescent="0.2">
      <c r="A36" s="370" t="s">
        <v>150</v>
      </c>
      <c r="B36" s="371">
        <v>0</v>
      </c>
      <c r="C36" s="372">
        <v>0</v>
      </c>
      <c r="D36" s="373"/>
      <c r="E36" s="374">
        <v>0</v>
      </c>
      <c r="F36" s="375">
        <f t="shared" si="1"/>
        <v>0</v>
      </c>
      <c r="G36" s="376"/>
      <c r="H36" s="376"/>
      <c r="I36" s="376"/>
      <c r="J36" s="376"/>
      <c r="K36" s="376"/>
      <c r="L36" s="377"/>
      <c r="M36" s="376"/>
      <c r="N36" s="142">
        <f>-F36</f>
        <v>0</v>
      </c>
      <c r="O36" s="378"/>
      <c r="P36" s="379"/>
      <c r="Q36" s="379"/>
      <c r="R36" s="379"/>
    </row>
    <row r="37" spans="1:111" s="56" customFormat="1" ht="13.5" thickBot="1" x14ac:dyDescent="0.25">
      <c r="A37" s="61" t="s">
        <v>151</v>
      </c>
      <c r="B37" s="173">
        <f>-'1.BG USD'!C54</f>
        <v>-353345.70000000019</v>
      </c>
      <c r="C37" s="172">
        <f>D56</f>
        <v>353345.70000000019</v>
      </c>
      <c r="D37" s="171">
        <f>-E37</f>
        <v>650846</v>
      </c>
      <c r="E37" s="170">
        <f>-'1.BG USD'!D54</f>
        <v>-650846</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46</v>
      </c>
      <c r="B38" s="168">
        <f>SUM(B24:B37)</f>
        <v>-11467222.359999999</v>
      </c>
      <c r="C38" s="142"/>
      <c r="D38" s="164"/>
      <c r="E38" s="167">
        <f>SUM(E24:E37)</f>
        <v>-11594704.790000001</v>
      </c>
      <c r="F38" s="137">
        <v>0</v>
      </c>
      <c r="G38" s="142"/>
      <c r="H38" s="142"/>
      <c r="I38" s="142"/>
      <c r="J38" s="142"/>
      <c r="K38" s="142"/>
      <c r="L38" s="142"/>
      <c r="M38" s="142"/>
      <c r="N38" s="142"/>
      <c r="O38" s="140"/>
      <c r="P38" s="51"/>
      <c r="Q38" s="51"/>
      <c r="R38" s="51"/>
    </row>
    <row r="39" spans="1:111" ht="13.5" thickTop="1" x14ac:dyDescent="0.2">
      <c r="A39" s="53" t="s">
        <v>152</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153</v>
      </c>
      <c r="B40" s="142">
        <f>-'2.EERR USD'!C14</f>
        <v>-1714236.8</v>
      </c>
      <c r="C40" s="142"/>
      <c r="D40" s="164">
        <v>-169275.67</v>
      </c>
      <c r="E40" s="164"/>
      <c r="F40" s="137">
        <f t="shared" ref="F40:F51" si="2">B40-E40+C40-D40</f>
        <v>-1544961.1300000001</v>
      </c>
      <c r="G40" s="142">
        <f>-F40</f>
        <v>1544961.1300000001</v>
      </c>
      <c r="H40" s="142"/>
      <c r="I40" s="142"/>
      <c r="J40" s="142"/>
      <c r="K40" s="142"/>
      <c r="L40" s="142"/>
      <c r="M40" s="142"/>
      <c r="N40" s="142"/>
      <c r="O40" s="140"/>
    </row>
    <row r="41" spans="1:111" x14ac:dyDescent="0.2">
      <c r="A41" s="44" t="s">
        <v>154</v>
      </c>
      <c r="B41" s="142">
        <f>-'2.EERR USD'!C12-'2.EERR USD'!C13</f>
        <v>-16663.3</v>
      </c>
      <c r="C41" s="142"/>
      <c r="D41" s="164"/>
      <c r="E41" s="164"/>
      <c r="F41" s="137">
        <f t="shared" si="2"/>
        <v>-16663.3</v>
      </c>
      <c r="G41" s="142">
        <f>-F41</f>
        <v>16663.3</v>
      </c>
      <c r="H41" s="142">
        <v>0</v>
      </c>
      <c r="I41" s="142"/>
      <c r="J41" s="142"/>
      <c r="K41" s="142"/>
      <c r="L41" s="142"/>
      <c r="M41" s="142"/>
      <c r="N41" s="142"/>
      <c r="O41" s="140"/>
    </row>
    <row r="42" spans="1:111" x14ac:dyDescent="0.2">
      <c r="A42" s="44" t="s">
        <v>155</v>
      </c>
      <c r="B42" s="142">
        <v>0</v>
      </c>
      <c r="C42" s="142"/>
      <c r="D42" s="164"/>
      <c r="E42" s="164"/>
      <c r="F42" s="137">
        <f t="shared" si="2"/>
        <v>0</v>
      </c>
      <c r="G42" s="142"/>
      <c r="H42" s="142"/>
      <c r="I42" s="142"/>
      <c r="J42" s="142"/>
      <c r="K42" s="142"/>
      <c r="L42" s="142"/>
      <c r="M42" s="142">
        <f>-F42</f>
        <v>0</v>
      </c>
      <c r="N42" s="142"/>
      <c r="O42" s="140"/>
    </row>
    <row r="43" spans="1:111" x14ac:dyDescent="0.2">
      <c r="A43" s="44" t="s">
        <v>156</v>
      </c>
      <c r="B43" s="142">
        <v>0</v>
      </c>
      <c r="C43" s="142"/>
      <c r="D43" s="164"/>
      <c r="E43" s="164"/>
      <c r="F43" s="137">
        <f t="shared" si="2"/>
        <v>0</v>
      </c>
      <c r="G43" s="142"/>
      <c r="H43" s="142"/>
      <c r="I43" s="142"/>
      <c r="J43" s="142"/>
      <c r="K43" s="142"/>
      <c r="L43" s="142"/>
      <c r="M43" s="142">
        <f>-B43</f>
        <v>0</v>
      </c>
      <c r="N43" s="142"/>
      <c r="O43" s="140"/>
    </row>
    <row r="44" spans="1:111" x14ac:dyDescent="0.2">
      <c r="A44" s="44" t="s">
        <v>157</v>
      </c>
      <c r="B44" s="142">
        <f>+'2.EERR USD'!C20</f>
        <v>954529.96</v>
      </c>
      <c r="C44" s="142"/>
      <c r="D44" s="164">
        <v>348612.55</v>
      </c>
      <c r="E44" s="164"/>
      <c r="F44" s="137">
        <f t="shared" si="2"/>
        <v>605917.40999999992</v>
      </c>
      <c r="G44" s="142"/>
      <c r="H44" s="142"/>
      <c r="I44" s="142">
        <f>-F44</f>
        <v>-605917.40999999992</v>
      </c>
      <c r="J44" s="142"/>
      <c r="K44" s="142"/>
      <c r="L44" s="142"/>
      <c r="M44" s="142"/>
      <c r="N44" s="142"/>
      <c r="O44" s="140"/>
    </row>
    <row r="45" spans="1:111" x14ac:dyDescent="0.2">
      <c r="A45" s="44" t="s">
        <v>158</v>
      </c>
      <c r="B45" s="142">
        <v>0</v>
      </c>
      <c r="C45" s="142"/>
      <c r="D45" s="164"/>
      <c r="E45" s="164"/>
      <c r="F45" s="137">
        <f t="shared" si="2"/>
        <v>0</v>
      </c>
      <c r="G45" s="142"/>
      <c r="H45" s="142"/>
      <c r="I45" s="142"/>
      <c r="J45" s="142"/>
      <c r="K45" s="142">
        <f>-F45</f>
        <v>0</v>
      </c>
      <c r="L45" s="142"/>
      <c r="M45" s="142"/>
      <c r="N45" s="142"/>
      <c r="O45" s="140"/>
    </row>
    <row r="46" spans="1:111" x14ac:dyDescent="0.2">
      <c r="A46" s="44" t="s">
        <v>159</v>
      </c>
      <c r="B46" s="142">
        <f>+'2.EERR USD'!C17</f>
        <v>192487.21</v>
      </c>
      <c r="C46" s="142"/>
      <c r="D46" s="164">
        <v>0</v>
      </c>
      <c r="E46" s="164"/>
      <c r="F46" s="137">
        <f t="shared" si="2"/>
        <v>192487.21</v>
      </c>
      <c r="G46" s="142"/>
      <c r="H46" s="142"/>
      <c r="I46" s="142"/>
      <c r="J46" s="142"/>
      <c r="K46" s="142"/>
      <c r="L46" s="142">
        <f>-F46</f>
        <v>-192487.21</v>
      </c>
      <c r="M46" s="142"/>
      <c r="N46" s="142"/>
      <c r="O46" s="140"/>
    </row>
    <row r="47" spans="1:111" x14ac:dyDescent="0.2">
      <c r="A47" s="44" t="s">
        <v>160</v>
      </c>
      <c r="B47" s="163">
        <f>+'2.EERR USD'!C18+'2.EERR USD'!C19-B48</f>
        <v>230537.22999999995</v>
      </c>
      <c r="C47" s="142"/>
      <c r="D47" s="156">
        <f>C17+C18</f>
        <v>0</v>
      </c>
      <c r="E47" s="162"/>
      <c r="F47" s="137">
        <f t="shared" si="2"/>
        <v>230537.22999999995</v>
      </c>
      <c r="G47" s="142"/>
      <c r="H47" s="142"/>
      <c r="I47" s="142"/>
      <c r="J47" s="142"/>
      <c r="K47" s="142"/>
      <c r="L47" s="142">
        <f>-F47</f>
        <v>-230537.22999999995</v>
      </c>
      <c r="M47" s="142"/>
      <c r="N47" s="142"/>
      <c r="O47" s="140"/>
    </row>
    <row r="48" spans="1:111" x14ac:dyDescent="0.2">
      <c r="A48" s="46" t="s">
        <v>161</v>
      </c>
      <c r="B48" s="160">
        <v>0</v>
      </c>
      <c r="C48" s="149"/>
      <c r="D48" s="148">
        <v>0</v>
      </c>
      <c r="E48" s="159"/>
      <c r="F48" s="157">
        <f t="shared" si="2"/>
        <v>0</v>
      </c>
      <c r="G48" s="146"/>
      <c r="H48" s="146"/>
      <c r="I48" s="146"/>
      <c r="J48" s="146"/>
      <c r="K48" s="146"/>
      <c r="L48" s="146">
        <f>F48</f>
        <v>0</v>
      </c>
      <c r="M48" s="146"/>
      <c r="N48" s="146"/>
      <c r="O48" s="145"/>
    </row>
    <row r="49" spans="1:15" x14ac:dyDescent="0.2">
      <c r="A49" s="42" t="s">
        <v>147</v>
      </c>
      <c r="B49" s="161">
        <v>0</v>
      </c>
      <c r="C49" s="149"/>
      <c r="D49" s="148"/>
      <c r="E49" s="159"/>
      <c r="F49" s="157">
        <f t="shared" si="2"/>
        <v>0</v>
      </c>
      <c r="G49" s="146"/>
      <c r="H49" s="146"/>
      <c r="I49" s="146"/>
      <c r="J49" s="146"/>
      <c r="K49" s="146"/>
      <c r="L49" s="146">
        <f>-F49</f>
        <v>0</v>
      </c>
      <c r="M49" s="146"/>
      <c r="N49" s="146"/>
      <c r="O49" s="145"/>
    </row>
    <row r="50" spans="1:15" s="388" customFormat="1" x14ac:dyDescent="0.2">
      <c r="A50" s="381" t="s">
        <v>162</v>
      </c>
      <c r="B50" s="382">
        <f>+'2.EERR USD'!C21</f>
        <v>0</v>
      </c>
      <c r="C50" s="383"/>
      <c r="D50" s="384"/>
      <c r="E50" s="385"/>
      <c r="F50" s="386">
        <f t="shared" si="2"/>
        <v>0</v>
      </c>
      <c r="G50" s="383"/>
      <c r="H50" s="383"/>
      <c r="I50" s="383"/>
      <c r="J50" s="383"/>
      <c r="K50" s="383"/>
      <c r="L50" s="383">
        <f>-F50</f>
        <v>0</v>
      </c>
      <c r="M50" s="383"/>
      <c r="N50" s="383"/>
      <c r="O50" s="387"/>
    </row>
    <row r="51" spans="1:15" x14ac:dyDescent="0.2">
      <c r="A51" s="46" t="s">
        <v>163</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164</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165</v>
      </c>
      <c r="B56" s="150">
        <f>SUM(B40:B55)*-1</f>
        <v>353345.70000000019</v>
      </c>
      <c r="C56" s="149"/>
      <c r="D56" s="148">
        <f>B56</f>
        <v>353345.70000000019</v>
      </c>
      <c r="E56" s="148"/>
      <c r="F56" s="147">
        <f>B56-E56+C56-D56</f>
        <v>0</v>
      </c>
      <c r="G56" s="146"/>
      <c r="H56" s="146"/>
      <c r="I56" s="146"/>
      <c r="J56" s="146"/>
      <c r="K56" s="146"/>
      <c r="L56" s="146">
        <f>-F56</f>
        <v>0</v>
      </c>
      <c r="M56" s="146"/>
      <c r="N56" s="146"/>
      <c r="O56" s="145"/>
    </row>
    <row r="57" spans="1:15" ht="13.5" thickBot="1" x14ac:dyDescent="0.25">
      <c r="A57" s="30" t="s">
        <v>166</v>
      </c>
      <c r="B57" s="144">
        <f>+B56+B37</f>
        <v>0</v>
      </c>
      <c r="C57" s="144"/>
      <c r="D57" s="143"/>
      <c r="E57" s="138"/>
      <c r="F57" s="137"/>
      <c r="G57" s="141"/>
      <c r="H57" s="141"/>
      <c r="I57" s="141"/>
      <c r="J57" s="141"/>
      <c r="K57" s="141"/>
      <c r="L57" s="142"/>
      <c r="M57" s="142"/>
      <c r="N57" s="141"/>
      <c r="O57" s="140"/>
    </row>
    <row r="58" spans="1:15" ht="15.75" thickBot="1" x14ac:dyDescent="0.3">
      <c r="A58" s="25" t="s">
        <v>106</v>
      </c>
      <c r="B58" s="139"/>
      <c r="C58" s="139">
        <f>SUM(C9:C56)</f>
        <v>1210804.58</v>
      </c>
      <c r="D58" s="138">
        <f>SUM(D9:D57)</f>
        <v>1210804.58</v>
      </c>
      <c r="E58" s="138"/>
      <c r="F58" s="137">
        <f>SUM(F8:F57)</f>
        <v>1.1641532182693481E-10</v>
      </c>
      <c r="G58" s="136">
        <f t="shared" ref="G58:N58" si="3">SUM(G9:G56)</f>
        <v>1388712.7200000002</v>
      </c>
      <c r="H58" s="136">
        <f t="shared" si="3"/>
        <v>0</v>
      </c>
      <c r="I58" s="136">
        <f t="shared" si="3"/>
        <v>-1155812.5900000001</v>
      </c>
      <c r="J58" s="136">
        <f t="shared" si="3"/>
        <v>0</v>
      </c>
      <c r="K58" s="136">
        <f t="shared" si="3"/>
        <v>0</v>
      </c>
      <c r="L58" s="136">
        <f t="shared" si="3"/>
        <v>-569890.04999999993</v>
      </c>
      <c r="M58" s="136">
        <f t="shared" si="3"/>
        <v>443347.90999999898</v>
      </c>
      <c r="N58" s="136">
        <f t="shared" si="3"/>
        <v>69067.050000000745</v>
      </c>
      <c r="O58" s="135">
        <f>SUM(F58:N58)</f>
        <v>175425.03999999992</v>
      </c>
    </row>
    <row r="59" spans="1:15" ht="15.75" x14ac:dyDescent="0.25">
      <c r="B59" s="120">
        <f>+B37+B56</f>
        <v>0</v>
      </c>
      <c r="D59" s="134">
        <f>D58-C58</f>
        <v>0</v>
      </c>
      <c r="O59" s="133">
        <f>O58-O9</f>
        <v>0</v>
      </c>
    </row>
    <row r="60" spans="1:15" x14ac:dyDescent="0.2">
      <c r="A60" s="16"/>
      <c r="B60" s="132"/>
      <c r="C60" s="132"/>
    </row>
    <row r="61" spans="1:15" ht="20.25" x14ac:dyDescent="0.3">
      <c r="A61" s="15" t="s">
        <v>167</v>
      </c>
      <c r="B61" s="131"/>
      <c r="C61" s="131"/>
      <c r="D61" s="130"/>
      <c r="E61" s="130"/>
    </row>
    <row r="62" spans="1:15" ht="15" x14ac:dyDescent="0.2">
      <c r="A62" s="10"/>
      <c r="B62" s="127"/>
      <c r="C62" s="127"/>
      <c r="D62" s="122"/>
      <c r="E62" s="122">
        <v>0</v>
      </c>
    </row>
    <row r="63" spans="1:15" ht="15" x14ac:dyDescent="0.2">
      <c r="A63" s="9" t="s">
        <v>168</v>
      </c>
      <c r="B63" s="128">
        <f>+G58</f>
        <v>1388712.7200000002</v>
      </c>
      <c r="C63" s="127"/>
      <c r="D63" s="125"/>
      <c r="E63" s="122"/>
    </row>
    <row r="64" spans="1:15" ht="15" x14ac:dyDescent="0.2">
      <c r="A64" s="9" t="s">
        <v>169</v>
      </c>
      <c r="B64" s="128">
        <f>+H58</f>
        <v>0</v>
      </c>
      <c r="C64" s="127"/>
      <c r="D64" s="125"/>
      <c r="E64" s="122"/>
    </row>
    <row r="65" spans="1:5" ht="15" x14ac:dyDescent="0.2">
      <c r="A65" s="9" t="s">
        <v>170</v>
      </c>
      <c r="B65" s="128">
        <f>+I58</f>
        <v>-1155812.5900000001</v>
      </c>
      <c r="C65" s="127"/>
      <c r="D65" s="125"/>
      <c r="E65" s="122"/>
    </row>
    <row r="66" spans="1:5" ht="15" x14ac:dyDescent="0.2">
      <c r="A66" s="9" t="s">
        <v>171</v>
      </c>
      <c r="B66" s="128">
        <f>+K58</f>
        <v>0</v>
      </c>
      <c r="C66" s="127"/>
      <c r="D66" s="125"/>
      <c r="E66" s="122"/>
    </row>
    <row r="67" spans="1:5" ht="15" x14ac:dyDescent="0.2">
      <c r="A67" s="9" t="s">
        <v>172</v>
      </c>
      <c r="B67" s="128">
        <f>+L58</f>
        <v>-569890.04999999993</v>
      </c>
      <c r="C67" s="127"/>
      <c r="D67" s="125"/>
      <c r="E67" s="122"/>
    </row>
    <row r="68" spans="1:5" ht="15" x14ac:dyDescent="0.2">
      <c r="A68" s="9" t="s">
        <v>173</v>
      </c>
      <c r="B68" s="128">
        <f>+J58</f>
        <v>0</v>
      </c>
      <c r="C68" s="127"/>
      <c r="D68" s="125"/>
      <c r="E68" s="122"/>
    </row>
    <row r="69" spans="1:5" ht="15" x14ac:dyDescent="0.2">
      <c r="A69" s="10"/>
      <c r="B69" s="128"/>
      <c r="C69" s="127"/>
      <c r="D69" s="125"/>
      <c r="E69" s="122"/>
    </row>
    <row r="70" spans="1:5" ht="15.75" x14ac:dyDescent="0.25">
      <c r="A70" s="7" t="s">
        <v>167</v>
      </c>
      <c r="B70" s="128"/>
      <c r="C70" s="129">
        <f>SUM(B63:B68)</f>
        <v>-336989.91999999981</v>
      </c>
      <c r="D70" s="125"/>
      <c r="E70" s="122"/>
    </row>
    <row r="71" spans="1:5" ht="15" x14ac:dyDescent="0.2">
      <c r="A71" s="10"/>
      <c r="B71" s="128"/>
      <c r="C71" s="127"/>
      <c r="D71" s="125"/>
      <c r="E71" s="122"/>
    </row>
    <row r="72" spans="1:5" ht="15" x14ac:dyDescent="0.2">
      <c r="A72" s="9" t="s">
        <v>174</v>
      </c>
      <c r="B72" s="123">
        <f>+M16</f>
        <v>443347.9099999991</v>
      </c>
      <c r="C72" s="127"/>
      <c r="D72" s="125"/>
      <c r="E72" s="122"/>
    </row>
    <row r="73" spans="1:5" ht="15" x14ac:dyDescent="0.2">
      <c r="A73" s="9" t="s">
        <v>175</v>
      </c>
      <c r="B73" s="123">
        <f>+M17+M19</f>
        <v>-1.1641532182693481E-10</v>
      </c>
      <c r="C73" s="127"/>
      <c r="D73" s="125"/>
      <c r="E73" s="122"/>
    </row>
    <row r="74" spans="1:5" ht="15" x14ac:dyDescent="0.2">
      <c r="A74" s="9" t="s">
        <v>176</v>
      </c>
      <c r="B74" s="123">
        <f>+M15</f>
        <v>0</v>
      </c>
      <c r="C74" s="127"/>
      <c r="D74" s="125"/>
      <c r="E74" s="122"/>
    </row>
    <row r="75" spans="1:5" ht="15" x14ac:dyDescent="0.2">
      <c r="A75" s="9" t="s">
        <v>177</v>
      </c>
      <c r="B75" s="123">
        <v>0</v>
      </c>
      <c r="C75" s="127"/>
      <c r="D75" s="125"/>
      <c r="E75" s="122"/>
    </row>
    <row r="76" spans="1:5" ht="15" x14ac:dyDescent="0.2">
      <c r="A76" s="9" t="s">
        <v>178</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179</v>
      </c>
      <c r="B80" s="128"/>
      <c r="C80" s="129">
        <f>SUM(B72:B78)</f>
        <v>443347.90999999898</v>
      </c>
      <c r="D80" s="125"/>
      <c r="E80" s="122"/>
    </row>
    <row r="81" spans="1:5" ht="15" x14ac:dyDescent="0.2">
      <c r="A81" s="10"/>
      <c r="B81" s="128"/>
      <c r="C81" s="127"/>
      <c r="D81" s="125"/>
      <c r="E81" s="122"/>
    </row>
    <row r="82" spans="1:5" ht="15.75" x14ac:dyDescent="0.25">
      <c r="A82" s="7" t="s">
        <v>180</v>
      </c>
      <c r="B82" s="128"/>
      <c r="C82" s="127"/>
      <c r="D82" s="125"/>
      <c r="E82" s="122"/>
    </row>
    <row r="83" spans="1:5" ht="15" x14ac:dyDescent="0.2">
      <c r="A83" s="10"/>
      <c r="B83" s="128"/>
      <c r="C83" s="127"/>
      <c r="D83" s="125"/>
      <c r="E83" s="122"/>
    </row>
    <row r="84" spans="1:5" ht="15" x14ac:dyDescent="0.2">
      <c r="A84" s="9" t="s">
        <v>181</v>
      </c>
      <c r="B84" s="128">
        <f>+N24</f>
        <v>0</v>
      </c>
      <c r="C84" s="127"/>
      <c r="D84" s="125"/>
      <c r="E84" s="122"/>
    </row>
    <row r="85" spans="1:5" ht="15" x14ac:dyDescent="0.2">
      <c r="A85" s="9" t="s">
        <v>182</v>
      </c>
      <c r="B85" s="123">
        <f>+N36</f>
        <v>0</v>
      </c>
      <c r="C85" s="127"/>
      <c r="D85" s="125"/>
      <c r="E85" s="122"/>
    </row>
    <row r="86" spans="1:5" ht="15" x14ac:dyDescent="0.2">
      <c r="A86" s="9" t="s">
        <v>183</v>
      </c>
      <c r="B86" s="128">
        <f>+N30</f>
        <v>69067.050000000745</v>
      </c>
      <c r="C86" s="127"/>
      <c r="D86" s="125"/>
      <c r="E86" s="122"/>
    </row>
    <row r="87" spans="1:5" ht="15" x14ac:dyDescent="0.2">
      <c r="A87" s="10"/>
      <c r="B87" s="128"/>
      <c r="C87" s="127"/>
      <c r="D87" s="125"/>
      <c r="E87" s="122"/>
    </row>
    <row r="88" spans="1:5" ht="15.75" x14ac:dyDescent="0.25">
      <c r="A88" s="7" t="s">
        <v>184</v>
      </c>
      <c r="B88" s="128"/>
      <c r="C88" s="129">
        <f>SUM(B84:B86)</f>
        <v>69067.050000000745</v>
      </c>
      <c r="D88" s="125"/>
      <c r="E88" s="122"/>
    </row>
    <row r="89" spans="1:5" ht="15" x14ac:dyDescent="0.2">
      <c r="A89" s="10"/>
      <c r="B89" s="128"/>
      <c r="C89" s="127"/>
      <c r="D89" s="125"/>
      <c r="E89" s="122"/>
    </row>
    <row r="90" spans="1:5" ht="15.75" x14ac:dyDescent="0.25">
      <c r="A90" s="9" t="s">
        <v>185</v>
      </c>
      <c r="B90" s="128"/>
      <c r="C90" s="127">
        <f>C88+C80+C70</f>
        <v>175425.03999999992</v>
      </c>
      <c r="D90" s="125">
        <f>O58</f>
        <v>175425.03999999992</v>
      </c>
      <c r="E90" s="124">
        <f>D90-C90</f>
        <v>0</v>
      </c>
    </row>
    <row r="91" spans="1:5" ht="15.75" x14ac:dyDescent="0.25">
      <c r="A91" s="9" t="s">
        <v>186</v>
      </c>
      <c r="B91" s="128"/>
      <c r="C91" s="127">
        <f>+E9</f>
        <v>374829.49</v>
      </c>
      <c r="D91" s="125"/>
      <c r="E91" s="124"/>
    </row>
    <row r="92" spans="1:5" ht="15.75" x14ac:dyDescent="0.25">
      <c r="A92" s="7" t="s">
        <v>187</v>
      </c>
      <c r="B92" s="126"/>
      <c r="C92" s="126">
        <f>SUM(C90:C91)</f>
        <v>550254.52999999991</v>
      </c>
      <c r="D92" s="125">
        <f>B9</f>
        <v>550254.53</v>
      </c>
      <c r="E92" s="124">
        <f>D92-C92</f>
        <v>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2">
    <tabColor rgb="FFA32794"/>
  </sheetPr>
  <dimension ref="A1:DG101"/>
  <sheetViews>
    <sheetView zoomScale="130" zoomScaleNormal="130" workbookViewId="0">
      <pane xSplit="1" ySplit="7" topLeftCell="B8" activePane="bottomRight" state="frozen"/>
      <selection pane="topRight" activeCell="H10" sqref="H10"/>
      <selection pane="bottomLeft" activeCell="H10" sqref="H10"/>
      <selection pane="bottomRight" activeCell="B9" sqref="B9"/>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93</v>
      </c>
      <c r="B1" s="18"/>
      <c r="C1" s="18"/>
      <c r="D1" s="18"/>
      <c r="E1" s="18"/>
      <c r="F1" s="18"/>
      <c r="G1" s="18"/>
      <c r="H1" s="18"/>
      <c r="I1" s="18"/>
      <c r="J1" s="18"/>
      <c r="K1" s="18"/>
      <c r="L1" s="18"/>
      <c r="M1" s="18"/>
      <c r="N1" s="18"/>
      <c r="O1" s="18"/>
    </row>
    <row r="2" spans="1:15" ht="18.75" x14ac:dyDescent="0.3">
      <c r="A2" s="119"/>
      <c r="B2" s="18"/>
      <c r="C2" s="18"/>
      <c r="D2" s="18"/>
      <c r="E2" s="18"/>
      <c r="F2" s="18" t="s">
        <v>94</v>
      </c>
      <c r="G2" s="18" t="s">
        <v>95</v>
      </c>
      <c r="H2" s="18"/>
      <c r="I2" s="18"/>
      <c r="J2" s="18"/>
      <c r="K2" s="18"/>
      <c r="L2" s="18"/>
      <c r="M2" s="18"/>
      <c r="N2" s="18"/>
      <c r="O2" s="18"/>
    </row>
    <row r="3" spans="1:15" ht="19.5" thickBot="1" x14ac:dyDescent="0.35">
      <c r="A3" s="119"/>
      <c r="B3" s="18"/>
      <c r="C3" s="18"/>
      <c r="D3" s="18"/>
      <c r="E3" s="18"/>
      <c r="F3" s="18" t="s">
        <v>96</v>
      </c>
      <c r="G3" s="18" t="s">
        <v>97</v>
      </c>
      <c r="H3" s="18"/>
      <c r="I3" s="18"/>
      <c r="J3" s="18"/>
      <c r="K3" s="18"/>
      <c r="L3" s="18"/>
      <c r="M3" s="18"/>
      <c r="N3" s="18"/>
      <c r="O3" s="18"/>
    </row>
    <row r="4" spans="1:15" x14ac:dyDescent="0.2">
      <c r="A4" s="116"/>
      <c r="B4" s="106"/>
      <c r="C4" s="118"/>
      <c r="D4" s="117"/>
      <c r="E4" s="106"/>
      <c r="F4" s="106"/>
      <c r="G4" s="116"/>
      <c r="H4" s="115"/>
      <c r="I4" s="115"/>
      <c r="J4" s="115"/>
      <c r="K4" s="115"/>
      <c r="L4" s="115"/>
      <c r="M4" s="102" t="s">
        <v>98</v>
      </c>
      <c r="N4" s="102" t="s">
        <v>99</v>
      </c>
      <c r="O4" s="114"/>
    </row>
    <row r="5" spans="1:15" ht="13.5" thickBot="1" x14ac:dyDescent="0.25">
      <c r="A5" s="113" t="s">
        <v>68</v>
      </c>
      <c r="B5" s="104" t="s">
        <v>100</v>
      </c>
      <c r="C5" s="112" t="s">
        <v>101</v>
      </c>
      <c r="D5" s="111"/>
      <c r="E5" s="104" t="s">
        <v>100</v>
      </c>
      <c r="F5" s="104" t="s">
        <v>102</v>
      </c>
      <c r="G5" s="110" t="s">
        <v>103</v>
      </c>
      <c r="H5" s="109"/>
      <c r="I5" s="109"/>
      <c r="J5" s="109"/>
      <c r="K5" s="109"/>
      <c r="L5" s="109"/>
      <c r="M5" s="104" t="s">
        <v>104</v>
      </c>
      <c r="N5" s="108" t="s">
        <v>105</v>
      </c>
      <c r="O5" s="98" t="s">
        <v>106</v>
      </c>
    </row>
    <row r="6" spans="1:15" x14ac:dyDescent="0.2">
      <c r="A6" s="107"/>
      <c r="B6" s="104" t="s">
        <v>42</v>
      </c>
      <c r="C6" s="106"/>
      <c r="D6" s="105"/>
      <c r="E6" s="104" t="s">
        <v>42</v>
      </c>
      <c r="F6" s="102" t="s">
        <v>107</v>
      </c>
      <c r="G6" s="103" t="s">
        <v>108</v>
      </c>
      <c r="H6" s="102" t="s">
        <v>109</v>
      </c>
      <c r="I6" s="99" t="s">
        <v>110</v>
      </c>
      <c r="J6" s="99" t="s">
        <v>111</v>
      </c>
      <c r="K6" s="101" t="s">
        <v>112</v>
      </c>
      <c r="L6" s="100" t="s">
        <v>113</v>
      </c>
      <c r="M6" s="99" t="s">
        <v>114</v>
      </c>
      <c r="N6" s="99" t="s">
        <v>114</v>
      </c>
      <c r="O6" s="98"/>
    </row>
    <row r="7" spans="1:15" ht="15.75" thickBot="1" x14ac:dyDescent="0.3">
      <c r="A7" s="97"/>
      <c r="B7" s="95">
        <v>2023</v>
      </c>
      <c r="C7" s="93" t="s">
        <v>107</v>
      </c>
      <c r="D7" s="96" t="s">
        <v>22</v>
      </c>
      <c r="E7" s="95">
        <v>2022</v>
      </c>
      <c r="F7" s="93" t="s">
        <v>115</v>
      </c>
      <c r="G7" s="94" t="s">
        <v>116</v>
      </c>
      <c r="H7" s="93" t="s">
        <v>117</v>
      </c>
      <c r="I7" s="90" t="s">
        <v>118</v>
      </c>
      <c r="J7" s="92" t="s">
        <v>119</v>
      </c>
      <c r="K7" s="92" t="s">
        <v>120</v>
      </c>
      <c r="L7" s="91" t="s">
        <v>121</v>
      </c>
      <c r="M7" s="90" t="s">
        <v>122</v>
      </c>
      <c r="N7" s="90" t="s">
        <v>122</v>
      </c>
      <c r="O7" s="89"/>
    </row>
    <row r="8" spans="1:15" x14ac:dyDescent="0.2">
      <c r="A8" s="88" t="s">
        <v>123</v>
      </c>
      <c r="B8" s="86"/>
      <c r="C8" s="86"/>
      <c r="D8" s="87"/>
      <c r="E8" s="86"/>
      <c r="F8" s="86"/>
      <c r="G8" s="86"/>
      <c r="H8" s="86"/>
      <c r="I8" s="86"/>
      <c r="J8" s="86"/>
      <c r="K8" s="86"/>
      <c r="L8" s="86"/>
      <c r="M8" s="86"/>
      <c r="N8" s="86"/>
      <c r="O8" s="85"/>
    </row>
    <row r="9" spans="1:15" x14ac:dyDescent="0.2">
      <c r="A9" s="84" t="s">
        <v>16</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124</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125</v>
      </c>
      <c r="B11" s="45">
        <v>0</v>
      </c>
      <c r="C11" s="45"/>
      <c r="D11" s="80"/>
      <c r="E11" s="45">
        <v>0</v>
      </c>
      <c r="F11" s="45">
        <f t="shared" si="0"/>
        <v>0</v>
      </c>
      <c r="G11" s="23"/>
      <c r="H11" s="23"/>
      <c r="I11" s="23"/>
      <c r="J11" s="23">
        <f>-F11</f>
        <v>0</v>
      </c>
      <c r="K11" s="23"/>
      <c r="L11" s="23"/>
      <c r="M11" s="23"/>
      <c r="N11" s="23"/>
      <c r="O11" s="79"/>
    </row>
    <row r="12" spans="1:15" x14ac:dyDescent="0.2">
      <c r="A12" s="44" t="s">
        <v>126</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127</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128</v>
      </c>
      <c r="B14" s="75">
        <v>0</v>
      </c>
      <c r="C14" s="75"/>
      <c r="D14" s="75"/>
      <c r="E14" s="75">
        <v>0</v>
      </c>
      <c r="F14" s="23">
        <f t="shared" si="0"/>
        <v>0</v>
      </c>
      <c r="G14" s="32"/>
      <c r="H14" s="32"/>
      <c r="I14" s="32"/>
      <c r="J14" s="32"/>
      <c r="K14" s="32"/>
      <c r="L14" s="32"/>
      <c r="M14" s="32"/>
      <c r="N14" s="32"/>
      <c r="O14" s="31"/>
    </row>
    <row r="15" spans="1:15" x14ac:dyDescent="0.2">
      <c r="A15" s="44" t="s">
        <v>129</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130</v>
      </c>
      <c r="B16" s="28" t="e">
        <f>+#REF!</f>
        <v>#REF!</v>
      </c>
      <c r="C16" s="28">
        <f>+D44+D40</f>
        <v>-7658159974</v>
      </c>
      <c r="E16" s="28" t="e">
        <f>+#REF!</f>
        <v>#REF!</v>
      </c>
      <c r="F16" s="23" t="e">
        <f t="shared" si="0"/>
        <v>#REF!</v>
      </c>
      <c r="G16" s="28"/>
      <c r="H16" s="28"/>
      <c r="I16" s="28"/>
      <c r="J16" s="28"/>
      <c r="K16" s="28"/>
      <c r="L16" s="28"/>
      <c r="M16" s="28" t="e">
        <f>-F16</f>
        <v>#REF!</v>
      </c>
      <c r="N16" s="28"/>
      <c r="O16" s="26"/>
    </row>
    <row r="17" spans="1:111" x14ac:dyDescent="0.2">
      <c r="A17" s="77" t="s">
        <v>131</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132</v>
      </c>
      <c r="B18" s="60">
        <v>0</v>
      </c>
      <c r="C18" s="60"/>
      <c r="D18" s="74"/>
      <c r="E18" s="60">
        <v>0</v>
      </c>
      <c r="F18" s="57">
        <f t="shared" si="0"/>
        <v>0</v>
      </c>
      <c r="G18" s="32"/>
      <c r="H18" s="32"/>
      <c r="I18" s="32"/>
      <c r="J18" s="32"/>
      <c r="K18" s="32"/>
      <c r="L18" s="32"/>
      <c r="M18" s="32"/>
      <c r="N18" s="32"/>
      <c r="O18" s="31"/>
    </row>
    <row r="19" spans="1:111" x14ac:dyDescent="0.2">
      <c r="A19" s="77" t="s">
        <v>133</v>
      </c>
      <c r="B19" s="75">
        <v>0</v>
      </c>
      <c r="C19" s="76"/>
      <c r="D19" s="75"/>
      <c r="E19" s="75">
        <v>0</v>
      </c>
      <c r="F19" s="23">
        <f t="shared" si="0"/>
        <v>0</v>
      </c>
      <c r="G19" s="28"/>
      <c r="H19" s="28"/>
      <c r="I19" s="28"/>
      <c r="J19" s="28"/>
      <c r="K19" s="28"/>
      <c r="L19" s="28"/>
      <c r="M19" s="28">
        <f>-F19</f>
        <v>0</v>
      </c>
      <c r="N19" s="28"/>
      <c r="O19" s="26"/>
    </row>
    <row r="20" spans="1:111" x14ac:dyDescent="0.2">
      <c r="A20" s="61" t="s">
        <v>134</v>
      </c>
      <c r="B20" s="60">
        <v>0</v>
      </c>
      <c r="C20" s="60"/>
      <c r="D20" s="74"/>
      <c r="E20" s="60">
        <v>0</v>
      </c>
      <c r="F20" s="57">
        <f t="shared" si="0"/>
        <v>0</v>
      </c>
      <c r="G20" s="32"/>
      <c r="H20" s="32"/>
      <c r="I20" s="32"/>
      <c r="J20" s="32"/>
      <c r="K20" s="32"/>
      <c r="L20" s="32"/>
      <c r="M20" s="32"/>
      <c r="N20" s="32"/>
      <c r="O20" s="31"/>
    </row>
    <row r="21" spans="1:111" s="56" customFormat="1" x14ac:dyDescent="0.2">
      <c r="A21" s="73" t="s">
        <v>135</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136</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137</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138</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139</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140</v>
      </c>
      <c r="B26" s="28" t="e">
        <f>-#REF!</f>
        <v>#REF!</v>
      </c>
      <c r="C26" s="28">
        <f>+D46</f>
        <v>0</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141</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142</v>
      </c>
      <c r="B28" s="28">
        <v>0</v>
      </c>
      <c r="C28" s="28"/>
      <c r="D28" s="28"/>
      <c r="E28" s="28">
        <v>0</v>
      </c>
      <c r="F28" s="23">
        <f t="shared" si="1"/>
        <v>0</v>
      </c>
      <c r="G28" s="28"/>
      <c r="H28" s="28"/>
      <c r="I28" s="28"/>
      <c r="J28" s="28">
        <f>-F28</f>
        <v>0</v>
      </c>
      <c r="K28" s="18"/>
      <c r="M28" s="28"/>
      <c r="N28" s="28"/>
      <c r="O28" s="26"/>
      <c r="P28" s="51"/>
      <c r="Q28" s="51"/>
      <c r="R28" s="51"/>
    </row>
    <row r="29" spans="1:111" x14ac:dyDescent="0.2">
      <c r="A29" s="44" t="s">
        <v>143</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144</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145</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146</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147</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148</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149</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150</v>
      </c>
      <c r="B36" s="389">
        <v>0</v>
      </c>
      <c r="C36" s="75" t="e">
        <f>D35</f>
        <v>#REF!</v>
      </c>
      <c r="D36" s="75"/>
      <c r="E36" s="389"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151</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46</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152</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153</v>
      </c>
      <c r="B40" s="28" t="e">
        <f>-#REF!</f>
        <v>#REF!</v>
      </c>
      <c r="C40" s="28"/>
      <c r="D40" s="28">
        <v>-8122031896</v>
      </c>
      <c r="E40" s="28"/>
      <c r="F40" s="23" t="e">
        <f t="shared" ref="F40:F51" si="2">B40-E40+C40-D40</f>
        <v>#REF!</v>
      </c>
      <c r="G40" s="28" t="e">
        <f>-F40</f>
        <v>#REF!</v>
      </c>
      <c r="H40" s="28"/>
      <c r="I40" s="28"/>
      <c r="J40" s="28"/>
      <c r="K40" s="28"/>
      <c r="L40" s="28"/>
      <c r="M40" s="28"/>
      <c r="N40" s="28"/>
      <c r="O40" s="26"/>
    </row>
    <row r="41" spans="1:111" x14ac:dyDescent="0.2">
      <c r="A41" s="44" t="s">
        <v>154</v>
      </c>
      <c r="B41" s="28" t="e">
        <f>-#REF!-#REF!-#REF!</f>
        <v>#REF!</v>
      </c>
      <c r="C41" s="28"/>
      <c r="D41" s="28"/>
      <c r="E41" s="28"/>
      <c r="F41" s="23" t="e">
        <f t="shared" si="2"/>
        <v>#REF!</v>
      </c>
      <c r="G41" s="28" t="e">
        <f>-F41</f>
        <v>#REF!</v>
      </c>
      <c r="H41" s="28">
        <v>0</v>
      </c>
      <c r="I41" s="28"/>
      <c r="J41" s="28"/>
      <c r="K41" s="28"/>
      <c r="L41" s="28"/>
      <c r="M41" s="28"/>
      <c r="N41" s="28"/>
      <c r="O41" s="26"/>
    </row>
    <row r="42" spans="1:111" x14ac:dyDescent="0.2">
      <c r="A42" s="44" t="s">
        <v>155</v>
      </c>
      <c r="B42" s="28">
        <v>0</v>
      </c>
      <c r="C42" s="28"/>
      <c r="D42" s="28"/>
      <c r="E42" s="28"/>
      <c r="F42" s="23">
        <f t="shared" si="2"/>
        <v>0</v>
      </c>
      <c r="G42" s="28"/>
      <c r="H42" s="28"/>
      <c r="I42" s="28"/>
      <c r="J42" s="28"/>
      <c r="K42" s="28"/>
      <c r="L42" s="28"/>
      <c r="M42" s="28">
        <f>-F42</f>
        <v>0</v>
      </c>
      <c r="N42" s="28"/>
      <c r="O42" s="26"/>
    </row>
    <row r="43" spans="1:111" x14ac:dyDescent="0.2">
      <c r="A43" s="44" t="s">
        <v>156</v>
      </c>
      <c r="B43" s="28">
        <v>0</v>
      </c>
      <c r="C43" s="28"/>
      <c r="D43" s="28"/>
      <c r="E43" s="28"/>
      <c r="F43" s="23">
        <f t="shared" si="2"/>
        <v>0</v>
      </c>
      <c r="G43" s="28"/>
      <c r="H43" s="28"/>
      <c r="I43" s="28"/>
      <c r="J43" s="28"/>
      <c r="K43" s="28"/>
      <c r="L43" s="28"/>
      <c r="M43" s="28">
        <f>-B43</f>
        <v>0</v>
      </c>
      <c r="N43" s="28"/>
      <c r="O43" s="26"/>
    </row>
    <row r="44" spans="1:111" x14ac:dyDescent="0.2">
      <c r="A44" s="44" t="s">
        <v>157</v>
      </c>
      <c r="B44" s="28" t="e">
        <f>+#REF!</f>
        <v>#REF!</v>
      </c>
      <c r="C44" s="28"/>
      <c r="D44" s="28">
        <v>463871922</v>
      </c>
      <c r="E44" s="28"/>
      <c r="F44" s="23" t="e">
        <f t="shared" si="2"/>
        <v>#REF!</v>
      </c>
      <c r="G44" s="28">
        <v>0</v>
      </c>
      <c r="H44" s="28"/>
      <c r="I44" s="28" t="e">
        <f>-F44</f>
        <v>#REF!</v>
      </c>
      <c r="J44" s="28"/>
      <c r="K44" s="28"/>
      <c r="L44" s="28"/>
      <c r="M44" s="28"/>
      <c r="N44" s="28"/>
      <c r="O44" s="26"/>
    </row>
    <row r="45" spans="1:111" x14ac:dyDescent="0.2">
      <c r="A45" s="44" t="s">
        <v>158</v>
      </c>
      <c r="B45" s="28">
        <v>0</v>
      </c>
      <c r="C45" s="28"/>
      <c r="D45" s="28"/>
      <c r="E45" s="28"/>
      <c r="F45" s="23">
        <f t="shared" si="2"/>
        <v>0</v>
      </c>
      <c r="G45" s="28"/>
      <c r="H45" s="28"/>
      <c r="I45" s="28"/>
      <c r="J45" s="28"/>
      <c r="K45" s="28">
        <f>-F45</f>
        <v>0</v>
      </c>
      <c r="L45" s="28"/>
      <c r="M45" s="28"/>
      <c r="N45" s="28"/>
      <c r="O45" s="26"/>
    </row>
    <row r="46" spans="1:111" x14ac:dyDescent="0.2">
      <c r="A46" s="44" t="s">
        <v>159</v>
      </c>
      <c r="B46" s="28" t="e">
        <f>+#REF!</f>
        <v>#REF!</v>
      </c>
      <c r="C46" s="28"/>
      <c r="D46" s="28">
        <v>0</v>
      </c>
      <c r="E46" s="28"/>
      <c r="F46" s="23" t="e">
        <f t="shared" si="2"/>
        <v>#REF!</v>
      </c>
      <c r="G46" s="28"/>
      <c r="H46" s="28"/>
      <c r="I46" s="28"/>
      <c r="J46" s="28"/>
      <c r="K46" s="28"/>
      <c r="L46" s="28" t="e">
        <f>-F46</f>
        <v>#REF!</v>
      </c>
      <c r="M46" s="28"/>
      <c r="N46" s="28"/>
      <c r="O46" s="26"/>
    </row>
    <row r="47" spans="1:111" x14ac:dyDescent="0.2">
      <c r="A47" s="44" t="s">
        <v>160</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161</v>
      </c>
      <c r="B48" s="47">
        <v>0</v>
      </c>
      <c r="C48" s="35"/>
      <c r="D48" s="34"/>
      <c r="E48" s="47"/>
      <c r="F48" s="45">
        <f t="shared" si="2"/>
        <v>0</v>
      </c>
      <c r="G48" s="32"/>
      <c r="H48" s="32"/>
      <c r="I48" s="32"/>
      <c r="J48" s="32"/>
      <c r="K48" s="32"/>
      <c r="L48" s="32">
        <f>F48</f>
        <v>0</v>
      </c>
      <c r="M48" s="32"/>
      <c r="N48" s="32"/>
      <c r="O48" s="31"/>
    </row>
    <row r="49" spans="1:15" x14ac:dyDescent="0.2">
      <c r="A49" s="42" t="s">
        <v>147</v>
      </c>
      <c r="B49" s="49">
        <v>0</v>
      </c>
      <c r="C49" s="35"/>
      <c r="D49" s="34"/>
      <c r="E49" s="47"/>
      <c r="F49" s="45">
        <f t="shared" si="2"/>
        <v>0</v>
      </c>
      <c r="G49" s="32"/>
      <c r="H49" s="32"/>
      <c r="I49" s="32"/>
      <c r="J49" s="32"/>
      <c r="K49" s="32"/>
      <c r="L49" s="32">
        <f>-F49</f>
        <v>0</v>
      </c>
      <c r="M49" s="32"/>
      <c r="N49" s="32"/>
      <c r="O49" s="31"/>
    </row>
    <row r="50" spans="1:15" x14ac:dyDescent="0.2">
      <c r="A50" s="48" t="s">
        <v>190</v>
      </c>
      <c r="B50" s="47">
        <v>0</v>
      </c>
      <c r="C50" s="35"/>
      <c r="D50" s="34"/>
      <c r="E50" s="47"/>
      <c r="F50" s="45">
        <f t="shared" si="2"/>
        <v>0</v>
      </c>
      <c r="G50" s="32"/>
      <c r="H50" s="32"/>
      <c r="I50" s="32"/>
      <c r="J50" s="32"/>
      <c r="K50" s="32"/>
      <c r="L50" s="32">
        <f>-F50</f>
        <v>0</v>
      </c>
      <c r="M50" s="32"/>
      <c r="N50" s="32"/>
      <c r="O50" s="31"/>
    </row>
    <row r="51" spans="1:15" x14ac:dyDescent="0.2">
      <c r="A51" s="46" t="s">
        <v>163</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164</v>
      </c>
      <c r="B55" s="41">
        <v>0</v>
      </c>
      <c r="C55" s="40"/>
      <c r="D55" s="39"/>
      <c r="E55" s="34"/>
      <c r="F55" s="33">
        <f>B55-E55+C55-D55</f>
        <v>0</v>
      </c>
      <c r="G55" s="38"/>
      <c r="H55" s="32"/>
      <c r="I55" s="32"/>
      <c r="J55" s="32"/>
      <c r="K55" s="32"/>
      <c r="L55" s="32">
        <f>-F55</f>
        <v>0</v>
      </c>
      <c r="M55" s="32"/>
      <c r="N55" s="32"/>
      <c r="O55" s="31"/>
    </row>
    <row r="56" spans="1:15" ht="13.5" thickBot="1" x14ac:dyDescent="0.25">
      <c r="A56" s="37" t="s">
        <v>165</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166</v>
      </c>
      <c r="B57" s="29" t="e">
        <f>+B56+B37</f>
        <v>#REF!</v>
      </c>
      <c r="C57" s="29"/>
      <c r="D57" s="29"/>
      <c r="E57" s="24"/>
      <c r="F57" s="23"/>
      <c r="G57" s="27"/>
      <c r="H57" s="27"/>
      <c r="I57" s="27"/>
      <c r="J57" s="27"/>
      <c r="K57" s="27"/>
      <c r="L57" s="28"/>
      <c r="M57" s="28"/>
      <c r="N57" s="27"/>
      <c r="O57" s="26"/>
    </row>
    <row r="58" spans="1:15" ht="15.75" thickBot="1" x14ac:dyDescent="0.3">
      <c r="A58" s="25" t="s">
        <v>106</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167</v>
      </c>
      <c r="B61" s="14"/>
      <c r="C61" s="14"/>
      <c r="D61" s="13"/>
      <c r="E61" s="13"/>
    </row>
    <row r="62" spans="1:15" ht="15" x14ac:dyDescent="0.2">
      <c r="A62" s="10"/>
      <c r="B62" s="10"/>
      <c r="C62" s="10"/>
      <c r="D62" s="2"/>
      <c r="E62" s="2">
        <v>0</v>
      </c>
    </row>
    <row r="63" spans="1:15" ht="15" x14ac:dyDescent="0.2">
      <c r="A63" s="9" t="s">
        <v>168</v>
      </c>
      <c r="B63" s="5" t="e">
        <f>+G58+1</f>
        <v>#REF!</v>
      </c>
      <c r="C63" s="8"/>
      <c r="D63" s="5"/>
      <c r="E63" s="2"/>
    </row>
    <row r="64" spans="1:15" ht="15" x14ac:dyDescent="0.2">
      <c r="A64" s="9" t="s">
        <v>169</v>
      </c>
      <c r="B64" s="5">
        <f>+H58</f>
        <v>0</v>
      </c>
      <c r="C64" s="8"/>
      <c r="D64" s="5"/>
      <c r="E64" s="2"/>
    </row>
    <row r="65" spans="1:5" ht="15" x14ac:dyDescent="0.2">
      <c r="A65" s="9" t="s">
        <v>170</v>
      </c>
      <c r="B65" s="5" t="e">
        <f>+I58</f>
        <v>#REF!</v>
      </c>
      <c r="C65" s="8"/>
      <c r="D65" s="5"/>
      <c r="E65" s="2"/>
    </row>
    <row r="66" spans="1:5" ht="15" x14ac:dyDescent="0.2">
      <c r="A66" s="9" t="s">
        <v>171</v>
      </c>
      <c r="B66" s="5">
        <f>+K58</f>
        <v>0</v>
      </c>
      <c r="C66" s="8"/>
      <c r="D66" s="5"/>
      <c r="E66" s="2"/>
    </row>
    <row r="67" spans="1:5" ht="15" x14ac:dyDescent="0.2">
      <c r="A67" s="9" t="s">
        <v>172</v>
      </c>
      <c r="B67" s="5" t="e">
        <f>+L58</f>
        <v>#REF!</v>
      </c>
      <c r="C67" s="8"/>
      <c r="D67" s="5"/>
      <c r="E67" s="2"/>
    </row>
    <row r="68" spans="1:5" ht="15" x14ac:dyDescent="0.2">
      <c r="A68" s="9" t="s">
        <v>173</v>
      </c>
      <c r="B68" s="5">
        <f>+J58</f>
        <v>0</v>
      </c>
      <c r="C68" s="8"/>
      <c r="D68" s="5"/>
      <c r="E68" s="2"/>
    </row>
    <row r="69" spans="1:5" ht="15" x14ac:dyDescent="0.2">
      <c r="A69" s="10"/>
      <c r="B69" s="5"/>
      <c r="C69" s="8"/>
      <c r="D69" s="5"/>
      <c r="E69" s="2"/>
    </row>
    <row r="70" spans="1:5" ht="15.75" x14ac:dyDescent="0.25">
      <c r="A70" s="7" t="s">
        <v>167</v>
      </c>
      <c r="B70" s="5"/>
      <c r="C70" s="11" t="e">
        <f>SUM(B63:B68)</f>
        <v>#REF!</v>
      </c>
      <c r="D70" s="5"/>
      <c r="E70" s="2"/>
    </row>
    <row r="71" spans="1:5" ht="15" x14ac:dyDescent="0.2">
      <c r="A71" s="10"/>
      <c r="B71" s="5"/>
      <c r="C71" s="8"/>
      <c r="D71" s="5"/>
      <c r="E71" s="2"/>
    </row>
    <row r="72" spans="1:5" ht="15" x14ac:dyDescent="0.2">
      <c r="A72" s="9" t="s">
        <v>174</v>
      </c>
      <c r="B72" s="12" t="e">
        <f>+M16</f>
        <v>#REF!</v>
      </c>
      <c r="C72" s="8"/>
      <c r="D72" s="5"/>
      <c r="E72" s="2"/>
    </row>
    <row r="73" spans="1:5" ht="15" x14ac:dyDescent="0.2">
      <c r="A73" s="9" t="s">
        <v>175</v>
      </c>
      <c r="B73" s="12" t="e">
        <f>+M17+M19-1</f>
        <v>#REF!</v>
      </c>
      <c r="C73" s="8"/>
      <c r="D73" s="5"/>
      <c r="E73" s="2"/>
    </row>
    <row r="74" spans="1:5" ht="15" x14ac:dyDescent="0.2">
      <c r="A74" s="9" t="s">
        <v>176</v>
      </c>
      <c r="B74" s="12" t="e">
        <f>+M15</f>
        <v>#REF!</v>
      </c>
      <c r="C74" s="8"/>
      <c r="D74" s="5"/>
      <c r="E74" s="2"/>
    </row>
    <row r="75" spans="1:5" ht="15" x14ac:dyDescent="0.2">
      <c r="A75" s="9" t="s">
        <v>177</v>
      </c>
      <c r="B75" s="12">
        <v>0</v>
      </c>
      <c r="C75" s="8"/>
      <c r="D75" s="5"/>
      <c r="E75" s="2"/>
    </row>
    <row r="76" spans="1:5" ht="15" x14ac:dyDescent="0.2">
      <c r="A76" s="9" t="s">
        <v>178</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179</v>
      </c>
      <c r="B80" s="5"/>
      <c r="C80" s="11" t="e">
        <f>SUM(B72:B78)</f>
        <v>#REF!</v>
      </c>
      <c r="D80" s="5"/>
      <c r="E80" s="2"/>
    </row>
    <row r="81" spans="1:5" ht="15" x14ac:dyDescent="0.2">
      <c r="A81" s="10"/>
      <c r="B81" s="5"/>
      <c r="C81" s="8"/>
      <c r="D81" s="5"/>
      <c r="E81" s="2"/>
    </row>
    <row r="82" spans="1:5" ht="15.75" x14ac:dyDescent="0.25">
      <c r="A82" s="7" t="s">
        <v>180</v>
      </c>
      <c r="B82" s="5"/>
      <c r="C82" s="8"/>
      <c r="D82" s="5"/>
      <c r="E82" s="2"/>
    </row>
    <row r="83" spans="1:5" ht="15" x14ac:dyDescent="0.2">
      <c r="A83" s="10"/>
      <c r="B83" s="5"/>
      <c r="C83" s="8"/>
      <c r="D83" s="5"/>
      <c r="E83" s="2"/>
    </row>
    <row r="84" spans="1:5" ht="15" x14ac:dyDescent="0.2">
      <c r="A84" s="9" t="s">
        <v>181</v>
      </c>
      <c r="B84" s="5">
        <f>+N24</f>
        <v>0</v>
      </c>
      <c r="C84" s="8"/>
      <c r="D84" s="5"/>
      <c r="E84" s="2"/>
    </row>
    <row r="85" spans="1:5" ht="15" x14ac:dyDescent="0.2">
      <c r="A85" s="9" t="s">
        <v>182</v>
      </c>
      <c r="B85" s="12" t="e">
        <f>+N36</f>
        <v>#REF!</v>
      </c>
      <c r="C85" s="8"/>
      <c r="D85" s="5"/>
      <c r="E85" s="2"/>
    </row>
    <row r="86" spans="1:5" ht="15" x14ac:dyDescent="0.2">
      <c r="A86" s="9" t="s">
        <v>183</v>
      </c>
      <c r="B86" s="5" t="e">
        <f>+N30</f>
        <v>#REF!</v>
      </c>
      <c r="C86" s="8"/>
      <c r="D86" s="5"/>
      <c r="E86" s="2"/>
    </row>
    <row r="87" spans="1:5" ht="15" x14ac:dyDescent="0.2">
      <c r="A87" s="10"/>
      <c r="B87" s="5"/>
      <c r="C87" s="8"/>
      <c r="D87" s="5"/>
      <c r="E87" s="2"/>
    </row>
    <row r="88" spans="1:5" ht="15.75" x14ac:dyDescent="0.25">
      <c r="A88" s="7" t="s">
        <v>184</v>
      </c>
      <c r="B88" s="5"/>
      <c r="C88" s="11" t="e">
        <f>SUM(B84:B86)</f>
        <v>#REF!</v>
      </c>
      <c r="D88" s="5"/>
      <c r="E88" s="2"/>
    </row>
    <row r="89" spans="1:5" ht="15" x14ac:dyDescent="0.2">
      <c r="A89" s="10"/>
      <c r="B89" s="5"/>
      <c r="C89" s="8"/>
      <c r="D89" s="5"/>
      <c r="E89" s="2"/>
    </row>
    <row r="90" spans="1:5" ht="15.75" x14ac:dyDescent="0.25">
      <c r="A90" s="9" t="s">
        <v>185</v>
      </c>
      <c r="B90" s="5"/>
      <c r="C90" s="8" t="e">
        <f>C88+C80+C70</f>
        <v>#REF!</v>
      </c>
      <c r="D90" s="5" t="e">
        <f>O58</f>
        <v>#REF!</v>
      </c>
      <c r="E90" s="4" t="e">
        <f>D90-C90</f>
        <v>#REF!</v>
      </c>
    </row>
    <row r="91" spans="1:5" ht="15.75" x14ac:dyDescent="0.25">
      <c r="A91" s="9" t="s">
        <v>186</v>
      </c>
      <c r="B91" s="5"/>
      <c r="C91" s="8" t="e">
        <f>+E9</f>
        <v>#REF!</v>
      </c>
      <c r="D91" s="5"/>
      <c r="E91" s="4"/>
    </row>
    <row r="92" spans="1:5" ht="15.75" x14ac:dyDescent="0.25">
      <c r="A92" s="7" t="s">
        <v>187</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3"/>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1"/>
    <col min="5" max="5" width="21.42578125" style="231" customWidth="1"/>
    <col min="6" max="6" width="24.140625" style="231" customWidth="1"/>
    <col min="7" max="16384" width="11.42578125" style="231"/>
  </cols>
  <sheetData>
    <row r="2" spans="1:7" ht="15" customHeight="1" x14ac:dyDescent="0.3">
      <c r="A2" s="600" t="s">
        <v>191</v>
      </c>
      <c r="B2" s="600"/>
      <c r="C2" s="600"/>
      <c r="D2" s="600"/>
      <c r="E2" s="600"/>
      <c r="F2" s="600"/>
      <c r="G2" s="600"/>
    </row>
    <row r="3" spans="1:7" x14ac:dyDescent="0.3">
      <c r="B3" s="343"/>
    </row>
    <row r="4" spans="1:7" x14ac:dyDescent="0.3">
      <c r="B4" s="343"/>
    </row>
    <row r="5" spans="1:7" x14ac:dyDescent="0.3">
      <c r="A5" s="343" t="s">
        <v>192</v>
      </c>
      <c r="B5" s="344"/>
      <c r="C5" s="344"/>
    </row>
    <row r="6" spans="1:7" x14ac:dyDescent="0.3">
      <c r="A6" s="345" t="s">
        <v>12</v>
      </c>
      <c r="B6" s="344"/>
      <c r="C6" s="344"/>
    </row>
    <row r="8" spans="1:7" x14ac:dyDescent="0.3">
      <c r="B8" s="343"/>
    </row>
    <row r="9" spans="1:7" x14ac:dyDescent="0.3">
      <c r="B9" s="601" t="s">
        <v>193</v>
      </c>
      <c r="C9" s="601"/>
      <c r="D9" s="601"/>
      <c r="E9" s="601"/>
      <c r="F9" s="601"/>
    </row>
    <row r="10" spans="1:7" x14ac:dyDescent="0.3">
      <c r="B10" s="601"/>
      <c r="C10" s="601"/>
      <c r="D10" s="601"/>
      <c r="E10" s="601"/>
      <c r="F10" s="601"/>
    </row>
    <row r="11" spans="1:7" ht="119.1" customHeight="1" x14ac:dyDescent="0.3">
      <c r="B11" s="601"/>
      <c r="C11" s="601"/>
      <c r="D11" s="601"/>
      <c r="E11" s="601"/>
      <c r="F11" s="601"/>
    </row>
    <row r="12" spans="1:7" x14ac:dyDescent="0.3">
      <c r="B12" s="343" t="s">
        <v>194</v>
      </c>
    </row>
    <row r="13" spans="1:7" x14ac:dyDescent="0.3">
      <c r="B13" s="343"/>
    </row>
    <row r="14" spans="1:7" x14ac:dyDescent="0.3">
      <c r="B14" s="343"/>
    </row>
    <row r="15" spans="1:7" x14ac:dyDescent="0.3">
      <c r="B15" s="343"/>
    </row>
    <row r="16" spans="1:7" x14ac:dyDescent="0.3">
      <c r="B16" s="345" t="s">
        <v>195</v>
      </c>
    </row>
    <row r="17" spans="2:2" x14ac:dyDescent="0.3">
      <c r="B17" s="343" t="s">
        <v>196</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4">
    <pageSetUpPr fitToPage="1"/>
  </sheetPr>
  <dimension ref="A2:H183"/>
  <sheetViews>
    <sheetView showGridLines="0" topLeftCell="A49" zoomScale="85" zoomScaleNormal="85" workbookViewId="0">
      <selection activeCell="C111" sqref="C111"/>
    </sheetView>
  </sheetViews>
  <sheetFormatPr baseColWidth="10" defaultColWidth="11.42578125" defaultRowHeight="16.5" x14ac:dyDescent="0.3"/>
  <cols>
    <col min="1" max="1" width="43.28515625" style="231" customWidth="1"/>
    <col min="2" max="2" width="34.7109375" style="231" customWidth="1"/>
    <col min="3" max="3" width="17" style="231" customWidth="1"/>
    <col min="4" max="4" width="15" style="231" bestFit="1" customWidth="1"/>
    <col min="5" max="5" width="21.7109375" style="231" customWidth="1"/>
    <col min="6" max="6" width="23" style="231" bestFit="1" customWidth="1"/>
    <col min="7" max="7" width="16.28515625" style="231" customWidth="1"/>
    <col min="8" max="16384" width="11.42578125" style="231"/>
  </cols>
  <sheetData>
    <row r="2" spans="1:7" x14ac:dyDescent="0.3">
      <c r="A2" s="600" t="s">
        <v>197</v>
      </c>
      <c r="B2" s="600"/>
      <c r="C2" s="600"/>
      <c r="D2" s="600"/>
      <c r="E2" s="600"/>
      <c r="F2" s="600"/>
      <c r="G2" s="600"/>
    </row>
    <row r="3" spans="1:7" x14ac:dyDescent="0.3">
      <c r="A3" s="600" t="s">
        <v>353</v>
      </c>
      <c r="B3" s="600"/>
      <c r="C3" s="600"/>
      <c r="D3" s="600"/>
      <c r="E3" s="600"/>
      <c r="F3" s="600"/>
      <c r="G3" s="600"/>
    </row>
    <row r="4" spans="1:7" x14ac:dyDescent="0.3">
      <c r="A4" s="346"/>
      <c r="B4" s="346"/>
      <c r="C4" s="346"/>
      <c r="D4" s="346"/>
      <c r="E4" s="346"/>
      <c r="F4" s="346"/>
      <c r="G4" s="346"/>
    </row>
    <row r="5" spans="1:7" x14ac:dyDescent="0.3">
      <c r="A5" s="602" t="s">
        <v>198</v>
      </c>
      <c r="B5" s="602"/>
      <c r="C5" s="602"/>
      <c r="D5" s="602"/>
      <c r="E5" s="602"/>
      <c r="F5" s="602"/>
      <c r="G5" s="602"/>
    </row>
    <row r="6" spans="1:7" x14ac:dyDescent="0.3">
      <c r="A6" s="601" t="s">
        <v>199</v>
      </c>
      <c r="B6" s="601"/>
      <c r="C6" s="601"/>
      <c r="D6" s="601"/>
      <c r="E6" s="601"/>
      <c r="F6" s="601"/>
      <c r="G6" s="601"/>
    </row>
    <row r="7" spans="1:7" ht="45" customHeight="1" x14ac:dyDescent="0.3">
      <c r="A7" s="601" t="s">
        <v>200</v>
      </c>
      <c r="B7" s="601"/>
      <c r="C7" s="601"/>
      <c r="D7" s="601"/>
      <c r="E7" s="601"/>
      <c r="F7" s="601"/>
      <c r="G7" s="601"/>
    </row>
    <row r="8" spans="1:7" x14ac:dyDescent="0.3">
      <c r="A8" s="601" t="s">
        <v>201</v>
      </c>
      <c r="B8" s="601"/>
      <c r="C8" s="601"/>
      <c r="D8" s="601"/>
      <c r="E8" s="601"/>
      <c r="F8" s="601"/>
      <c r="G8" s="601"/>
    </row>
    <row r="9" spans="1:7" ht="101.1" customHeight="1" x14ac:dyDescent="0.3">
      <c r="A9" s="601" t="s">
        <v>202</v>
      </c>
      <c r="B9" s="601"/>
      <c r="C9" s="601"/>
      <c r="D9" s="601"/>
      <c r="E9" s="601"/>
      <c r="F9" s="601"/>
      <c r="G9" s="601"/>
    </row>
    <row r="10" spans="1:7" ht="128.44999999999999" customHeight="1" x14ac:dyDescent="0.3">
      <c r="A10" s="601"/>
      <c r="B10" s="601"/>
      <c r="C10" s="601"/>
      <c r="D10" s="601"/>
      <c r="E10" s="601"/>
      <c r="F10" s="601"/>
      <c r="G10" s="601"/>
    </row>
    <row r="11" spans="1:7" x14ac:dyDescent="0.3">
      <c r="A11" s="347"/>
      <c r="B11" s="347"/>
      <c r="C11" s="347"/>
      <c r="D11" s="347"/>
      <c r="E11" s="347"/>
      <c r="F11" s="347"/>
      <c r="G11" s="347"/>
    </row>
    <row r="12" spans="1:7" x14ac:dyDescent="0.3">
      <c r="A12" s="602" t="s">
        <v>203</v>
      </c>
      <c r="B12" s="602"/>
      <c r="C12" s="602"/>
      <c r="D12" s="602"/>
      <c r="E12" s="602"/>
      <c r="F12" s="602"/>
      <c r="G12" s="602"/>
    </row>
    <row r="13" spans="1:7" ht="36" customHeight="1" x14ac:dyDescent="0.3">
      <c r="A13" s="601" t="s">
        <v>204</v>
      </c>
      <c r="B13" s="601"/>
      <c r="C13" s="601"/>
      <c r="D13" s="601"/>
      <c r="E13" s="601"/>
      <c r="F13" s="601"/>
      <c r="G13" s="601"/>
    </row>
    <row r="14" spans="1:7" x14ac:dyDescent="0.3">
      <c r="A14" s="347"/>
      <c r="B14" s="347"/>
      <c r="C14" s="347"/>
      <c r="D14" s="347"/>
      <c r="E14" s="347"/>
      <c r="F14" s="347"/>
      <c r="G14" s="347"/>
    </row>
    <row r="15" spans="1:7" ht="15" customHeight="1" x14ac:dyDescent="0.3">
      <c r="A15" s="601" t="s">
        <v>205</v>
      </c>
      <c r="B15" s="601"/>
      <c r="C15" s="601"/>
      <c r="D15" s="601"/>
      <c r="E15" s="601"/>
      <c r="F15" s="601"/>
      <c r="G15" s="601"/>
    </row>
    <row r="16" spans="1:7" ht="15" customHeight="1" x14ac:dyDescent="0.3">
      <c r="A16" s="347"/>
      <c r="B16" s="347"/>
      <c r="C16" s="347"/>
      <c r="D16" s="347"/>
      <c r="E16" s="347"/>
      <c r="F16" s="347"/>
      <c r="G16" s="347"/>
    </row>
    <row r="17" spans="1:7" x14ac:dyDescent="0.3">
      <c r="A17" s="601" t="s">
        <v>206</v>
      </c>
      <c r="B17" s="601"/>
      <c r="C17" s="601"/>
      <c r="D17" s="601"/>
      <c r="E17" s="601"/>
      <c r="F17" s="601"/>
      <c r="G17" s="601"/>
    </row>
    <row r="18" spans="1:7" x14ac:dyDescent="0.3">
      <c r="A18" s="347"/>
      <c r="B18" s="347"/>
      <c r="C18" s="347"/>
      <c r="D18" s="347"/>
      <c r="E18" s="347"/>
      <c r="F18" s="347"/>
      <c r="G18" s="347"/>
    </row>
    <row r="19" spans="1:7" ht="45" customHeight="1" x14ac:dyDescent="0.3">
      <c r="A19" s="601" t="s">
        <v>207</v>
      </c>
      <c r="B19" s="601"/>
      <c r="C19" s="601"/>
      <c r="D19" s="601"/>
      <c r="E19" s="601"/>
      <c r="F19" s="601"/>
      <c r="G19" s="601"/>
    </row>
    <row r="20" spans="1:7" x14ac:dyDescent="0.3">
      <c r="A20" s="347"/>
      <c r="B20" s="347"/>
      <c r="C20" s="347"/>
      <c r="D20" s="347"/>
      <c r="E20" s="347"/>
      <c r="F20" s="347"/>
      <c r="G20" s="347"/>
    </row>
    <row r="21" spans="1:7" x14ac:dyDescent="0.3">
      <c r="A21" s="601" t="s">
        <v>208</v>
      </c>
      <c r="B21" s="601"/>
      <c r="C21" s="601"/>
      <c r="D21" s="601"/>
      <c r="E21" s="601"/>
      <c r="F21" s="601"/>
      <c r="G21" s="601"/>
    </row>
    <row r="22" spans="1:7" x14ac:dyDescent="0.3">
      <c r="A22" s="347"/>
      <c r="B22" s="347"/>
      <c r="C22" s="347"/>
      <c r="D22" s="347"/>
      <c r="E22" s="347"/>
      <c r="F22" s="347"/>
      <c r="G22" s="347"/>
    </row>
    <row r="23" spans="1:7" x14ac:dyDescent="0.3">
      <c r="A23" s="601" t="s">
        <v>209</v>
      </c>
      <c r="B23" s="601"/>
      <c r="C23" s="601"/>
      <c r="D23" s="601"/>
      <c r="E23" s="601"/>
      <c r="F23" s="601"/>
      <c r="G23" s="601"/>
    </row>
    <row r="24" spans="1:7" x14ac:dyDescent="0.3">
      <c r="A24" s="347"/>
      <c r="B24" s="347"/>
      <c r="C24" s="347"/>
      <c r="D24" s="347"/>
      <c r="E24" s="347"/>
      <c r="F24" s="347"/>
      <c r="G24" s="347"/>
    </row>
    <row r="25" spans="1:7" ht="54" customHeight="1" x14ac:dyDescent="0.3">
      <c r="A25" s="601" t="s">
        <v>210</v>
      </c>
      <c r="B25" s="601"/>
      <c r="C25" s="601"/>
      <c r="D25" s="601"/>
      <c r="E25" s="601"/>
      <c r="F25" s="601"/>
      <c r="G25" s="601"/>
    </row>
    <row r="26" spans="1:7" x14ac:dyDescent="0.3">
      <c r="A26" s="347"/>
      <c r="B26" s="347"/>
      <c r="C26" s="347"/>
      <c r="D26" s="347"/>
      <c r="E26" s="347"/>
      <c r="F26" s="347"/>
      <c r="G26" s="347"/>
    </row>
    <row r="27" spans="1:7" ht="29.25" customHeight="1" x14ac:dyDescent="0.3">
      <c r="A27" s="601" t="s">
        <v>211</v>
      </c>
      <c r="B27" s="601"/>
      <c r="C27" s="601"/>
      <c r="D27" s="601"/>
      <c r="E27" s="601"/>
      <c r="F27" s="601"/>
      <c r="G27" s="601"/>
    </row>
    <row r="28" spans="1:7" ht="29.25" customHeight="1" x14ac:dyDescent="0.3">
      <c r="A28" s="347"/>
      <c r="B28" s="347"/>
      <c r="C28" s="347"/>
      <c r="D28" s="347"/>
      <c r="E28" s="347"/>
      <c r="F28" s="347"/>
      <c r="G28" s="347"/>
    </row>
    <row r="29" spans="1:7" ht="33.6" customHeight="1" x14ac:dyDescent="0.3">
      <c r="A29" s="601" t="s">
        <v>212</v>
      </c>
      <c r="B29" s="601"/>
      <c r="C29" s="601"/>
      <c r="D29" s="601"/>
      <c r="E29" s="601"/>
      <c r="F29" s="601"/>
      <c r="G29" s="601"/>
    </row>
    <row r="30" spans="1:7" x14ac:dyDescent="0.3">
      <c r="A30" s="347"/>
      <c r="B30" s="347"/>
      <c r="C30" s="347"/>
      <c r="D30" s="347"/>
      <c r="E30" s="347"/>
      <c r="F30" s="347"/>
      <c r="G30" s="347"/>
    </row>
    <row r="31" spans="1:7" x14ac:dyDescent="0.3">
      <c r="A31" s="601" t="s">
        <v>213</v>
      </c>
      <c r="B31" s="601"/>
      <c r="C31" s="601"/>
      <c r="D31" s="601"/>
      <c r="E31" s="601"/>
      <c r="F31" s="601"/>
      <c r="G31" s="601"/>
    </row>
    <row r="32" spans="1:7" x14ac:dyDescent="0.3">
      <c r="A32" s="347"/>
      <c r="B32" s="347"/>
      <c r="C32" s="347"/>
      <c r="D32" s="347"/>
      <c r="E32" s="347"/>
      <c r="F32" s="347"/>
      <c r="G32" s="347"/>
    </row>
    <row r="33" spans="1:7" x14ac:dyDescent="0.3">
      <c r="A33" s="603" t="s">
        <v>214</v>
      </c>
      <c r="B33" s="604"/>
      <c r="C33" s="604"/>
      <c r="D33" s="604"/>
      <c r="E33" s="604"/>
      <c r="F33" s="604"/>
      <c r="G33" s="604"/>
    </row>
    <row r="34" spans="1:7" ht="15" customHeight="1" x14ac:dyDescent="0.3">
      <c r="A34" s="348"/>
      <c r="B34" s="347"/>
      <c r="C34" s="347"/>
      <c r="D34" s="347"/>
      <c r="E34" s="347"/>
      <c r="F34" s="347"/>
      <c r="G34" s="347"/>
    </row>
    <row r="35" spans="1:7" ht="32.1" customHeight="1" x14ac:dyDescent="0.3">
      <c r="A35" s="601" t="s">
        <v>215</v>
      </c>
      <c r="B35" s="601"/>
      <c r="C35" s="601"/>
      <c r="D35" s="601"/>
      <c r="E35" s="601"/>
      <c r="F35" s="601"/>
      <c r="G35" s="601"/>
    </row>
    <row r="36" spans="1:7" x14ac:dyDescent="0.3">
      <c r="A36" s="347"/>
      <c r="B36" s="347"/>
      <c r="C36" s="347"/>
      <c r="D36" s="347"/>
      <c r="E36" s="347"/>
      <c r="F36" s="347"/>
      <c r="G36" s="347"/>
    </row>
    <row r="37" spans="1:7" x14ac:dyDescent="0.3">
      <c r="A37" s="601" t="s">
        <v>216</v>
      </c>
      <c r="B37" s="601"/>
      <c r="C37" s="601"/>
      <c r="D37" s="601"/>
      <c r="E37" s="601"/>
      <c r="F37" s="601"/>
      <c r="G37" s="601"/>
    </row>
    <row r="38" spans="1:7" x14ac:dyDescent="0.3">
      <c r="A38" s="347"/>
      <c r="B38" s="347"/>
      <c r="C38" s="347"/>
      <c r="D38" s="347"/>
      <c r="E38" s="347"/>
      <c r="F38" s="347"/>
      <c r="G38" s="347"/>
    </row>
    <row r="39" spans="1:7" ht="34.35" customHeight="1" x14ac:dyDescent="0.3">
      <c r="A39" s="601" t="s">
        <v>217</v>
      </c>
      <c r="B39" s="601"/>
      <c r="C39" s="601"/>
      <c r="D39" s="601"/>
      <c r="E39" s="601"/>
      <c r="F39" s="601"/>
      <c r="G39" s="601"/>
    </row>
    <row r="40" spans="1:7" x14ac:dyDescent="0.3">
      <c r="A40" s="347"/>
      <c r="B40" s="347"/>
      <c r="C40" s="347"/>
      <c r="D40" s="347"/>
      <c r="E40" s="347"/>
      <c r="F40" s="347"/>
      <c r="G40" s="347"/>
    </row>
    <row r="41" spans="1:7" ht="35.1" customHeight="1" x14ac:dyDescent="0.3">
      <c r="A41" s="601" t="s">
        <v>218</v>
      </c>
      <c r="B41" s="601"/>
      <c r="C41" s="601"/>
      <c r="D41" s="601"/>
      <c r="E41" s="601"/>
      <c r="F41" s="601"/>
      <c r="G41" s="601"/>
    </row>
    <row r="42" spans="1:7" x14ac:dyDescent="0.3">
      <c r="A42" s="343"/>
      <c r="B42" s="344"/>
      <c r="C42" s="344"/>
      <c r="D42" s="344"/>
      <c r="E42" s="344"/>
    </row>
    <row r="43" spans="1:7" x14ac:dyDescent="0.3">
      <c r="A43" s="600" t="s">
        <v>219</v>
      </c>
      <c r="B43" s="600"/>
      <c r="C43" s="600"/>
      <c r="D43" s="600"/>
      <c r="E43" s="600"/>
      <c r="F43" s="600"/>
      <c r="G43" s="600"/>
    </row>
    <row r="44" spans="1:7" ht="68.099999999999994" customHeight="1" x14ac:dyDescent="0.3">
      <c r="A44" s="601" t="s">
        <v>220</v>
      </c>
      <c r="B44" s="601"/>
      <c r="C44" s="601"/>
      <c r="D44" s="601"/>
      <c r="E44" s="601"/>
      <c r="F44" s="601"/>
      <c r="G44" s="601"/>
    </row>
    <row r="45" spans="1:7" ht="24.6" customHeight="1" x14ac:dyDescent="0.3">
      <c r="A45" s="601"/>
      <c r="B45" s="601"/>
      <c r="C45" s="601"/>
      <c r="D45" s="601"/>
      <c r="E45" s="601"/>
      <c r="F45" s="601"/>
      <c r="G45" s="601"/>
    </row>
    <row r="46" spans="1:7" ht="15.75" customHeight="1" x14ac:dyDescent="0.3">
      <c r="A46" s="601" t="s">
        <v>221</v>
      </c>
      <c r="B46" s="601"/>
      <c r="C46" s="601"/>
      <c r="D46" s="601"/>
      <c r="E46" s="601"/>
      <c r="F46" s="601"/>
      <c r="G46" s="601"/>
    </row>
    <row r="47" spans="1:7" ht="13.5" customHeight="1" x14ac:dyDescent="0.3">
      <c r="A47" s="601"/>
      <c r="B47" s="601"/>
      <c r="C47" s="601"/>
      <c r="D47" s="601"/>
      <c r="E47" s="601"/>
      <c r="F47" s="601"/>
      <c r="G47" s="601"/>
    </row>
    <row r="48" spans="1:7" ht="13.5" customHeight="1" x14ac:dyDescent="0.3">
      <c r="A48" s="601" t="s">
        <v>222</v>
      </c>
      <c r="B48" s="601"/>
      <c r="C48" s="601"/>
      <c r="D48" s="601"/>
      <c r="E48" s="601"/>
      <c r="F48" s="601"/>
      <c r="G48" s="601"/>
    </row>
    <row r="49" spans="1:7" x14ac:dyDescent="0.3">
      <c r="A49" s="601"/>
      <c r="B49" s="601"/>
      <c r="C49" s="601"/>
      <c r="D49" s="601"/>
      <c r="E49" s="601"/>
      <c r="F49" s="601"/>
      <c r="G49" s="601"/>
    </row>
    <row r="50" spans="1:7" x14ac:dyDescent="0.3">
      <c r="A50" s="600" t="s">
        <v>223</v>
      </c>
      <c r="B50" s="600"/>
      <c r="C50" s="600"/>
      <c r="D50" s="600"/>
      <c r="E50" s="600"/>
      <c r="F50" s="600"/>
      <c r="G50" s="600"/>
    </row>
    <row r="51" spans="1:7" x14ac:dyDescent="0.3">
      <c r="A51" s="601"/>
      <c r="B51" s="601"/>
      <c r="C51" s="601"/>
      <c r="D51" s="601"/>
      <c r="E51" s="601"/>
      <c r="F51" s="601"/>
      <c r="G51" s="601"/>
    </row>
    <row r="52" spans="1:7" x14ac:dyDescent="0.3">
      <c r="A52" s="606" t="s">
        <v>224</v>
      </c>
      <c r="B52" s="606"/>
      <c r="C52" s="606"/>
      <c r="D52" s="606"/>
      <c r="E52" s="606"/>
      <c r="F52" s="606"/>
      <c r="G52" s="606"/>
    </row>
    <row r="53" spans="1:7" ht="31.35" customHeight="1" x14ac:dyDescent="0.3">
      <c r="A53" s="601" t="s">
        <v>345</v>
      </c>
      <c r="B53" s="601"/>
      <c r="C53" s="601"/>
      <c r="D53" s="601"/>
      <c r="E53" s="601"/>
      <c r="F53" s="601"/>
      <c r="G53" s="601"/>
    </row>
    <row r="54" spans="1:7" ht="36" customHeight="1" x14ac:dyDescent="0.3">
      <c r="A54" s="601"/>
      <c r="B54" s="601"/>
      <c r="C54" s="601"/>
      <c r="D54" s="601"/>
      <c r="E54" s="601"/>
      <c r="F54" s="601"/>
      <c r="G54" s="601"/>
    </row>
    <row r="55" spans="1:7" x14ac:dyDescent="0.3">
      <c r="A55" s="347"/>
      <c r="B55" s="347"/>
      <c r="C55" s="347"/>
      <c r="D55" s="347"/>
      <c r="E55" s="347"/>
      <c r="F55" s="347"/>
      <c r="G55" s="347"/>
    </row>
    <row r="56" spans="1:7" x14ac:dyDescent="0.3">
      <c r="A56" s="606" t="s">
        <v>225</v>
      </c>
      <c r="B56" s="606"/>
      <c r="C56" s="606"/>
      <c r="D56" s="606"/>
      <c r="E56" s="606"/>
      <c r="F56" s="606"/>
      <c r="G56" s="606"/>
    </row>
    <row r="57" spans="1:7" x14ac:dyDescent="0.3">
      <c r="A57" s="601" t="s">
        <v>226</v>
      </c>
      <c r="B57" s="601"/>
      <c r="C57" s="601"/>
      <c r="D57" s="601"/>
      <c r="E57" s="601"/>
      <c r="F57" s="601"/>
      <c r="G57" s="601"/>
    </row>
    <row r="58" spans="1:7" x14ac:dyDescent="0.3">
      <c r="A58" s="347"/>
      <c r="B58" s="347"/>
      <c r="C58" s="347"/>
      <c r="D58" s="347"/>
      <c r="E58" s="347"/>
      <c r="F58" s="347"/>
      <c r="G58" s="347"/>
    </row>
    <row r="59" spans="1:7" x14ac:dyDescent="0.3">
      <c r="A59" s="602" t="s">
        <v>227</v>
      </c>
      <c r="B59" s="602"/>
      <c r="C59" s="602"/>
      <c r="D59" s="602"/>
      <c r="E59" s="602"/>
      <c r="F59" s="602"/>
      <c r="G59" s="602"/>
    </row>
    <row r="60" spans="1:7" ht="20.25" customHeight="1" x14ac:dyDescent="0.3">
      <c r="A60" s="601" t="s">
        <v>350</v>
      </c>
      <c r="B60" s="601"/>
      <c r="C60" s="601"/>
      <c r="D60" s="601"/>
      <c r="E60" s="601"/>
      <c r="F60" s="601"/>
      <c r="G60" s="601"/>
    </row>
    <row r="61" spans="1:7" ht="31.5" customHeight="1" x14ac:dyDescent="0.3">
      <c r="A61" s="601"/>
      <c r="B61" s="601"/>
      <c r="C61" s="601"/>
      <c r="D61" s="601"/>
      <c r="E61" s="601"/>
      <c r="F61" s="601"/>
      <c r="G61" s="601"/>
    </row>
    <row r="62" spans="1:7" x14ac:dyDescent="0.3">
      <c r="A62" s="606" t="s">
        <v>228</v>
      </c>
      <c r="B62" s="606"/>
      <c r="C62" s="606"/>
      <c r="D62" s="606"/>
      <c r="E62" s="606"/>
      <c r="F62" s="606"/>
      <c r="G62" s="606"/>
    </row>
    <row r="63" spans="1:7" ht="15.75" customHeight="1" x14ac:dyDescent="0.3">
      <c r="A63" s="601" t="s">
        <v>229</v>
      </c>
      <c r="B63" s="601"/>
      <c r="C63" s="601"/>
      <c r="D63" s="601"/>
      <c r="E63" s="601"/>
      <c r="F63" s="601"/>
      <c r="G63" s="601"/>
    </row>
    <row r="64" spans="1:7" x14ac:dyDescent="0.3">
      <c r="A64" s="601"/>
      <c r="B64" s="601"/>
      <c r="C64" s="601"/>
      <c r="D64" s="601"/>
      <c r="E64" s="601"/>
      <c r="F64" s="601"/>
      <c r="G64" s="601"/>
    </row>
    <row r="65" spans="1:7" x14ac:dyDescent="0.3">
      <c r="A65" s="347"/>
      <c r="B65" s="347"/>
      <c r="C65" s="347"/>
      <c r="D65" s="347"/>
      <c r="E65" s="347"/>
      <c r="F65" s="347"/>
      <c r="G65" s="347"/>
    </row>
    <row r="66" spans="1:7" x14ac:dyDescent="0.3">
      <c r="A66" s="602" t="s">
        <v>230</v>
      </c>
      <c r="B66" s="602"/>
      <c r="C66" s="602"/>
      <c r="D66" s="602"/>
      <c r="E66" s="602"/>
      <c r="F66" s="602"/>
      <c r="G66" s="602"/>
    </row>
    <row r="67" spans="1:7" ht="17.25" customHeight="1" x14ac:dyDescent="0.3">
      <c r="A67" s="601" t="s">
        <v>231</v>
      </c>
      <c r="B67" s="601"/>
      <c r="C67" s="601"/>
      <c r="D67" s="601"/>
      <c r="E67" s="601"/>
      <c r="F67" s="601"/>
      <c r="G67" s="601"/>
    </row>
    <row r="68" spans="1:7" ht="16.5" customHeight="1" x14ac:dyDescent="0.3">
      <c r="A68" s="601"/>
      <c r="B68" s="601"/>
      <c r="C68" s="601"/>
      <c r="D68" s="601"/>
      <c r="E68" s="601"/>
      <c r="F68" s="601"/>
      <c r="G68" s="601"/>
    </row>
    <row r="69" spans="1:7" x14ac:dyDescent="0.3">
      <c r="A69" s="601" t="s">
        <v>346</v>
      </c>
      <c r="B69" s="606"/>
      <c r="C69" s="606"/>
      <c r="D69" s="606"/>
      <c r="E69" s="606"/>
      <c r="F69" s="606"/>
      <c r="G69" s="606"/>
    </row>
    <row r="70" spans="1:7" x14ac:dyDescent="0.3">
      <c r="A70" s="347"/>
      <c r="B70" s="348"/>
      <c r="C70" s="348"/>
      <c r="D70" s="348"/>
      <c r="E70" s="348"/>
      <c r="F70" s="348"/>
      <c r="G70" s="348"/>
    </row>
    <row r="71" spans="1:7" x14ac:dyDescent="0.3">
      <c r="A71" s="601" t="s">
        <v>232</v>
      </c>
      <c r="B71" s="601"/>
      <c r="C71" s="601"/>
      <c r="D71" s="601"/>
      <c r="E71" s="601"/>
      <c r="F71" s="601"/>
      <c r="G71" s="601"/>
    </row>
    <row r="72" spans="1:7" x14ac:dyDescent="0.3">
      <c r="A72" s="347"/>
      <c r="B72" s="347"/>
      <c r="C72" s="347"/>
      <c r="D72" s="347"/>
      <c r="E72" s="347"/>
      <c r="F72" s="347"/>
      <c r="G72" s="347"/>
    </row>
    <row r="73" spans="1:7" ht="47.45" customHeight="1" x14ac:dyDescent="0.3">
      <c r="A73" s="601" t="s">
        <v>233</v>
      </c>
      <c r="B73" s="601"/>
      <c r="C73" s="601"/>
      <c r="D73" s="601"/>
      <c r="E73" s="601"/>
      <c r="F73" s="601"/>
      <c r="G73" s="601"/>
    </row>
    <row r="74" spans="1:7" ht="47.45" customHeight="1" x14ac:dyDescent="0.3">
      <c r="A74" s="601" t="s">
        <v>234</v>
      </c>
      <c r="B74" s="601"/>
      <c r="C74" s="601"/>
      <c r="D74" s="601"/>
      <c r="E74" s="601"/>
      <c r="F74" s="601"/>
      <c r="G74" s="601"/>
    </row>
    <row r="75" spans="1:7" s="601" customFormat="1" x14ac:dyDescent="0.25">
      <c r="A75" s="601" t="s">
        <v>235</v>
      </c>
    </row>
    <row r="76" spans="1:7" ht="30.75" customHeight="1" x14ac:dyDescent="0.3">
      <c r="A76" s="606" t="s">
        <v>236</v>
      </c>
      <c r="B76" s="606"/>
      <c r="C76" s="606"/>
      <c r="D76" s="606"/>
      <c r="E76" s="606"/>
      <c r="F76" s="606"/>
      <c r="G76" s="606"/>
    </row>
    <row r="77" spans="1:7" x14ac:dyDescent="0.3">
      <c r="A77" s="345"/>
      <c r="B77" s="344"/>
      <c r="C77" s="344"/>
      <c r="D77" s="344"/>
      <c r="E77" s="344"/>
    </row>
    <row r="78" spans="1:7" ht="33" x14ac:dyDescent="0.3">
      <c r="B78" s="349"/>
      <c r="C78" s="350" t="s">
        <v>237</v>
      </c>
      <c r="D78" s="350" t="s">
        <v>238</v>
      </c>
    </row>
    <row r="79" spans="1:7" x14ac:dyDescent="0.3">
      <c r="B79" s="351" t="s">
        <v>239</v>
      </c>
      <c r="C79" s="352">
        <f>+Parametrización!D6</f>
        <v>7784.15</v>
      </c>
      <c r="D79" s="352">
        <f>+Parametrización!E6</f>
        <v>7831.26</v>
      </c>
    </row>
    <row r="80" spans="1:7" x14ac:dyDescent="0.3">
      <c r="B80" s="351" t="s">
        <v>240</v>
      </c>
      <c r="C80" s="352">
        <f>+C79</f>
        <v>7784.15</v>
      </c>
      <c r="D80" s="352">
        <f>D79</f>
        <v>7831.26</v>
      </c>
    </row>
    <row r="81" spans="1:7" x14ac:dyDescent="0.3">
      <c r="A81" s="345"/>
      <c r="B81" s="344"/>
      <c r="C81" s="344"/>
      <c r="D81" s="344"/>
    </row>
    <row r="82" spans="1:7" x14ac:dyDescent="0.3">
      <c r="A82" s="345"/>
      <c r="B82" s="344"/>
      <c r="C82" s="344"/>
      <c r="D82" s="344"/>
      <c r="E82" s="344"/>
    </row>
    <row r="83" spans="1:7" x14ac:dyDescent="0.3">
      <c r="A83" s="345" t="s">
        <v>241</v>
      </c>
      <c r="B83" s="344"/>
      <c r="C83" s="344"/>
      <c r="D83" s="344"/>
      <c r="E83" s="344"/>
    </row>
    <row r="84" spans="1:7" x14ac:dyDescent="0.3">
      <c r="A84" s="345"/>
      <c r="B84" s="344"/>
      <c r="C84" s="344"/>
      <c r="D84" s="344"/>
      <c r="E84" s="344"/>
    </row>
    <row r="85" spans="1:7" ht="49.5" x14ac:dyDescent="0.3">
      <c r="A85" s="350" t="s">
        <v>242</v>
      </c>
      <c r="B85" s="350" t="s">
        <v>243</v>
      </c>
      <c r="C85" s="350" t="s">
        <v>244</v>
      </c>
      <c r="D85" s="350" t="s">
        <v>245</v>
      </c>
      <c r="E85" s="350" t="s">
        <v>246</v>
      </c>
    </row>
    <row r="86" spans="1:7" x14ac:dyDescent="0.3">
      <c r="A86" s="351" t="s">
        <v>247</v>
      </c>
      <c r="B86" s="353" t="s">
        <v>78</v>
      </c>
      <c r="C86" s="354">
        <f>'1.BG USD'!C42</f>
        <v>11467222.359999999</v>
      </c>
      <c r="D86" s="352">
        <f>+C79</f>
        <v>7784.15</v>
      </c>
      <c r="E86" s="355">
        <f>+C86*D86</f>
        <v>89262578933.593994</v>
      </c>
    </row>
    <row r="87" spans="1:7" x14ac:dyDescent="0.3">
      <c r="A87" s="351" t="s">
        <v>248</v>
      </c>
      <c r="B87" s="353" t="s">
        <v>78</v>
      </c>
      <c r="C87" s="356">
        <f>'1.BG USD'!C48</f>
        <v>2044809.2999999998</v>
      </c>
      <c r="D87" s="352">
        <f>+C80</f>
        <v>7784.15</v>
      </c>
      <c r="E87" s="355">
        <f>+C87*D87</f>
        <v>15917102312.594997</v>
      </c>
      <c r="G87" s="357"/>
    </row>
    <row r="88" spans="1:7" x14ac:dyDescent="0.3">
      <c r="A88" s="345"/>
      <c r="B88" s="344"/>
      <c r="C88" s="344"/>
      <c r="D88" s="344"/>
      <c r="E88" s="344"/>
    </row>
    <row r="90" spans="1:7" ht="22.5" customHeight="1" x14ac:dyDescent="0.3">
      <c r="A90" s="602" t="s">
        <v>249</v>
      </c>
      <c r="B90" s="602"/>
      <c r="C90" s="602"/>
      <c r="D90" s="602"/>
      <c r="E90" s="602"/>
      <c r="F90" s="602"/>
    </row>
    <row r="91" spans="1:7" ht="34.5" customHeight="1" x14ac:dyDescent="0.3">
      <c r="A91" s="605" t="s">
        <v>250</v>
      </c>
      <c r="B91" s="605"/>
      <c r="C91" s="605"/>
      <c r="D91" s="605"/>
      <c r="E91" s="605"/>
      <c r="F91" s="368"/>
    </row>
    <row r="92" spans="1:7" ht="22.5" customHeight="1" x14ac:dyDescent="0.3">
      <c r="A92" s="368"/>
      <c r="B92" s="368"/>
      <c r="C92" s="368"/>
      <c r="D92" s="368"/>
      <c r="E92" s="368"/>
      <c r="F92" s="368"/>
    </row>
    <row r="93" spans="1:7" x14ac:dyDescent="0.3">
      <c r="A93" s="606" t="s">
        <v>251</v>
      </c>
      <c r="B93" s="606"/>
      <c r="C93" s="606"/>
      <c r="D93" s="606"/>
      <c r="E93" s="606"/>
      <c r="F93" s="606"/>
    </row>
    <row r="94" spans="1:7" x14ac:dyDescent="0.3">
      <c r="A94" s="345"/>
      <c r="B94" s="344"/>
      <c r="C94" s="344"/>
      <c r="D94" s="344"/>
      <c r="E94" s="344"/>
    </row>
    <row r="95" spans="1:7" ht="23.25" customHeight="1" x14ac:dyDescent="0.3">
      <c r="A95" s="605" t="s">
        <v>252</v>
      </c>
      <c r="B95" s="605"/>
      <c r="C95" s="605"/>
      <c r="D95" s="605"/>
      <c r="E95" s="605"/>
      <c r="F95" s="605"/>
    </row>
    <row r="96" spans="1:7" x14ac:dyDescent="0.3">
      <c r="A96" s="605"/>
      <c r="B96" s="605"/>
      <c r="C96" s="605"/>
      <c r="D96" s="605"/>
      <c r="E96" s="605"/>
      <c r="F96" s="605"/>
    </row>
    <row r="97" spans="1:8" x14ac:dyDescent="0.3">
      <c r="A97" s="601" t="s">
        <v>253</v>
      </c>
      <c r="B97" s="601"/>
      <c r="C97" s="601"/>
      <c r="D97" s="601"/>
      <c r="E97" s="601"/>
      <c r="F97" s="601"/>
    </row>
    <row r="98" spans="1:8" x14ac:dyDescent="0.3">
      <c r="A98" s="601"/>
      <c r="B98" s="601"/>
      <c r="C98" s="601"/>
      <c r="D98" s="601"/>
      <c r="E98" s="601"/>
      <c r="F98" s="601"/>
    </row>
    <row r="100" spans="1:8" ht="49.5" x14ac:dyDescent="0.3">
      <c r="A100" s="350" t="s">
        <v>254</v>
      </c>
      <c r="B100" s="350" t="s">
        <v>243</v>
      </c>
      <c r="C100" s="350" t="s">
        <v>244</v>
      </c>
      <c r="D100" s="350" t="s">
        <v>255</v>
      </c>
      <c r="E100" s="350" t="s">
        <v>246</v>
      </c>
    </row>
    <row r="101" spans="1:8" x14ac:dyDescent="0.3">
      <c r="A101" s="351" t="s">
        <v>59</v>
      </c>
      <c r="B101" s="353" t="s">
        <v>78</v>
      </c>
      <c r="C101" s="354">
        <f>+'2.EERR USD'!C17</f>
        <v>192487.21</v>
      </c>
      <c r="D101" s="354">
        <v>7784.15</v>
      </c>
      <c r="E101" s="358">
        <f>+C101*D101</f>
        <v>1498349315.7214999</v>
      </c>
      <c r="G101" s="359"/>
      <c r="H101" s="357"/>
    </row>
    <row r="102" spans="1:8" x14ac:dyDescent="0.3">
      <c r="A102" s="351" t="s">
        <v>188</v>
      </c>
      <c r="B102" s="353" t="s">
        <v>78</v>
      </c>
      <c r="C102" s="354">
        <f>+'2.EERR USD'!C18</f>
        <v>0</v>
      </c>
      <c r="D102" s="354">
        <f>D101</f>
        <v>7784.15</v>
      </c>
      <c r="E102" s="358">
        <f t="shared" ref="E102:E105" si="0">+C102*D102</f>
        <v>0</v>
      </c>
      <c r="G102" s="359"/>
      <c r="H102" s="357"/>
    </row>
    <row r="103" spans="1:8" x14ac:dyDescent="0.3">
      <c r="A103" s="351" t="s">
        <v>61</v>
      </c>
      <c r="B103" s="353" t="s">
        <v>78</v>
      </c>
      <c r="C103" s="354">
        <f>+'2.EERR USD'!C19</f>
        <v>230537.22999999995</v>
      </c>
      <c r="D103" s="354">
        <f t="shared" ref="D103:D105" si="1">D102</f>
        <v>7784.15</v>
      </c>
      <c r="E103" s="358">
        <f t="shared" si="0"/>
        <v>1794536378.9044995</v>
      </c>
      <c r="G103" s="359"/>
    </row>
    <row r="104" spans="1:8" x14ac:dyDescent="0.3">
      <c r="A104" s="351" t="s">
        <v>62</v>
      </c>
      <c r="B104" s="353" t="s">
        <v>78</v>
      </c>
      <c r="C104" s="354">
        <f>+'2.EERR USD'!C20</f>
        <v>954529.96</v>
      </c>
      <c r="D104" s="354">
        <f t="shared" si="1"/>
        <v>7784.15</v>
      </c>
      <c r="E104" s="358">
        <f t="shared" si="0"/>
        <v>7430204388.1339998</v>
      </c>
    </row>
    <row r="105" spans="1:8" x14ac:dyDescent="0.3">
      <c r="A105" s="351" t="s">
        <v>189</v>
      </c>
      <c r="B105" s="353" t="s">
        <v>78</v>
      </c>
      <c r="C105" s="354">
        <f>+'2.EERR USD'!C21</f>
        <v>0</v>
      </c>
      <c r="D105" s="354">
        <f t="shared" si="1"/>
        <v>7784.15</v>
      </c>
      <c r="E105" s="358">
        <f t="shared" si="0"/>
        <v>0</v>
      </c>
    </row>
    <row r="106" spans="1:8" x14ac:dyDescent="0.3">
      <c r="A106" s="608" t="s">
        <v>106</v>
      </c>
      <c r="B106" s="609"/>
      <c r="C106" s="360">
        <f>SUM(C101:C105)</f>
        <v>1377554.4</v>
      </c>
      <c r="D106" s="360"/>
      <c r="E106" s="412">
        <f>SUM(E101:E105)</f>
        <v>10723090082.759998</v>
      </c>
    </row>
    <row r="107" spans="1:8" x14ac:dyDescent="0.3">
      <c r="A107" s="345"/>
      <c r="B107" s="344"/>
      <c r="C107" s="361"/>
      <c r="D107" s="344"/>
      <c r="E107" s="361"/>
    </row>
    <row r="108" spans="1:8" x14ac:dyDescent="0.3">
      <c r="A108" s="345" t="s">
        <v>256</v>
      </c>
      <c r="B108" s="344"/>
      <c r="C108" s="344"/>
      <c r="D108" s="344"/>
      <c r="E108" s="344"/>
    </row>
    <row r="109" spans="1:8" x14ac:dyDescent="0.3">
      <c r="B109" s="344"/>
      <c r="C109" s="344"/>
      <c r="D109" s="344"/>
      <c r="E109" s="344"/>
    </row>
    <row r="110" spans="1:8" ht="49.5" x14ac:dyDescent="0.3">
      <c r="A110" s="350" t="s">
        <v>257</v>
      </c>
      <c r="B110" s="350" t="s">
        <v>258</v>
      </c>
      <c r="C110" s="350" t="s">
        <v>354</v>
      </c>
      <c r="D110" s="350" t="s">
        <v>259</v>
      </c>
      <c r="E110" s="344"/>
    </row>
    <row r="111" spans="1:8" x14ac:dyDescent="0.3">
      <c r="A111" s="349" t="s">
        <v>260</v>
      </c>
      <c r="B111" s="418"/>
      <c r="C111" s="426"/>
      <c r="D111" s="353"/>
      <c r="E111" s="344"/>
    </row>
    <row r="112" spans="1:8" x14ac:dyDescent="0.3">
      <c r="A112" s="351" t="s">
        <v>261</v>
      </c>
      <c r="B112" s="533">
        <v>1060.0075834748161</v>
      </c>
      <c r="C112" s="533">
        <v>9540068.2512733452</v>
      </c>
      <c r="D112" s="533">
        <v>153</v>
      </c>
      <c r="E112" s="344"/>
    </row>
    <row r="113" spans="1:8" x14ac:dyDescent="0.3">
      <c r="A113" s="351" t="s">
        <v>262</v>
      </c>
      <c r="B113" s="533">
        <v>1075.3469233333333</v>
      </c>
      <c r="C113" s="533">
        <v>9715759.452316666</v>
      </c>
      <c r="D113" s="533">
        <v>154</v>
      </c>
      <c r="E113" s="344"/>
    </row>
    <row r="114" spans="1:8" x14ac:dyDescent="0.3">
      <c r="A114" s="351" t="s">
        <v>263</v>
      </c>
      <c r="B114" s="533">
        <v>1016.8378907284767</v>
      </c>
      <c r="C114" s="533">
        <v>9212551.2899999991</v>
      </c>
      <c r="D114" s="533">
        <v>155</v>
      </c>
      <c r="E114" s="430"/>
    </row>
    <row r="115" spans="1:8" x14ac:dyDescent="0.3">
      <c r="A115" s="349" t="s">
        <v>264</v>
      </c>
      <c r="B115" s="422"/>
      <c r="C115" s="428"/>
      <c r="D115" s="428"/>
      <c r="E115" s="344"/>
    </row>
    <row r="116" spans="1:8" s="241" customFormat="1" x14ac:dyDescent="0.3">
      <c r="A116" s="526" t="s">
        <v>265</v>
      </c>
      <c r="B116" s="533">
        <v>1020.04</v>
      </c>
      <c r="C116" s="533">
        <v>9246628.9399999995</v>
      </c>
      <c r="D116" s="533">
        <v>156</v>
      </c>
      <c r="E116" s="527"/>
      <c r="G116" s="528"/>
    </row>
    <row r="117" spans="1:8" s="241" customFormat="1" x14ac:dyDescent="0.3">
      <c r="A117" s="526" t="s">
        <v>266</v>
      </c>
      <c r="B117" s="533">
        <v>1020.04</v>
      </c>
      <c r="C117" s="533">
        <v>9246628.9399999995</v>
      </c>
      <c r="D117" s="533">
        <v>156</v>
      </c>
      <c r="E117" s="529"/>
      <c r="F117" s="530"/>
      <c r="G117" s="531"/>
      <c r="H117" s="532"/>
    </row>
    <row r="118" spans="1:8" x14ac:dyDescent="0.3">
      <c r="A118" s="351" t="s">
        <v>267</v>
      </c>
      <c r="B118" s="533">
        <v>1038.9693461241593</v>
      </c>
      <c r="C118" s="533">
        <v>9422413</v>
      </c>
      <c r="D118" s="533">
        <v>153</v>
      </c>
      <c r="E118" s="430"/>
      <c r="F118" s="432"/>
      <c r="G118" s="434"/>
      <c r="H118" s="433"/>
    </row>
    <row r="119" spans="1:8" x14ac:dyDescent="0.3">
      <c r="A119" s="349" t="s">
        <v>268</v>
      </c>
      <c r="B119" s="422"/>
      <c r="C119" s="428"/>
      <c r="D119" s="428"/>
      <c r="E119" s="344"/>
      <c r="F119" s="431"/>
    </row>
    <row r="120" spans="1:8" x14ac:dyDescent="0.3">
      <c r="A120" s="351" t="s">
        <v>269</v>
      </c>
      <c r="B120" s="429"/>
      <c r="C120" s="422"/>
      <c r="D120" s="428"/>
      <c r="E120" s="344"/>
    </row>
    <row r="121" spans="1:8" x14ac:dyDescent="0.3">
      <c r="A121" s="351" t="s">
        <v>270</v>
      </c>
      <c r="B121" s="427"/>
      <c r="C121" s="428"/>
      <c r="D121" s="428"/>
      <c r="E121" s="344"/>
      <c r="F121" s="362"/>
    </row>
    <row r="122" spans="1:8" x14ac:dyDescent="0.3">
      <c r="A122" s="351" t="s">
        <v>271</v>
      </c>
      <c r="B122" s="427"/>
      <c r="C122" s="428"/>
      <c r="D122" s="428"/>
      <c r="E122" s="435"/>
      <c r="F122" s="431"/>
      <c r="G122" s="362"/>
    </row>
    <row r="123" spans="1:8" x14ac:dyDescent="0.3">
      <c r="A123" s="349" t="s">
        <v>272</v>
      </c>
      <c r="B123" s="353"/>
      <c r="C123" s="436"/>
      <c r="D123" s="353"/>
      <c r="E123" s="344"/>
      <c r="F123" s="362"/>
      <c r="G123" s="362"/>
    </row>
    <row r="124" spans="1:8" x14ac:dyDescent="0.3">
      <c r="A124" s="351" t="s">
        <v>273</v>
      </c>
      <c r="B124" s="427"/>
      <c r="C124" s="428"/>
      <c r="D124" s="428"/>
      <c r="E124" s="344"/>
      <c r="F124" s="362"/>
      <c r="G124" s="362"/>
    </row>
    <row r="125" spans="1:8" x14ac:dyDescent="0.3">
      <c r="A125" s="351" t="s">
        <v>274</v>
      </c>
      <c r="B125" s="427"/>
      <c r="C125" s="428"/>
      <c r="D125" s="428"/>
      <c r="E125" s="344"/>
      <c r="G125" s="431"/>
    </row>
    <row r="126" spans="1:8" x14ac:dyDescent="0.3">
      <c r="A126" s="351" t="s">
        <v>275</v>
      </c>
      <c r="B126" s="427"/>
      <c r="C126" s="428"/>
      <c r="D126" s="428"/>
      <c r="E126" s="344"/>
    </row>
    <row r="127" spans="1:8" x14ac:dyDescent="0.3">
      <c r="A127" s="345"/>
      <c r="B127" s="344"/>
      <c r="C127" s="344"/>
      <c r="D127" s="344"/>
      <c r="E127" s="344"/>
    </row>
    <row r="128" spans="1:8" x14ac:dyDescent="0.3">
      <c r="A128" s="600" t="s">
        <v>276</v>
      </c>
      <c r="B128" s="600"/>
      <c r="C128" s="600"/>
      <c r="D128" s="600"/>
      <c r="E128" s="600"/>
      <c r="F128" s="600"/>
      <c r="G128" s="600"/>
    </row>
    <row r="129" spans="1:5" x14ac:dyDescent="0.3">
      <c r="A129" s="345"/>
      <c r="B129" s="344"/>
      <c r="C129" s="344"/>
      <c r="D129" s="344"/>
      <c r="E129" s="344"/>
    </row>
    <row r="130" spans="1:5" x14ac:dyDescent="0.3">
      <c r="A130" s="345" t="s">
        <v>277</v>
      </c>
      <c r="B130" s="344"/>
      <c r="C130" s="344"/>
      <c r="D130" s="344"/>
      <c r="E130" s="344"/>
    </row>
    <row r="131" spans="1:5" x14ac:dyDescent="0.3">
      <c r="A131" s="601" t="s">
        <v>278</v>
      </c>
      <c r="B131" s="601"/>
      <c r="C131" s="601"/>
      <c r="D131" s="601"/>
      <c r="E131" s="601"/>
    </row>
    <row r="132" spans="1:5" x14ac:dyDescent="0.3">
      <c r="A132" s="601"/>
      <c r="B132" s="601"/>
      <c r="C132" s="601"/>
      <c r="D132" s="601"/>
      <c r="E132" s="601"/>
    </row>
    <row r="133" spans="1:5" x14ac:dyDescent="0.3">
      <c r="B133" s="607" t="s">
        <v>16</v>
      </c>
      <c r="C133" s="607"/>
      <c r="D133" s="607"/>
      <c r="E133" s="344"/>
    </row>
    <row r="134" spans="1:5" x14ac:dyDescent="0.3">
      <c r="B134" s="350" t="s">
        <v>68</v>
      </c>
      <c r="C134" s="489" t="str">
        <f>+Parametrización!D23</f>
        <v>30/06/2025</v>
      </c>
      <c r="D134" s="489" t="str">
        <f>+Parametrización!F23</f>
        <v>31/12/2024</v>
      </c>
      <c r="E134" s="344"/>
    </row>
    <row r="135" spans="1:5" x14ac:dyDescent="0.3">
      <c r="B135" s="351" t="s">
        <v>279</v>
      </c>
      <c r="C135" s="363">
        <v>477584.06</v>
      </c>
      <c r="D135" s="363">
        <v>340376.04000000004</v>
      </c>
      <c r="E135" s="344"/>
    </row>
    <row r="136" spans="1:5" x14ac:dyDescent="0.3">
      <c r="B136" s="351" t="s">
        <v>280</v>
      </c>
      <c r="C136" s="363">
        <v>70789.3</v>
      </c>
      <c r="D136" s="363">
        <v>22532.65</v>
      </c>
      <c r="E136" s="344"/>
    </row>
    <row r="137" spans="1:5" x14ac:dyDescent="0.3">
      <c r="B137" s="351" t="s">
        <v>281</v>
      </c>
      <c r="C137" s="363">
        <v>1881.17</v>
      </c>
      <c r="D137" s="363">
        <v>11920.79639802535</v>
      </c>
      <c r="E137" s="344"/>
    </row>
    <row r="138" spans="1:5" x14ac:dyDescent="0.3">
      <c r="B138" s="351" t="s">
        <v>282</v>
      </c>
      <c r="C138" s="363">
        <v>0</v>
      </c>
      <c r="D138" s="363">
        <v>0</v>
      </c>
      <c r="E138" s="344"/>
    </row>
    <row r="139" spans="1:5" x14ac:dyDescent="0.3">
      <c r="B139" s="351" t="s">
        <v>283</v>
      </c>
      <c r="C139" s="363">
        <v>0</v>
      </c>
      <c r="D139" s="363">
        <v>0</v>
      </c>
      <c r="E139" s="344"/>
    </row>
    <row r="140" spans="1:5" x14ac:dyDescent="0.3">
      <c r="B140" s="349" t="s">
        <v>106</v>
      </c>
      <c r="C140" s="360">
        <f>SUM(C135:C139)</f>
        <v>550254.53</v>
      </c>
      <c r="D140" s="360">
        <f>SUM(D135:D139)</f>
        <v>374829.48639802542</v>
      </c>
      <c r="E140" s="344"/>
    </row>
    <row r="141" spans="1:5" x14ac:dyDescent="0.3">
      <c r="A141" s="344"/>
      <c r="B141" s="344"/>
      <c r="C141" s="406"/>
      <c r="D141" s="361"/>
      <c r="E141" s="344"/>
    </row>
    <row r="142" spans="1:5" x14ac:dyDescent="0.3">
      <c r="A142" s="345" t="s">
        <v>284</v>
      </c>
      <c r="B142" s="344"/>
      <c r="C142" s="344"/>
      <c r="D142" s="344"/>
      <c r="E142" s="344"/>
    </row>
    <row r="143" spans="1:5" x14ac:dyDescent="0.3">
      <c r="A143" s="344"/>
      <c r="B143" s="344"/>
      <c r="C143" s="344"/>
      <c r="D143" s="344"/>
      <c r="E143" s="344"/>
    </row>
    <row r="144" spans="1:5" x14ac:dyDescent="0.3">
      <c r="A144" s="541" t="s">
        <v>285</v>
      </c>
      <c r="B144" s="344"/>
      <c r="C144" s="344"/>
      <c r="D144" s="344"/>
      <c r="E144" s="344"/>
    </row>
    <row r="145" spans="1:5" x14ac:dyDescent="0.3">
      <c r="A145" s="345"/>
      <c r="B145" s="344"/>
      <c r="C145" s="344"/>
      <c r="D145" s="344"/>
      <c r="E145" s="344"/>
    </row>
    <row r="146" spans="1:5" ht="17.25" customHeight="1" x14ac:dyDescent="0.3">
      <c r="A146" s="345" t="s">
        <v>286</v>
      </c>
      <c r="B146" s="344"/>
      <c r="C146" s="344"/>
      <c r="D146" s="344"/>
      <c r="E146" s="344"/>
    </row>
    <row r="147" spans="1:5" ht="17.25" customHeight="1" x14ac:dyDescent="0.3">
      <c r="A147" s="345"/>
      <c r="B147" s="344"/>
      <c r="C147" s="344"/>
      <c r="D147" s="344"/>
      <c r="E147" s="344"/>
    </row>
    <row r="148" spans="1:5" x14ac:dyDescent="0.3">
      <c r="A148" s="350" t="s">
        <v>254</v>
      </c>
      <c r="B148" s="492">
        <f>Parametrización!D46</f>
        <v>45838</v>
      </c>
      <c r="C148" s="492">
        <f>Parametrización!F46</f>
        <v>45473</v>
      </c>
      <c r="E148" s="344"/>
    </row>
    <row r="149" spans="1:5" x14ac:dyDescent="0.3">
      <c r="A149" s="351" t="s">
        <v>348</v>
      </c>
      <c r="B149" s="365">
        <v>1000939.4</v>
      </c>
      <c r="C149" s="493">
        <v>850919.23172779568</v>
      </c>
      <c r="E149" s="344"/>
    </row>
    <row r="150" spans="1:5" x14ac:dyDescent="0.3">
      <c r="A150" s="351" t="s">
        <v>347</v>
      </c>
      <c r="B150" s="365">
        <v>1043869.9</v>
      </c>
      <c r="C150" s="493">
        <v>905553.74</v>
      </c>
      <c r="E150" s="344"/>
    </row>
    <row r="151" spans="1:5" x14ac:dyDescent="0.3">
      <c r="A151" s="351" t="s">
        <v>340</v>
      </c>
      <c r="B151" s="365">
        <v>0</v>
      </c>
      <c r="C151" s="493">
        <v>11285.64</v>
      </c>
      <c r="E151" s="344"/>
    </row>
    <row r="152" spans="1:5" x14ac:dyDescent="0.3">
      <c r="A152" s="351"/>
      <c r="B152" s="365">
        <v>0</v>
      </c>
      <c r="C152" s="493">
        <v>0</v>
      </c>
      <c r="E152" s="344"/>
    </row>
    <row r="153" spans="1:5" x14ac:dyDescent="0.3">
      <c r="A153" s="349" t="s">
        <v>106</v>
      </c>
      <c r="B153" s="366">
        <f>SUM(B149:B152)</f>
        <v>2044809.3</v>
      </c>
      <c r="C153" s="366">
        <f>SUM(C149:C152)</f>
        <v>1767758.6117277956</v>
      </c>
      <c r="E153" s="344"/>
    </row>
    <row r="154" spans="1:5" ht="17.25" customHeight="1" x14ac:dyDescent="0.3">
      <c r="A154" s="345"/>
      <c r="B154" s="344"/>
      <c r="C154" s="344"/>
      <c r="D154" s="344"/>
      <c r="E154" s="344"/>
    </row>
    <row r="155" spans="1:5" ht="17.25" customHeight="1" x14ac:dyDescent="0.3">
      <c r="A155" s="345"/>
      <c r="B155" s="344"/>
      <c r="C155" s="344"/>
      <c r="D155" s="344"/>
      <c r="E155" s="344"/>
    </row>
    <row r="156" spans="1:5" ht="17.25" customHeight="1" x14ac:dyDescent="0.3">
      <c r="A156" s="343"/>
      <c r="B156" s="344"/>
      <c r="C156" s="344"/>
      <c r="D156" s="344"/>
      <c r="E156" s="344"/>
    </row>
    <row r="157" spans="1:5" ht="17.25" customHeight="1" x14ac:dyDescent="0.3">
      <c r="A157" s="343"/>
      <c r="B157" s="344"/>
      <c r="C157" s="344"/>
      <c r="D157" s="344"/>
      <c r="E157" s="344"/>
    </row>
    <row r="158" spans="1:5" ht="17.25" customHeight="1" x14ac:dyDescent="0.3">
      <c r="A158" s="364" t="s">
        <v>287</v>
      </c>
      <c r="B158" s="344"/>
      <c r="C158" s="344"/>
      <c r="D158" s="344"/>
      <c r="E158" s="344"/>
    </row>
    <row r="159" spans="1:5" x14ac:dyDescent="0.3">
      <c r="A159" s="345"/>
      <c r="B159" s="344"/>
      <c r="C159" s="344"/>
      <c r="D159" s="344"/>
      <c r="E159" s="344"/>
    </row>
    <row r="160" spans="1:5" x14ac:dyDescent="0.3">
      <c r="A160" s="350" t="s">
        <v>254</v>
      </c>
      <c r="B160" s="489" t="str">
        <f>+Parametrización!D23</f>
        <v>30/06/2025</v>
      </c>
      <c r="C160" s="489" t="str">
        <f>+Parametrización!F23</f>
        <v>31/12/2024</v>
      </c>
      <c r="E160" s="344"/>
    </row>
    <row r="161" spans="1:5" x14ac:dyDescent="0.3">
      <c r="A161" s="351" t="s">
        <v>288</v>
      </c>
      <c r="B161" s="365">
        <f>+'1.BG USD'!C46+1</f>
        <v>360570.88536222518</v>
      </c>
      <c r="C161" s="365">
        <f>+'1.BG USD'!D46</f>
        <v>148823.86827220433</v>
      </c>
      <c r="E161" s="344"/>
    </row>
    <row r="162" spans="1:5" x14ac:dyDescent="0.3">
      <c r="A162" s="349" t="s">
        <v>106</v>
      </c>
      <c r="B162" s="366">
        <f>SUM(B161:B161)</f>
        <v>360570.88536222518</v>
      </c>
      <c r="C162" s="366">
        <f>SUM(C161:C161)</f>
        <v>148823.86827220433</v>
      </c>
      <c r="E162" s="344"/>
    </row>
    <row r="163" spans="1:5" ht="15" customHeight="1" x14ac:dyDescent="0.3">
      <c r="A163" s="345"/>
      <c r="B163" s="344"/>
      <c r="C163" s="344"/>
      <c r="D163" s="344"/>
      <c r="E163" s="344"/>
    </row>
    <row r="164" spans="1:5" x14ac:dyDescent="0.3">
      <c r="A164" s="295" t="s">
        <v>289</v>
      </c>
      <c r="B164" s="344"/>
      <c r="C164" s="344"/>
      <c r="D164" s="344"/>
      <c r="E164" s="344"/>
    </row>
    <row r="165" spans="1:5" ht="15.6" customHeight="1" x14ac:dyDescent="0.3">
      <c r="A165" s="367" t="s">
        <v>290</v>
      </c>
      <c r="B165" s="367"/>
      <c r="C165" s="367"/>
      <c r="D165" s="344"/>
      <c r="E165" s="344"/>
    </row>
    <row r="166" spans="1:5" x14ac:dyDescent="0.3">
      <c r="A166" s="368"/>
      <c r="B166" s="369"/>
      <c r="C166" s="369"/>
      <c r="D166" s="369"/>
    </row>
    <row r="167" spans="1:5" x14ac:dyDescent="0.3">
      <c r="A167" s="369"/>
      <c r="B167" s="369"/>
      <c r="C167" s="369"/>
      <c r="D167" s="369"/>
    </row>
    <row r="168" spans="1:5" x14ac:dyDescent="0.3">
      <c r="A168" s="369"/>
      <c r="B168" s="369"/>
      <c r="C168" s="369"/>
      <c r="D168" s="369"/>
    </row>
    <row r="169" spans="1:5" x14ac:dyDescent="0.3">
      <c r="A169" s="369"/>
      <c r="B169" s="369"/>
      <c r="C169" s="369"/>
      <c r="D169" s="369"/>
    </row>
    <row r="170" spans="1:5" x14ac:dyDescent="0.3">
      <c r="A170" s="369"/>
      <c r="B170" s="369"/>
      <c r="C170" s="369"/>
      <c r="D170" s="369"/>
    </row>
    <row r="171" spans="1:5" x14ac:dyDescent="0.3">
      <c r="A171" s="369"/>
      <c r="B171" s="369"/>
      <c r="C171" s="369"/>
      <c r="D171" s="369"/>
    </row>
    <row r="172" spans="1:5" x14ac:dyDescent="0.3">
      <c r="A172" s="369"/>
      <c r="B172" s="369"/>
      <c r="C172" s="369"/>
      <c r="D172" s="369"/>
    </row>
    <row r="173" spans="1:5" x14ac:dyDescent="0.3">
      <c r="A173" s="369"/>
      <c r="B173" s="369"/>
      <c r="C173" s="369"/>
      <c r="D173" s="369"/>
    </row>
    <row r="174" spans="1:5" x14ac:dyDescent="0.3">
      <c r="A174" s="369"/>
      <c r="B174" s="369"/>
      <c r="C174" s="369"/>
      <c r="D174" s="369"/>
    </row>
    <row r="175" spans="1:5" x14ac:dyDescent="0.3">
      <c r="A175" s="369"/>
      <c r="B175" s="369"/>
      <c r="C175" s="369"/>
      <c r="D175" s="369"/>
    </row>
    <row r="176" spans="1:5" x14ac:dyDescent="0.3">
      <c r="A176" s="369"/>
      <c r="B176" s="369"/>
      <c r="C176" s="369"/>
      <c r="D176" s="369"/>
    </row>
    <row r="177" spans="1:4" x14ac:dyDescent="0.3">
      <c r="A177" s="369"/>
      <c r="B177" s="369"/>
      <c r="C177" s="369"/>
      <c r="D177" s="369"/>
    </row>
    <row r="178" spans="1:4" x14ac:dyDescent="0.3">
      <c r="A178" s="369"/>
      <c r="B178" s="369"/>
      <c r="C178" s="369"/>
      <c r="D178" s="369"/>
    </row>
    <row r="179" spans="1:4" x14ac:dyDescent="0.3">
      <c r="A179" s="369"/>
      <c r="B179" s="369"/>
      <c r="C179" s="369"/>
      <c r="D179" s="369"/>
    </row>
    <row r="180" spans="1:4" x14ac:dyDescent="0.3">
      <c r="A180" s="369"/>
      <c r="B180" s="369"/>
      <c r="C180" s="369"/>
      <c r="D180" s="369"/>
    </row>
    <row r="181" spans="1:4" x14ac:dyDescent="0.3">
      <c r="A181" s="369"/>
      <c r="B181" s="369"/>
      <c r="C181" s="369"/>
      <c r="D181" s="369"/>
    </row>
    <row r="182" spans="1:4" x14ac:dyDescent="0.3">
      <c r="A182" s="369"/>
      <c r="B182" s="369"/>
      <c r="C182" s="369"/>
      <c r="D182" s="369"/>
    </row>
    <row r="183" spans="1:4" x14ac:dyDescent="0.3">
      <c r="A183" s="369"/>
      <c r="B183" s="369"/>
      <c r="C183" s="369"/>
      <c r="D183" s="369"/>
    </row>
  </sheetData>
  <mergeCells count="54">
    <mergeCell ref="A93:F93"/>
    <mergeCell ref="A95:F96"/>
    <mergeCell ref="A97:F98"/>
    <mergeCell ref="A131:E132"/>
    <mergeCell ref="B133:D133"/>
    <mergeCell ref="A106:B106"/>
    <mergeCell ref="A128:G128"/>
    <mergeCell ref="A74:G74"/>
    <mergeCell ref="A75:XFD75"/>
    <mergeCell ref="A76:G76"/>
    <mergeCell ref="A62:G62"/>
    <mergeCell ref="A63:G64"/>
    <mergeCell ref="A66:G66"/>
    <mergeCell ref="A67:G68"/>
    <mergeCell ref="A69:G69"/>
    <mergeCell ref="A90:F90"/>
    <mergeCell ref="A91:E91"/>
    <mergeCell ref="A60:G61"/>
    <mergeCell ref="A43:G43"/>
    <mergeCell ref="A44:G45"/>
    <mergeCell ref="A46:G47"/>
    <mergeCell ref="A48:G49"/>
    <mergeCell ref="A50:G50"/>
    <mergeCell ref="A51:G51"/>
    <mergeCell ref="A52:G52"/>
    <mergeCell ref="A53:G54"/>
    <mergeCell ref="A56:G56"/>
    <mergeCell ref="A57:G57"/>
    <mergeCell ref="A59:G59"/>
    <mergeCell ref="A71:G71"/>
    <mergeCell ref="A73:G73"/>
    <mergeCell ref="A35:G35"/>
    <mergeCell ref="A37:G37"/>
    <mergeCell ref="A41:G41"/>
    <mergeCell ref="A39:G39"/>
    <mergeCell ref="A25:G25"/>
    <mergeCell ref="A27:G27"/>
    <mergeCell ref="A29:G29"/>
    <mergeCell ref="A31:G31"/>
    <mergeCell ref="A33:G33"/>
    <mergeCell ref="A19:G19"/>
    <mergeCell ref="A21:G21"/>
    <mergeCell ref="A23:G23"/>
    <mergeCell ref="A17:G17"/>
    <mergeCell ref="A2:G2"/>
    <mergeCell ref="A3:G3"/>
    <mergeCell ref="A5:G5"/>
    <mergeCell ref="A6:G6"/>
    <mergeCell ref="A7:G7"/>
    <mergeCell ref="A8:G8"/>
    <mergeCell ref="A9:G10"/>
    <mergeCell ref="A12:G12"/>
    <mergeCell ref="A13:G13"/>
    <mergeCell ref="A15:G15"/>
  </mergeCells>
  <hyperlinks>
    <hyperlink ref="A144" location="'6.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8E10B-3AB8-094C-B65D-BFCDA42E1B79}">
  <sheetPr codeName="Hoja15"/>
  <dimension ref="A1:U15"/>
  <sheetViews>
    <sheetView showGridLines="0" zoomScale="85" zoomScaleNormal="85" workbookViewId="0">
      <selection activeCell="G20" sqref="G20"/>
    </sheetView>
  </sheetViews>
  <sheetFormatPr baseColWidth="10" defaultRowHeight="15" x14ac:dyDescent="0.25"/>
  <cols>
    <col min="1" max="1" width="43.85546875" bestFit="1" customWidth="1"/>
    <col min="2" max="2" width="31" bestFit="1" customWidth="1"/>
    <col min="3" max="3" width="14.28515625" bestFit="1" customWidth="1"/>
    <col min="4" max="4" width="10.28515625" bestFit="1" customWidth="1"/>
    <col min="5" max="5" width="7.85546875" bestFit="1" customWidth="1"/>
    <col min="6" max="6" width="10.42578125" bestFit="1" customWidth="1"/>
    <col min="7" max="7" width="22.28515625" bestFit="1" customWidth="1"/>
    <col min="8" max="9" width="14.140625" bestFit="1" customWidth="1"/>
    <col min="10" max="10" width="15.85546875" bestFit="1" customWidth="1"/>
    <col min="11" max="11" width="14.28515625" bestFit="1" customWidth="1"/>
    <col min="12" max="12" width="15" style="511" bestFit="1" customWidth="1"/>
    <col min="13" max="13" width="12.42578125" bestFit="1" customWidth="1"/>
    <col min="14" max="14" width="12.42578125" customWidth="1"/>
    <col min="17" max="17" width="17.7109375" hidden="1" customWidth="1"/>
    <col min="18" max="18" width="12.7109375" hidden="1" customWidth="1"/>
    <col min="19" max="19" width="0" hidden="1" customWidth="1"/>
    <col min="20" max="20" width="12.7109375" hidden="1" customWidth="1"/>
    <col min="21" max="22" width="0" hidden="1" customWidth="1"/>
  </cols>
  <sheetData>
    <row r="1" spans="1:21" ht="21" x14ac:dyDescent="0.3">
      <c r="A1" s="401" t="s">
        <v>291</v>
      </c>
      <c r="B1" s="401"/>
      <c r="C1" s="401"/>
      <c r="D1" s="401"/>
      <c r="E1" s="401"/>
      <c r="F1" s="401"/>
      <c r="G1" s="401"/>
      <c r="H1" s="231"/>
      <c r="I1" s="231"/>
      <c r="J1" s="231"/>
      <c r="K1" s="231"/>
      <c r="L1" s="283"/>
      <c r="M1" s="231"/>
      <c r="N1" s="231"/>
      <c r="O1" s="231"/>
    </row>
    <row r="2" spans="1:21" ht="21" x14ac:dyDescent="0.4">
      <c r="A2" s="610" t="s">
        <v>355</v>
      </c>
      <c r="B2" s="610"/>
      <c r="C2" s="610"/>
      <c r="D2" s="610"/>
      <c r="E2" s="610"/>
      <c r="F2" s="610"/>
      <c r="G2" s="610"/>
      <c r="H2" s="610"/>
      <c r="I2" s="610"/>
      <c r="J2" s="610"/>
      <c r="K2" s="610"/>
      <c r="L2" s="610"/>
      <c r="M2" s="610"/>
      <c r="N2" s="610"/>
      <c r="O2" s="610"/>
    </row>
    <row r="3" spans="1:21" ht="16.5" x14ac:dyDescent="0.3">
      <c r="A3" s="231"/>
      <c r="B3" s="231"/>
      <c r="C3" s="231"/>
      <c r="D3" s="231"/>
      <c r="E3" s="231"/>
      <c r="F3" s="231"/>
      <c r="G3" s="231"/>
      <c r="H3" s="231"/>
      <c r="I3" s="231"/>
      <c r="J3" s="231"/>
      <c r="K3" s="231"/>
      <c r="L3" s="283"/>
      <c r="M3" s="231"/>
      <c r="N3" s="231"/>
      <c r="O3" s="231"/>
    </row>
    <row r="4" spans="1:21" ht="70.5" customHeight="1" x14ac:dyDescent="0.25">
      <c r="A4" s="402" t="s">
        <v>292</v>
      </c>
      <c r="B4" s="402" t="s">
        <v>293</v>
      </c>
      <c r="C4" s="402" t="s">
        <v>294</v>
      </c>
      <c r="D4" s="402" t="s">
        <v>295</v>
      </c>
      <c r="E4" s="402" t="s">
        <v>296</v>
      </c>
      <c r="F4" s="402" t="s">
        <v>297</v>
      </c>
      <c r="G4" s="402" t="s">
        <v>298</v>
      </c>
      <c r="H4" s="402" t="s">
        <v>299</v>
      </c>
      <c r="I4" s="402" t="s">
        <v>300</v>
      </c>
      <c r="J4" s="402" t="s">
        <v>301</v>
      </c>
      <c r="K4" s="402" t="s">
        <v>302</v>
      </c>
      <c r="L4" s="402" t="s">
        <v>303</v>
      </c>
      <c r="M4" s="402" t="s">
        <v>304</v>
      </c>
      <c r="N4" s="402" t="s">
        <v>305</v>
      </c>
      <c r="O4" s="402" t="s">
        <v>306</v>
      </c>
    </row>
    <row r="5" spans="1:21" ht="16.5" x14ac:dyDescent="0.25">
      <c r="A5" s="419" t="s">
        <v>308</v>
      </c>
      <c r="B5" s="419" t="s">
        <v>309</v>
      </c>
      <c r="C5" s="419" t="s">
        <v>310</v>
      </c>
      <c r="D5" s="525" t="s">
        <v>311</v>
      </c>
      <c r="E5" s="420" t="s">
        <v>312</v>
      </c>
      <c r="F5" s="420" t="s">
        <v>312</v>
      </c>
      <c r="G5" s="498" t="s">
        <v>313</v>
      </c>
      <c r="H5" s="494">
        <v>7818380.5</v>
      </c>
      <c r="I5" s="494">
        <v>7818380.5</v>
      </c>
      <c r="J5" s="494">
        <v>7818380.5</v>
      </c>
      <c r="K5" s="494">
        <v>7818380.5</v>
      </c>
      <c r="L5" s="495" t="s">
        <v>312</v>
      </c>
      <c r="M5" s="423">
        <v>0.75</v>
      </c>
      <c r="N5" s="423">
        <v>0.82976414852543612</v>
      </c>
      <c r="O5" s="423">
        <v>0.82976414852543612</v>
      </c>
      <c r="Q5" s="496">
        <v>9422413</v>
      </c>
      <c r="R5" s="496">
        <v>11467222.300000001</v>
      </c>
      <c r="S5" s="496">
        <v>550254.53</v>
      </c>
      <c r="T5" s="497">
        <v>10916967.770000001</v>
      </c>
      <c r="U5">
        <v>3098587.290000001</v>
      </c>
    </row>
    <row r="6" spans="1:21" ht="16.5" x14ac:dyDescent="0.25">
      <c r="A6" s="419" t="s">
        <v>314</v>
      </c>
      <c r="B6" s="419" t="s">
        <v>314</v>
      </c>
      <c r="C6" s="419" t="s">
        <v>314</v>
      </c>
      <c r="D6" s="525" t="s">
        <v>311</v>
      </c>
      <c r="E6" s="420" t="s">
        <v>312</v>
      </c>
      <c r="F6" s="420" t="s">
        <v>312</v>
      </c>
      <c r="G6" s="498" t="s">
        <v>313</v>
      </c>
      <c r="H6" s="494">
        <v>3098586.9700000007</v>
      </c>
      <c r="I6" s="494">
        <v>3098586.9700000007</v>
      </c>
      <c r="J6" s="494">
        <v>3098586.9700000007</v>
      </c>
      <c r="K6" s="494">
        <v>3098586.9700000007</v>
      </c>
      <c r="L6" s="495" t="s">
        <v>312</v>
      </c>
      <c r="M6" s="423">
        <v>0.75</v>
      </c>
      <c r="N6" s="423">
        <v>0.32885280766190156</v>
      </c>
      <c r="O6" s="423">
        <v>0.32885280766190156</v>
      </c>
    </row>
    <row r="7" spans="1:21" ht="16.5" x14ac:dyDescent="0.25">
      <c r="A7" s="419"/>
      <c r="B7" s="419"/>
      <c r="C7" s="419"/>
      <c r="D7" s="420"/>
      <c r="E7" s="420"/>
      <c r="F7" s="421"/>
      <c r="G7" s="498"/>
      <c r="H7" s="494"/>
      <c r="I7" s="494"/>
      <c r="J7" s="494"/>
      <c r="K7" s="494"/>
      <c r="L7" s="495"/>
      <c r="M7" s="423"/>
      <c r="N7" s="423"/>
      <c r="O7" s="423"/>
    </row>
    <row r="8" spans="1:21" ht="16.5" x14ac:dyDescent="0.25">
      <c r="A8" s="611" t="s">
        <v>307</v>
      </c>
      <c r="B8" s="612"/>
      <c r="C8" s="612"/>
      <c r="D8" s="612"/>
      <c r="E8" s="612"/>
      <c r="F8" s="612"/>
      <c r="G8" s="612"/>
      <c r="H8" s="612"/>
      <c r="I8" s="613"/>
      <c r="J8" s="499">
        <f>SUM(J5:J7)</f>
        <v>10916967.470000001</v>
      </c>
      <c r="K8" s="500"/>
      <c r="L8" s="501"/>
      <c r="M8" s="424"/>
      <c r="N8" s="425"/>
      <c r="O8" s="425"/>
    </row>
    <row r="9" spans="1:21" ht="16.5" x14ac:dyDescent="0.25">
      <c r="A9" s="343"/>
      <c r="B9" s="502"/>
      <c r="C9" s="502"/>
      <c r="D9" s="405"/>
      <c r="E9" s="404"/>
      <c r="F9" s="503"/>
      <c r="G9" s="343"/>
      <c r="H9" s="504"/>
      <c r="I9" s="504"/>
      <c r="J9" s="504"/>
      <c r="K9" s="504"/>
      <c r="L9" s="503"/>
      <c r="M9" s="403"/>
      <c r="N9" s="400"/>
      <c r="O9" s="400"/>
    </row>
    <row r="10" spans="1:21" ht="16.5" x14ac:dyDescent="0.25">
      <c r="A10" s="345" t="s">
        <v>349</v>
      </c>
      <c r="B10" s="505">
        <f>'1.BG USD'!C56</f>
        <v>9422413.0600000024</v>
      </c>
      <c r="C10" s="502"/>
      <c r="D10" s="345"/>
      <c r="E10" s="404"/>
      <c r="F10" s="503"/>
      <c r="G10" s="343"/>
      <c r="H10" s="506"/>
      <c r="I10" s="506"/>
      <c r="J10" s="508"/>
      <c r="K10" s="508"/>
      <c r="L10" s="508"/>
      <c r="M10" s="403"/>
      <c r="N10" s="400"/>
      <c r="O10" s="400"/>
    </row>
    <row r="11" spans="1:21" x14ac:dyDescent="0.25">
      <c r="J11" s="508"/>
      <c r="K11" s="508"/>
      <c r="L11" s="508"/>
    </row>
    <row r="12" spans="1:21" x14ac:dyDescent="0.25">
      <c r="J12" s="508"/>
      <c r="K12" s="508"/>
      <c r="L12" s="508"/>
      <c r="M12" s="508"/>
      <c r="N12" s="508"/>
      <c r="O12" s="508"/>
    </row>
    <row r="13" spans="1:21" ht="16.5" x14ac:dyDescent="0.25">
      <c r="J13" s="506"/>
      <c r="K13" s="507"/>
      <c r="L13" s="509"/>
    </row>
    <row r="14" spans="1:21" x14ac:dyDescent="0.25">
      <c r="J14" s="507"/>
      <c r="K14" s="508"/>
      <c r="L14" s="509"/>
    </row>
    <row r="15" spans="1:21" x14ac:dyDescent="0.25">
      <c r="J15" s="510"/>
      <c r="K15" s="508"/>
    </row>
  </sheetData>
  <mergeCells count="2">
    <mergeCell ref="A2:O2"/>
    <mergeCell ref="A8:I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2GZ+sK+hiF5ZBisdnXzE07bxT+5qTPWlGM4vdOQBAKY=</DigestValue>
    </Reference>
    <Reference Type="http://www.w3.org/2000/09/xmldsig#Object" URI="#idOfficeObject">
      <DigestMethod Algorithm="http://www.w3.org/2001/04/xmlenc#sha256"/>
      <DigestValue>H4kTvKOdoZ5FOuZ+fK7uoKPJlwcnCHv32nZj7AGm6QA=</DigestValue>
    </Reference>
    <Reference Type="http://uri.etsi.org/01903#SignedProperties" URI="#idSignedProperties">
      <Transforms>
        <Transform Algorithm="http://www.w3.org/TR/2001/REC-xml-c14n-20010315"/>
      </Transforms>
      <DigestMethod Algorithm="http://www.w3.org/2001/04/xmlenc#sha256"/>
      <DigestValue>jnmevYaY0JTFdqkD8jI5oDWNccQHuDS1q8GgxPW0dfs=</DigestValue>
    </Reference>
    <Reference Type="http://www.w3.org/2000/09/xmldsig#Object" URI="#idValidSigLnImg">
      <DigestMethod Algorithm="http://www.w3.org/2001/04/xmlenc#sha256"/>
      <DigestValue>m27arneIZpBsd+y4yA1LH/w77JbXl9MhI6quSFkDIQY=</DigestValue>
    </Reference>
    <Reference Type="http://www.w3.org/2000/09/xmldsig#Object" URI="#idInvalidSigLnImg">
      <DigestMethod Algorithm="http://www.w3.org/2001/04/xmlenc#sha256"/>
      <DigestValue>5q6TUQGUT7WZc5+TBV9Ftk7WJzNRVaPxbd2Bx8t+gMk=</DigestValue>
    </Reference>
  </SignedInfo>
  <SignatureValue>lUiEDXDKv5n78UOEeFNVE5bdM+c6o3sVWjyFQl/FZChNjcvd9xhxZvuk8zWjpQO5Bcyyz+ZYg2q8
v8wsHeScTfd5H1dsiv8BH0gKVwFiPPKFtDrKNmagOhwMyU/9FKJBWAKM6PGa6Md7vbUMWNbTEhY0
tdjEIkXpVfYJx+nbWR72O0FmxVTTc6X9AE0UB/A1SLlpsiyQUGU1QZ+wpFzOQ7e/l7dfW1TlP5qS
9DlK3YSAOW2KG7k7lkC6knju2eHJLuvCcm+X3Es/pkJJvzZZ6uB2cVH0zAReFQOoJbtVSP//2r2U
LH9zELcHPnSVLAstIbDqO8YQb+SdLJYHJuDMZg==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3mXz6aPZCdvrW1GaX6QYB46atLimykl8Er3ycrQsZYw=</DigestValue>
      </Reference>
      <Reference URI="/xl/comments1.xml?ContentType=application/vnd.openxmlformats-officedocument.spreadsheetml.comments+xml">
        <DigestMethod Algorithm="http://www.w3.org/2001/04/xmlenc#sha256"/>
        <DigestValue>h1+laxJ7An9mJuZOQXcXLMfpmM/INSTRmS+jrOBSas4=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vg+5RnTxbYNp6/5yKrcnrWjNc6QVwtj2XUETLUBBKU0=</DigestValue>
      </Reference>
      <Reference URI="/xl/drawings/vmlDrawing1.vml?ContentType=application/vnd.openxmlformats-officedocument.vmlDrawing">
        <DigestMethod Algorithm="http://www.w3.org/2001/04/xmlenc#sha256"/>
        <DigestValue>PFYU7y/aYNgyWSWwdJlroOC7tMfLdUbShVPQVmE8EuM=</DigestValue>
      </Reference>
      <Reference URI="/xl/drawings/vmlDrawing2.vml?ContentType=application/vnd.openxmlformats-officedocument.vmlDrawing">
        <DigestMethod Algorithm="http://www.w3.org/2001/04/xmlenc#sha256"/>
        <DigestValue>2LsJgE6lDr/CfSJS55bdJkqIxqT0q3DTziQGWi6/gBY=</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Eds+2qiQtL+U9KirUrNqz9iF5Zdcmcu5NtU2Z2FVu+g=</DigestValue>
      </Reference>
      <Reference URI="/xl/externalLinks/externalLink1.xml?ContentType=application/vnd.openxmlformats-officedocument.spreadsheetml.externalLink+xml">
        <DigestMethod Algorithm="http://www.w3.org/2001/04/xmlenc#sha256"/>
        <DigestValue>JOIuttm7fmhhdR9bCvnz4YHjroPRnpN7zTAE6wXEyNs=</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zLaLk1pNUD97d3+12iDyHqmYL+DClPU4CaE1TCYpsM8=</DigestValue>
      </Reference>
      <Reference URI="/xl/styles.xml?ContentType=application/vnd.openxmlformats-officedocument.spreadsheetml.styles+xml">
        <DigestMethod Algorithm="http://www.w3.org/2001/04/xmlenc#sha256"/>
        <DigestValue>/Xh35ppGgo+6zpcvQptq5OAnkvoci1zXvW136zgoPlU=</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fQ27HmTooIiU/Bid6UGBXouR4NrZXVFucnCMaiJVg60=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f7Sp+0Iex09sYWcSGDGUSNNpcexq/2POiebG9u3XyBw=</DigestValue>
      </Reference>
      <Reference URI="/xl/worksheets/sheet10.xml?ContentType=application/vnd.openxmlformats-officedocument.spreadsheetml.worksheet+xml">
        <DigestMethod Algorithm="http://www.w3.org/2001/04/xmlenc#sha256"/>
        <DigestValue>1L7TIf9IKjXghl55My1q/5Aj29yc7nLOGykJzUn1kPg=</DigestValue>
      </Reference>
      <Reference URI="/xl/worksheets/sheet11.xml?ContentType=application/vnd.openxmlformats-officedocument.spreadsheetml.worksheet+xml">
        <DigestMethod Algorithm="http://www.w3.org/2001/04/xmlenc#sha256"/>
        <DigestValue>Q7jkhosiiU8Tsempf/dLAAaJLP4ssiRgJ0pvOWPzbmw=</DigestValue>
      </Reference>
      <Reference URI="/xl/worksheets/sheet2.xml?ContentType=application/vnd.openxmlformats-officedocument.spreadsheetml.worksheet+xml">
        <DigestMethod Algorithm="http://www.w3.org/2001/04/xmlenc#sha256"/>
        <DigestValue>ajXsoRninZXv8UjxEotRUvqjUREGLMA/UyobOR01p6o=</DigestValue>
      </Reference>
      <Reference URI="/xl/worksheets/sheet3.xml?ContentType=application/vnd.openxmlformats-officedocument.spreadsheetml.worksheet+xml">
        <DigestMethod Algorithm="http://www.w3.org/2001/04/xmlenc#sha256"/>
        <DigestValue>shH+OekVBi0JjbjhDdJMWtuGEi8xPlau8bxw2x4nbVE=</DigestValue>
      </Reference>
      <Reference URI="/xl/worksheets/sheet4.xml?ContentType=application/vnd.openxmlformats-officedocument.spreadsheetml.worksheet+xml">
        <DigestMethod Algorithm="http://www.w3.org/2001/04/xmlenc#sha256"/>
        <DigestValue>PgPBwlQBNyEZ6nB5Cah0xfwYCL+Hp44kq3wb2tfKp/0=</DigestValue>
      </Reference>
      <Reference URI="/xl/worksheets/sheet5.xml?ContentType=application/vnd.openxmlformats-officedocument.spreadsheetml.worksheet+xml">
        <DigestMethod Algorithm="http://www.w3.org/2001/04/xmlenc#sha256"/>
        <DigestValue>LZKB4o9AYVC87Rr8kx9CVx20rLqx+xX7Yb5b7YqMHgw=</DigestValue>
      </Reference>
      <Reference URI="/xl/worksheets/sheet6.xml?ContentType=application/vnd.openxmlformats-officedocument.spreadsheetml.worksheet+xml">
        <DigestMethod Algorithm="http://www.w3.org/2001/04/xmlenc#sha256"/>
        <DigestValue>5XlMy8aT6TJWSG65hyQhLI1bB6HVUZy3u8ZpIB0HJhk=</DigestValue>
      </Reference>
      <Reference URI="/xl/worksheets/sheet7.xml?ContentType=application/vnd.openxmlformats-officedocument.spreadsheetml.worksheet+xml">
        <DigestMethod Algorithm="http://www.w3.org/2001/04/xmlenc#sha256"/>
        <DigestValue>UYPwOI8aXvpLS/lNGO1QL6KtKcMafp6CSt5cumN4T7o=</DigestValue>
      </Reference>
      <Reference URI="/xl/worksheets/sheet8.xml?ContentType=application/vnd.openxmlformats-officedocument.spreadsheetml.worksheet+xml">
        <DigestMethod Algorithm="http://www.w3.org/2001/04/xmlenc#sha256"/>
        <DigestValue>NXDIp1al8ZJGEyz3QTO1G7GJJg4wsmpF8OySCRbGaVM=</DigestValue>
      </Reference>
      <Reference URI="/xl/worksheets/sheet9.xml?ContentType=application/vnd.openxmlformats-officedocument.spreadsheetml.worksheet+xml">
        <DigestMethod Algorithm="http://www.w3.org/2001/04/xmlenc#sha256"/>
        <DigestValue>xIgc8mVb05g38tDqXMQtm6I4d+NHZjdH0SOwlPQL3iQ=</DigestValue>
      </Reference>
    </Manifest>
    <SignatureProperties>
      <SignatureProperty Id="idSignatureTime" Target="#idPackageSignature">
        <mdssi:SignatureTime xmlns:mdssi="http://schemas.openxmlformats.org/package/2006/digital-signature">
          <mdssi:Format>YYYY-MM-DDThh:mm:ssTZD</mdssi:Format>
          <mdssi:Value>2025-08-14T15:33:19Z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2025-08-14T15:33:19Z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I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D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Gvc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r3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gdw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D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Jfc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Cl3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XqG8nQ7B/13D1D0JGspRjAaOKdttlmAaF8KTWAl0T1E=</DigestValue>
    </Reference>
    <Reference Type="http://www.w3.org/2000/09/xmldsig#Object" URI="#idOfficeObject">
      <DigestMethod Algorithm="http://www.w3.org/2001/04/xmlenc#sha256"/>
      <DigestValue>HUGMfhA+5o5KNSi3TabpS4qUV9vNwtCczYNW0F6r32I=</DigestValue>
    </Reference>
    <Reference Type="http://uri.etsi.org/01903#SignedProperties" URI="#idSignedProperties">
      <Transforms>
        <Transform Algorithm="http://www.w3.org/TR/2001/REC-xml-c14n-20010315"/>
      </Transforms>
      <DigestMethod Algorithm="http://www.w3.org/2001/04/xmlenc#sha256"/>
      <DigestValue>W2IOdVdnzsdo/1y55HW9Of8v/pIzBPoLAI2QXUXsA5A=</DigestValue>
    </Reference>
    <Reference Type="http://www.w3.org/2000/09/xmldsig#Object" URI="#idValidSigLnImg">
      <DigestMethod Algorithm="http://www.w3.org/2001/04/xmlenc#sha256"/>
      <DigestValue>WI6XniKOJhhwubriFbnm4YZc8QlXZOP7cBV1BUfxCqs=</DigestValue>
    </Reference>
    <Reference Type="http://www.w3.org/2000/09/xmldsig#Object" URI="#idInvalidSigLnImg">
      <DigestMethod Algorithm="http://www.w3.org/2001/04/xmlenc#sha256"/>
      <DigestValue>JXwNLkDgK9DZCzdys3EHd6xwDjNPi8kwiVQyoqm6PC4=</DigestValue>
    </Reference>
  </SignedInfo>
  <SignatureValue>QEZ/R/8ZD0lhSw5rpXpuk7uNQjFXOv7L/IuZ9OClhD+7DL/d0J01LpInq/TyPGyjVz40Pl0KlVBt
3sI07txKuUHQPkQjP69EhBLUhsY4/1O6VNNQp9Dprij9lvzAxdY+g4i4FukYIzi46fRFTK5ZFJ8f
Hl8RJ0p9YlOiP0BaVBf9VAQbhPZcPm0avKM8k6zcqTrxiJqZE9uPN+NdSQTuyd2lgCLQ7vQlJOh2
98S2xhnbYBx+VSqUphRDG9UAIrWbhS6jYXpwPBN64sE6XkAHH+VbgH/gePpT5ITuZZN+90CqJKrL
zx0TZiJv4VSMYGYmczAOV+zHEOLaibVstNAYkg==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3mXz6aPZCdvrW1GaX6QYB46atLimykl8Er3ycrQsZYw=</DigestValue>
      </Reference>
      <Reference URI="/xl/comments1.xml?ContentType=application/vnd.openxmlformats-officedocument.spreadsheetml.comments+xml">
        <DigestMethod Algorithm="http://www.w3.org/2001/04/xmlenc#sha256"/>
        <DigestValue>h1+laxJ7An9mJuZOQXcXLMfpmM/INSTRmS+jrOBSas4=</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vg+5RnTxbYNp6/5yKrcnrWjNc6QVwtj2XUETLUBBKU0=</DigestValue>
      </Reference>
      <Reference URI="/xl/drawings/vmlDrawing1.vml?ContentType=application/vnd.openxmlformats-officedocument.vmlDrawing">
        <DigestMethod Algorithm="http://www.w3.org/2001/04/xmlenc#sha256"/>
        <DigestValue>PFYU7y/aYNgyWSWwdJlroOC7tMfLdUbShVPQVmE8EuM=</DigestValue>
      </Reference>
      <Reference URI="/xl/drawings/vmlDrawing2.vml?ContentType=application/vnd.openxmlformats-officedocument.vmlDrawing">
        <DigestMethod Algorithm="http://www.w3.org/2001/04/xmlenc#sha256"/>
        <DigestValue>2LsJgE6lDr/CfSJS55bdJkqIxqT0q3DTziQGWi6/gBY=</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Eds+2qiQtL+U9KirUrNqz9iF5Zdcmcu5NtU2Z2FVu+g=</DigestValue>
      </Reference>
      <Reference URI="/xl/externalLinks/externalLink1.xml?ContentType=application/vnd.openxmlformats-officedocument.spreadsheetml.externalLink+xml">
        <DigestMethod Algorithm="http://www.w3.org/2001/04/xmlenc#sha256"/>
        <DigestValue>JOIuttm7fmhhdR9bCvnz4YHjroPRnpN7zTAE6wXEyNs=</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Q2UfmlnHXrvvcK51QAMZolyVRyKzzFl74luW3rA3ukM=</DigestValue>
      </Reference>
      <Reference URI="/xl/media/image3.emf?ContentType=image/x-emf">
        <DigestMethod Algorithm="http://www.w3.org/2001/04/xmlenc#sha256"/>
        <DigestValue>+yJGpiBt6DQhZJj2N/jgk6/CVYa91Q0dI0XMvKA62zM=</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zLaLk1pNUD97d3+12iDyHqmYL+DClPU4CaE1TCYpsM8=</DigestValue>
      </Reference>
      <Reference URI="/xl/styles.xml?ContentType=application/vnd.openxmlformats-officedocument.spreadsheetml.styles+xml">
        <DigestMethod Algorithm="http://www.w3.org/2001/04/xmlenc#sha256"/>
        <DigestValue>/Xh35ppGgo+6zpcvQptq5OAnkvoci1zXvW136zgoPlU=</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fQ27HmTooIiU/Bid6UGBXouR4NrZXVFucnCMaiJVg60=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f7Sp+0Iex09sYWcSGDGUSNNpcexq/2POiebG9u3XyBw=</DigestValue>
      </Reference>
      <Reference URI="/xl/worksheets/sheet10.xml?ContentType=application/vnd.openxmlformats-officedocument.spreadsheetml.worksheet+xml">
        <DigestMethod Algorithm="http://www.w3.org/2001/04/xmlenc#sha256"/>
        <DigestValue>1L7TIf9IKjXghl55My1q/5Aj29yc7nLOGykJzUn1kPg=</DigestValue>
      </Reference>
      <Reference URI="/xl/worksheets/sheet11.xml?ContentType=application/vnd.openxmlformats-officedocument.spreadsheetml.worksheet+xml">
        <DigestMethod Algorithm="http://www.w3.org/2001/04/xmlenc#sha256"/>
        <DigestValue>Q7jkhosiiU8Tsempf/dLAAaJLP4ssiRgJ0pvOWPzbmw=</DigestValue>
      </Reference>
      <Reference URI="/xl/worksheets/sheet2.xml?ContentType=application/vnd.openxmlformats-officedocument.spreadsheetml.worksheet+xml">
        <DigestMethod Algorithm="http://www.w3.org/2001/04/xmlenc#sha256"/>
        <DigestValue>ajXsoRninZXv8UjxEotRUvqjUREGLMA/UyobOR01p6o=</DigestValue>
      </Reference>
      <Reference URI="/xl/worksheets/sheet3.xml?ContentType=application/vnd.openxmlformats-officedocument.spreadsheetml.worksheet+xml">
        <DigestMethod Algorithm="http://www.w3.org/2001/04/xmlenc#sha256"/>
        <DigestValue>shH+OekVBi0JjbjhDdJMWtuGEi8xPlau8bxw2x4nbVE=</DigestValue>
      </Reference>
      <Reference URI="/xl/worksheets/sheet4.xml?ContentType=application/vnd.openxmlformats-officedocument.spreadsheetml.worksheet+xml">
        <DigestMethod Algorithm="http://www.w3.org/2001/04/xmlenc#sha256"/>
        <DigestValue>PgPBwlQBNyEZ6nB5Cah0xfwYCL+Hp44kq3wb2tfKp/0=</DigestValue>
      </Reference>
      <Reference URI="/xl/worksheets/sheet5.xml?ContentType=application/vnd.openxmlformats-officedocument.spreadsheetml.worksheet+xml">
        <DigestMethod Algorithm="http://www.w3.org/2001/04/xmlenc#sha256"/>
        <DigestValue>LZKB4o9AYVC87Rr8kx9CVx20rLqx+xX7Yb5b7YqMHgw=</DigestValue>
      </Reference>
      <Reference URI="/xl/worksheets/sheet6.xml?ContentType=application/vnd.openxmlformats-officedocument.spreadsheetml.worksheet+xml">
        <DigestMethod Algorithm="http://www.w3.org/2001/04/xmlenc#sha256"/>
        <DigestValue>5XlMy8aT6TJWSG65hyQhLI1bB6HVUZy3u8ZpIB0HJhk=</DigestValue>
      </Reference>
      <Reference URI="/xl/worksheets/sheet7.xml?ContentType=application/vnd.openxmlformats-officedocument.spreadsheetml.worksheet+xml">
        <DigestMethod Algorithm="http://www.w3.org/2001/04/xmlenc#sha256"/>
        <DigestValue>UYPwOI8aXvpLS/lNGO1QL6KtKcMafp6CSt5cumN4T7o=</DigestValue>
      </Reference>
      <Reference URI="/xl/worksheets/sheet8.xml?ContentType=application/vnd.openxmlformats-officedocument.spreadsheetml.worksheet+xml">
        <DigestMethod Algorithm="http://www.w3.org/2001/04/xmlenc#sha256"/>
        <DigestValue>NXDIp1al8ZJGEyz3QTO1G7GJJg4wsmpF8OySCRbGaVM=</DigestValue>
      </Reference>
      <Reference URI="/xl/worksheets/sheet9.xml?ContentType=application/vnd.openxmlformats-officedocument.spreadsheetml.worksheet+xml">
        <DigestMethod Algorithm="http://www.w3.org/2001/04/xmlenc#sha256"/>
        <DigestValue>xIgc8mVb05g38tDqXMQtm6I4d+NHZjdH0SOwlPQL3iQ=</DigestValue>
      </Reference>
    </Manifest>
    <SignatureProperties>
      <SignatureProperty Id="idSignatureTime" Target="#idPackageSignature">
        <mdssi:SignatureTime xmlns:mdssi="http://schemas.openxmlformats.org/package/2006/digital-signature">
          <mdssi:Format>YYYY-MM-DDThh:mm:ssTZD</mdssi:Format>
          <mdssi:Value>2025-08-14T15:54:21Z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2025-08-14T15:54:21Z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O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metadata/properties"/>
    <ds:schemaRef ds:uri="a9c720a8-2322-4cca-a2f4-4f67aee03419"/>
    <ds:schemaRef ds:uri="http://purl.org/dc/elements/1.1/"/>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4086da56-c9b3-4aff-b114-fa4216b20f9f"/>
    <ds:schemaRef ds:uri="http://www.w3.org/XML/1998/namespace"/>
    <ds:schemaRef ds:uri="http://purl.org/dc/dcmitype/"/>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1.BG USD</vt:lpstr>
      <vt:lpstr>2.EERR USD</vt:lpstr>
      <vt:lpstr>3.VARIAC. PA USD</vt:lpstr>
      <vt:lpstr>4.FLUJO EFECTIVO USD</vt:lpstr>
      <vt:lpstr>Flujo de Fondos Calculo GS U$S</vt:lpstr>
      <vt:lpstr>Flujo de Fondos Calculo GS</vt:lpstr>
      <vt:lpstr>9.INFORME DEL SINDICO</vt:lpstr>
      <vt:lpstr>5.Notas a EEFF</vt:lpstr>
      <vt:lpstr>6.Inversiones</vt:lpstr>
      <vt:lpstr>'5.Notas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guillermo garrido gonzalez</cp:lastModifiedBy>
  <cp:revision/>
  <dcterms:created xsi:type="dcterms:W3CDTF">2015-06-05T18:19:34Z</dcterms:created>
  <dcterms:modified xsi:type="dcterms:W3CDTF">2025-08-14T14:42:34Z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