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inpositivapy-my.sharepoint.com/personal/sady_pereira_inpositiva_com_py/Documents/12.Admin de Fondos/0.Informes SIV a firmar/09.2025/"/>
    </mc:Choice>
  </mc:AlternateContent>
  <xr:revisionPtr revIDLastSave="0" documentId="10_ncr:200_{C30416F8-D003-4648-80E6-3FAB4DA3C016}" xr6:coauthVersionLast="47" xr6:coauthVersionMax="47" xr10:uidLastSave="{00000000-0000-0000-0000-000000000000}"/>
  <bookViews>
    <workbookView xWindow="-120" yWindow="-120" windowWidth="29040" windowHeight="15720" tabRatio="949"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19" r:id="rId11"/>
  </sheets>
  <externalReferences>
    <externalReference r:id="rId12"/>
  </externalReferences>
  <definedNames>
    <definedName name="_Hlk492023274" localSheetId="9">NOTAS!$A$100</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2" l="1"/>
  <c r="C15" i="2"/>
  <c r="E14" i="2"/>
  <c r="E13" i="2"/>
  <c r="E12" i="2"/>
  <c r="E11" i="2"/>
  <c r="E10" i="2"/>
  <c r="E9" i="2"/>
  <c r="E8" i="2"/>
  <c r="E7" i="2"/>
  <c r="U6" i="19" l="1"/>
  <c r="V6" i="19" l="1"/>
  <c r="J9" i="19" l="1"/>
  <c r="B155" i="11" l="1"/>
  <c r="B154" i="11"/>
  <c r="C142" i="11"/>
  <c r="C141" i="11"/>
  <c r="C140" i="11"/>
  <c r="D40" i="15"/>
  <c r="D44" i="15"/>
  <c r="E25" i="1" l="1"/>
  <c r="E19" i="1"/>
  <c r="C11" i="1"/>
  <c r="D14" i="3"/>
  <c r="C21" i="3"/>
  <c r="D21" i="3"/>
  <c r="C14" i="3"/>
  <c r="C51" i="4"/>
  <c r="C55" i="4" s="1"/>
  <c r="C11" i="4"/>
  <c r="C16" i="4"/>
  <c r="C153" i="11"/>
  <c r="D139" i="11"/>
  <c r="F16" i="16"/>
  <c r="B5" i="1"/>
  <c r="B30" i="15"/>
  <c r="C26" i="4"/>
  <c r="E26" i="1" l="1"/>
  <c r="C58" i="4"/>
  <c r="C59" i="4" s="1"/>
  <c r="D22" i="3"/>
  <c r="C21" i="4"/>
  <c r="F47" i="16" l="1"/>
  <c r="D8" i="16"/>
  <c r="C158" i="11" l="1"/>
  <c r="M3" i="9"/>
  <c r="B4" i="2"/>
  <c r="M2" i="9"/>
  <c r="C17" i="15"/>
  <c r="D47" i="15" s="1"/>
  <c r="E30" i="15"/>
  <c r="C16" i="15" l="1"/>
  <c r="E7" i="1" l="1"/>
  <c r="C7" i="1"/>
  <c r="B166" i="11" l="1"/>
  <c r="B158" i="11" s="1"/>
  <c r="C165" i="11"/>
  <c r="B165" i="11"/>
  <c r="C139" i="11"/>
  <c r="D84" i="11"/>
  <c r="D85" i="11" s="1"/>
  <c r="C84" i="11"/>
  <c r="E15" i="2"/>
  <c r="E6" i="2"/>
  <c r="D47" i="16"/>
  <c r="B153" i="11" s="1"/>
  <c r="D6" i="3"/>
  <c r="C6" i="3"/>
  <c r="D6" i="4"/>
  <c r="C6" i="4"/>
  <c r="B4" i="3"/>
  <c r="B4" i="4"/>
  <c r="B7" i="9"/>
  <c r="F39" i="16"/>
  <c r="D39" i="16"/>
  <c r="F31" i="16"/>
  <c r="D31" i="16"/>
  <c r="F23" i="16"/>
  <c r="D23" i="16"/>
  <c r="D16" i="16"/>
  <c r="E18" i="15" l="1"/>
  <c r="E17" i="15"/>
  <c r="B47" i="15" l="1"/>
  <c r="H25" i="3"/>
  <c r="H12" i="3"/>
  <c r="B17" i="15" l="1"/>
  <c r="B18" i="15"/>
  <c r="D145" i="11" l="1"/>
  <c r="E12" i="15" l="1"/>
  <c r="C110" i="11" l="1"/>
  <c r="C108" i="11"/>
  <c r="C109" i="11"/>
  <c r="C107" i="11"/>
  <c r="C13" i="15" l="1"/>
  <c r="C166" i="11" l="1"/>
  <c r="E37" i="14" l="1"/>
  <c r="E36" i="14"/>
  <c r="E35" i="14"/>
  <c r="E30" i="14"/>
  <c r="E26" i="14"/>
  <c r="E17" i="14"/>
  <c r="E16" i="14"/>
  <c r="E15" i="14"/>
  <c r="E13" i="14"/>
  <c r="E12" i="14"/>
  <c r="E10" i="14"/>
  <c r="E9" i="14"/>
  <c r="E22" i="14" l="1"/>
  <c r="E23" i="14" s="1"/>
  <c r="E38" i="14"/>
  <c r="E39" i="14" l="1"/>
  <c r="B12" i="15" l="1"/>
  <c r="E37" i="15"/>
  <c r="D37" i="15" s="1"/>
  <c r="C26" i="15" s="1"/>
  <c r="E35" i="15"/>
  <c r="E26" i="15"/>
  <c r="E16" i="15"/>
  <c r="E15" i="15" s="1"/>
  <c r="E13" i="15"/>
  <c r="E10" i="15"/>
  <c r="E9" i="15"/>
  <c r="E22" i="15" l="1"/>
  <c r="E23" i="15" s="1"/>
  <c r="E38" i="15"/>
  <c r="E39" i="15" l="1"/>
  <c r="D37" i="14" l="1"/>
  <c r="C35" i="14" s="1"/>
  <c r="D35" i="14" s="1"/>
  <c r="C36" i="14" s="1"/>
  <c r="B50" i="15"/>
  <c r="B35" i="15" l="1"/>
  <c r="F35" i="15" s="1"/>
  <c r="F30" i="15"/>
  <c r="N30" i="15" s="1"/>
  <c r="B86" i="15" s="1"/>
  <c r="C24"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s="1"/>
  <c r="F31" i="15"/>
  <c r="N31" i="15" s="1"/>
  <c r="F32" i="15"/>
  <c r="F33" i="15"/>
  <c r="F34" i="15"/>
  <c r="F36" i="15"/>
  <c r="N36" i="15" s="1"/>
  <c r="B85" i="15" s="1"/>
  <c r="C22"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N58" i="15"/>
  <c r="C88" i="15"/>
  <c r="J58" i="14"/>
  <c r="B68" i="14" s="1"/>
  <c r="B84" i="14"/>
  <c r="B9" i="15" l="1"/>
  <c r="F9" i="15" l="1"/>
  <c r="O9" i="15" s="1"/>
  <c r="D92" i="15"/>
  <c r="C85" i="11" l="1"/>
  <c r="B9" i="14" l="1"/>
  <c r="B13" i="14" l="1"/>
  <c r="B10" i="14"/>
  <c r="F10" i="14" s="1"/>
  <c r="L10" i="14" s="1"/>
  <c r="F9" i="14"/>
  <c r="O9" i="14" s="1"/>
  <c r="D92" i="14"/>
  <c r="B30" i="14" l="1"/>
  <c r="F30" i="14" s="1"/>
  <c r="N30" i="14" s="1"/>
  <c r="B12" i="14"/>
  <c r="F12" i="14" s="1"/>
  <c r="G12" i="14" s="1"/>
  <c r="H58" i="14"/>
  <c r="B64" i="14" s="1"/>
  <c r="F13" i="14"/>
  <c r="L13" i="14" s="1"/>
  <c r="B86" i="14" l="1"/>
  <c r="C88" i="14" s="1"/>
  <c r="N58" i="14"/>
  <c r="D92" i="11" l="1"/>
  <c r="D91" i="11"/>
  <c r="C27" i="4" l="1"/>
  <c r="C33" i="4"/>
  <c r="C167" i="11"/>
  <c r="B167" i="11"/>
  <c r="B15" i="14" l="1"/>
  <c r="F15" i="14" s="1"/>
  <c r="M15" i="14" s="1"/>
  <c r="B74" i="14" s="1"/>
  <c r="B15" i="15"/>
  <c r="F15" i="15" l="1"/>
  <c r="M15" i="15" s="1"/>
  <c r="B74" i="15" l="1"/>
  <c r="B16" i="14" l="1"/>
  <c r="C26" i="14" l="1"/>
  <c r="C16" i="14" l="1"/>
  <c r="F16" i="14" l="1"/>
  <c r="M16" i="14" l="1"/>
  <c r="B72" i="14" s="1"/>
  <c r="B46" i="15"/>
  <c r="F46" i="15" s="1"/>
  <c r="L46" i="15" s="1"/>
  <c r="C106" i="11"/>
  <c r="F16" i="15" l="1"/>
  <c r="M16" i="15" s="1"/>
  <c r="B72" i="15" l="1"/>
  <c r="C39" i="4" l="1"/>
  <c r="C40" i="4" l="1"/>
  <c r="C41" i="4" l="1"/>
  <c r="B22" i="15"/>
  <c r="F17" i="15"/>
  <c r="C91" i="11" l="1"/>
  <c r="E91" i="11" s="1"/>
  <c r="B17" i="14"/>
  <c r="M17" i="15"/>
  <c r="M58" i="15" s="1"/>
  <c r="B23" i="15"/>
  <c r="F23" i="15" s="1"/>
  <c r="B22" i="14" l="1"/>
  <c r="B23" i="14" s="1"/>
  <c r="F23" i="14" s="1"/>
  <c r="F17" i="14"/>
  <c r="M17" i="14" s="1"/>
  <c r="B73" i="15"/>
  <c r="C80" i="15" s="1"/>
  <c r="C23" i="1" s="1"/>
  <c r="C25" i="1" s="1"/>
  <c r="M58" i="14" l="1"/>
  <c r="B73" i="14"/>
  <c r="C80" i="14" s="1"/>
  <c r="B41" i="15"/>
  <c r="F41" i="15" l="1"/>
  <c r="G41" i="15" s="1"/>
  <c r="C145" i="11" l="1"/>
  <c r="B46" i="14" l="1"/>
  <c r="F46" i="14" s="1"/>
  <c r="L46" i="14" s="1"/>
  <c r="D107" i="11"/>
  <c r="E106" i="11"/>
  <c r="B41" i="14"/>
  <c r="F41" i="14" s="1"/>
  <c r="G41" i="14" s="1"/>
  <c r="D108" i="11" l="1"/>
  <c r="E108" i="11" s="1"/>
  <c r="E107" i="11"/>
  <c r="D109" i="11" l="1"/>
  <c r="D110" i="11" s="1"/>
  <c r="E110" i="11" s="1"/>
  <c r="E109" i="11"/>
  <c r="E111" i="11" l="1"/>
  <c r="F47" i="15" l="1"/>
  <c r="L47" i="15" s="1"/>
  <c r="B44" i="14" l="1"/>
  <c r="B44" i="15"/>
  <c r="B47" i="14"/>
  <c r="F47" i="14" s="1"/>
  <c r="L47" i="14" s="1"/>
  <c r="C111" i="11" l="1"/>
  <c r="F44" i="15"/>
  <c r="I44" i="15" s="1"/>
  <c r="F44" i="14"/>
  <c r="I44" i="14" s="1"/>
  <c r="C47" i="4" l="1"/>
  <c r="C56" i="4" l="1"/>
  <c r="C92" i="11"/>
  <c r="E92" i="11" s="1"/>
  <c r="B26" i="15"/>
  <c r="B26" i="14"/>
  <c r="F26" i="14" l="1"/>
  <c r="F26" i="15"/>
  <c r="I26" i="15" l="1"/>
  <c r="I58" i="15" s="1"/>
  <c r="B65" i="15" s="1"/>
  <c r="I26" i="14"/>
  <c r="I58" i="14" s="1"/>
  <c r="B65" i="14" s="1"/>
  <c r="B40" i="14" l="1"/>
  <c r="B40" i="15"/>
  <c r="B56" i="15" s="1"/>
  <c r="C22" i="3"/>
  <c r="C25" i="3" s="1"/>
  <c r="B37" i="14" l="1"/>
  <c r="B38" i="14" s="1"/>
  <c r="B39" i="14" s="1"/>
  <c r="B37" i="15"/>
  <c r="B38" i="15" s="1"/>
  <c r="B39" i="15" s="1"/>
  <c r="C23" i="3"/>
  <c r="G22" i="3"/>
  <c r="F40" i="15"/>
  <c r="G40" i="15" s="1"/>
  <c r="G58" i="15" s="1"/>
  <c r="B63" i="15" s="1"/>
  <c r="C15" i="1" s="1"/>
  <c r="D56" i="15"/>
  <c r="F56" i="15" s="1"/>
  <c r="L56" i="15" s="1"/>
  <c r="L58" i="15" s="1"/>
  <c r="B67" i="15" s="1"/>
  <c r="C17" i="1" s="1"/>
  <c r="F40" i="14"/>
  <c r="G40" i="14" s="1"/>
  <c r="G58" i="14" s="1"/>
  <c r="B63" i="14" s="1"/>
  <c r="B56" i="14"/>
  <c r="B59" i="15" l="1"/>
  <c r="B57" i="15"/>
  <c r="E16" i="2"/>
  <c r="B11" i="19" s="1"/>
  <c r="C19" i="1"/>
  <c r="C26" i="1" s="1"/>
  <c r="C70" i="15"/>
  <c r="C90" i="15" s="1"/>
  <c r="C92" i="15" s="1"/>
  <c r="E92" i="15" s="1"/>
  <c r="B59" i="14"/>
  <c r="D56" i="14"/>
  <c r="B57" i="14"/>
  <c r="C37" i="15"/>
  <c r="D58" i="15"/>
  <c r="N6" i="19" l="1"/>
  <c r="N7" i="19"/>
  <c r="F37" i="15"/>
  <c r="F58" i="15" s="1"/>
  <c r="O58" i="15" s="1"/>
  <c r="C58" i="15"/>
  <c r="D59" i="15" s="1"/>
  <c r="C37" i="14"/>
  <c r="D58" i="14"/>
  <c r="F56" i="14"/>
  <c r="L56" i="14" s="1"/>
  <c r="L58" i="14" s="1"/>
  <c r="B67" i="14" s="1"/>
  <c r="C70" i="14" l="1"/>
  <c r="C90" i="14" s="1"/>
  <c r="C92" i="14" s="1"/>
  <c r="E92" i="14" s="1"/>
  <c r="C58" i="14"/>
  <c r="D59" i="14" s="1"/>
  <c r="F37" i="14"/>
  <c r="F58" i="14" s="1"/>
  <c r="O58" i="14" s="1"/>
  <c r="D90" i="15"/>
  <c r="E90" i="15" s="1"/>
  <c r="O59" i="15"/>
  <c r="O59" i="14" l="1"/>
  <c r="D90" i="14"/>
  <c r="E90"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tc={94179D89-00E3-924C-99F1-8B4E67059196}</author>
  </authors>
  <commentList>
    <comment ref="F25" authorId="0" shapeId="0" xr:uid="{94179D89-00E3-924C-99F1-8B4E6705919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hacer la valuacion por este valor.
Fijate como debe quedar el resultado.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A47D9F21-E6BC-4075-AA57-943A2D864588}">
      <text>
        <r>
          <rPr>
            <b/>
            <sz val="9"/>
            <color indexed="81"/>
            <rFont val="Tahoma"/>
            <family val="2"/>
          </rPr>
          <t>Sady Pereira:</t>
        </r>
        <r>
          <rPr>
            <sz val="9"/>
            <color indexed="81"/>
            <rFont val="Tahoma"/>
            <family val="2"/>
          </rPr>
          <t xml:space="preserve">
Prima de Emision recuperado de Dividendos</t>
        </r>
      </text>
    </comment>
    <comment ref="D44" authorId="1" shapeId="0" xr:uid="{85E4CB72-0D1B-40DE-9ADC-6C2731964856}">
      <text>
        <r>
          <rPr>
            <b/>
            <sz val="9"/>
            <color indexed="81"/>
            <rFont val="Tahoma"/>
            <family val="2"/>
          </rPr>
          <t>Sady Pereira:</t>
        </r>
        <r>
          <rPr>
            <sz val="9"/>
            <color indexed="81"/>
            <rFont val="Tahoma"/>
            <family val="2"/>
          </rPr>
          <t xml:space="preserve">
Sacar los costos no monetarios como son:
Mortandad
Desvaluac
Costo Trasnf dif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<sst xmlns="http://schemas.openxmlformats.org/spreadsheetml/2006/main" count="537" uniqueCount="356">
  <si>
    <t>Desde</t>
  </si>
  <si>
    <t>Comparativo</t>
  </si>
  <si>
    <t>FECHA DE REPORTE</t>
  </si>
  <si>
    <t>Fondo de Inversión IN Ganadero Dólares Americanos</t>
  </si>
  <si>
    <t>Estados Financieros</t>
  </si>
  <si>
    <t>Índice</t>
  </si>
  <si>
    <t>FONDO DE INVERSIÓN IN GANADERO DÓLARES AMERICANOS</t>
  </si>
  <si>
    <t xml:space="preserve">ESTADO DEL ACTIVO NETO </t>
  </si>
  <si>
    <t>ACTIVOS</t>
  </si>
  <si>
    <t>ACTIVO CORRIENTE</t>
  </si>
  <si>
    <t>DISPONIBILIDADES</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</si>
  <si>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</si>
  <si>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</si>
  <si>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</si>
  <si>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</si>
  <si>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</si>
  <si>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</si>
  <si>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</si>
  <si>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</si>
  <si>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</si>
  <si>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</si>
  <si>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Gastos pagados por adelantado</t>
  </si>
  <si>
    <t>Combustibles para Estancia</t>
  </si>
  <si>
    <t>ACTIVO NO CORRIENTE</t>
  </si>
  <si>
    <t>BIENES DE USO</t>
  </si>
  <si>
    <t>Popiedad, Planta y Equipo</t>
  </si>
  <si>
    <t>(-) Depreciaciones Acumuladas</t>
  </si>
  <si>
    <t>Otros</t>
  </si>
  <si>
    <t>Total de Activo Bruto</t>
  </si>
  <si>
    <t xml:space="preserve">PASIVOS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</si>
  <si>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</si>
  <si>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</si>
  <si>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</si>
  <si>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</si>
  <si>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</si>
  <si>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</si>
  <si>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</si>
  <si>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</si>
  <si>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</si>
  <si>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</si>
  <si>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</si>
  <si>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</si>
  <si>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</si>
  <si>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</si>
  <si>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</si>
  <si>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</si>
  <si>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</si>
  <si>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</si>
  <si>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</si>
  <si>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Total Ingresos</t>
  </si>
  <si>
    <t>EGRESOS</t>
  </si>
  <si>
    <t>Comisión por Administración</t>
  </si>
  <si>
    <t>Comisión por Corretaje y Aranceles</t>
  </si>
  <si>
    <t>Otros Egresos</t>
  </si>
  <si>
    <t>Costo de Trasformacion de Activo Biologico</t>
  </si>
  <si>
    <t>Total Egresos</t>
  </si>
  <si>
    <t>Resultado del Ejercicio</t>
  </si>
  <si>
    <t xml:space="preserve">Hacer el asiento de valuacion </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</si>
  <si>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</si>
  <si>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</si>
  <si>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</si>
  <si>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</si>
  <si>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</si>
  <si>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</si>
  <si>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</si>
  <si>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</si>
  <si>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</si>
  <si>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</si>
  <si>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</si>
  <si>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</si>
  <si>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</si>
  <si>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</si>
  <si>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</si>
  <si>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</si>
  <si>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</si>
  <si>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</si>
  <si>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</si>
  <si>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</si>
  <si>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</si>
  <si>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</si>
  <si>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</si>
  <si>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</si>
  <si>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</si>
  <si>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</si>
  <si>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</si>
  <si>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</si>
  <si>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</si>
  <si>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</si>
  <si>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</si>
  <si>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</si>
  <si>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</si>
  <si>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</si>
  <si>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</si>
  <si>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</si>
  <si>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</si>
  <si>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</si>
  <si>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</si>
  <si>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</si>
  <si>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</si>
  <si>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</si>
  <si>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</si>
  <si>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</si>
  <si>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</si>
  <si>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</si>
  <si>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</si>
  <si>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</si>
  <si>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</si>
  <si>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</si>
  <si>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</si>
  <si>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</si>
  <si>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</si>
  <si>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</si>
  <si>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</si>
  <si>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</si>
  <si>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</si>
  <si>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</si>
  <si>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</si>
  <si>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</si>
  <si>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</si>
  <si>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</si>
  <si>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</si>
  <si>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</si>
  <si>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</si>
  <si>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</si>
  <si>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</si>
  <si>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</si>
  <si>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</si>
  <si>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</si>
  <si>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</si>
  <si>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</si>
  <si>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</si>
  <si>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</si>
  <si>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</si>
  <si>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</si>
  <si>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</si>
  <si>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</si>
  <si>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</si>
  <si>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</si>
  <si>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</si>
  <si>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</si>
  <si>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</si>
  <si>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</si>
  <si>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</si>
  <si>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</si>
  <si>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</si>
  <si>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</si>
  <si>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</si>
  <si>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</si>
  <si>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</si>
  <si>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</si>
  <si>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</si>
  <si>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</si>
  <si>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</si>
  <si>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</si>
  <si>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</si>
  <si>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</si>
  <si>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</si>
  <si>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</si>
  <si>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</si>
  <si>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</si>
  <si>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</si>
  <si>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</si>
  <si>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</si>
  <si>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</si>
  <si>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</si>
  <si>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</si>
  <si>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</si>
  <si>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</si>
  <si>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</si>
  <si>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</si>
  <si>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</si>
  <si>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</si>
  <si>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</si>
  <si>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</si>
  <si>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</si>
  <si>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</si>
  <si>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</si>
  <si>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</si>
  <si>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</si>
  <si>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</si>
  <si>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</si>
  <si>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</si>
  <si>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</si>
  <si>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</si>
  <si>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</si>
  <si>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</si>
  <si>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</si>
  <si>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DÓLARES AMERICANOS </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</si>
  <si>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</si>
  <si>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</si>
  <si>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</si>
  <si>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</si>
  <si>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</si>
  <si>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CARACTERISTICAS DE LA EMISIÓN DE CUOTAS DE PARTICIPACIÓN</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</si>
  <si>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</si>
  <si>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</si>
  <si>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</si>
  <si>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</si>
  <si>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</si>
  <si>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</si>
  <si>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</si>
  <si>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</si>
  <si>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</si>
  <si>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</si>
  <si>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t>Condiciones de compra de cuotas del fondo:</t>
  </si>
  <si>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</si>
  <si>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</si>
  <si>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</si>
  <si>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</si>
  <si>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</si>
  <si>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</si>
  <si>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</si>
  <si>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</si>
  <si>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</si>
  <si>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</si>
  <si>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</si>
  <si>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</si>
  <si>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</si>
  <si>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</si>
  <si>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</si>
  <si>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</si>
  <si>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</si>
  <si>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</si>
  <si>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</si>
  <si>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</si>
  <si>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</si>
  <si>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</si>
  <si>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</si>
  <si>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</si>
  <si>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</si>
  <si>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</si>
  <si>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</si>
  <si>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</si>
  <si>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</si>
  <si>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</si>
  <si>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</si>
  <si>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</si>
  <si>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</si>
  <si>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</si>
  <si>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</si>
  <si>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a Dólares Americanos.</t>
  </si>
  <si>
    <t>b)   Gastos operacionales y comisiones de la administradora con cargo al Fondo:</t>
  </si>
  <si>
    <t>Concepto</t>
  </si>
  <si>
    <t>Cambio Promedio vigente</t>
  </si>
  <si>
    <t>c)    Información Estadística</t>
  </si>
  <si>
    <t>Mes</t>
  </si>
  <si>
    <t>Valor cuota</t>
  </si>
  <si>
    <t>Patrimonio Neto del Fondo de Inversión IN Ganadero Dólares Americanos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</si>
  <si>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</si>
  <si>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</si>
  <si>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</si>
  <si>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</si>
  <si>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</si>
  <si>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</si>
  <si>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</si>
  <si>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</si>
  <si>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</si>
  <si>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</si>
  <si>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</si>
  <si>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</si>
  <si>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</si>
  <si>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</si>
  <si>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</si>
  <si>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</si>
  <si>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</si>
  <si>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</si>
  <si>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</si>
  <si>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</si>
  <si>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</si>
  <si>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</si>
  <si>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</si>
  <si>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</si>
  <si>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</si>
  <si>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</si>
  <si>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</si>
  <si>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</si>
  <si>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</si>
  <si>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</si>
  <si>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</si>
  <si>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</si>
  <si>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</si>
  <si>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</si>
  <si>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</si>
  <si>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</si>
  <si>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</si>
  <si>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</si>
  <si>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</si>
  <si>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</si>
  <si>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</si>
  <si>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</si>
  <si>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</si>
  <si>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</si>
  <si>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</si>
  <si>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</si>
  <si>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</si>
  <si>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Inventario de Ganado Vacuno</t>
  </si>
  <si>
    <t>Inventario De Ganado Vacuno</t>
  </si>
  <si>
    <t>Ganadero</t>
  </si>
  <si>
    <t>Paraguay</t>
  </si>
  <si>
    <t>NA</t>
  </si>
  <si>
    <t>Dólares Americanos</t>
  </si>
  <si>
    <t>Otros Activos</t>
  </si>
  <si>
    <t>PRIMA DE EMISIÓN</t>
  </si>
  <si>
    <t>Tipo Cambio</t>
  </si>
  <si>
    <t>Comprador</t>
  </si>
  <si>
    <t>Vendedor</t>
  </si>
  <si>
    <t>Periodo de Cierre Actual - Patrimonial</t>
  </si>
  <si>
    <t>Periodo Comparativo - Patrimonial</t>
  </si>
  <si>
    <t>Periodo de Cierre Actual - EERR</t>
  </si>
  <si>
    <t>Periodo Comparativo - EERR</t>
  </si>
  <si>
    <t>TÍTULOS PATRIMONIAL</t>
  </si>
  <si>
    <t>CORRESPONDIENTE AL</t>
  </si>
  <si>
    <t>31 DE DICIEMBRE DE 2024</t>
  </si>
  <si>
    <t>PRESENTADO EN FORMA COMPARATIVA CON EL EJERCICIO ECONOMICO ANTERIOR  AL</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</si>
  <si>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</si>
  <si>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</si>
  <si>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</si>
  <si>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</si>
  <si>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</si>
  <si>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</si>
  <si>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31/12/2024</t>
  </si>
  <si>
    <t>VARIACIÓN DE PA</t>
  </si>
  <si>
    <t>TOTAL DEL ACTIVO NETO AL</t>
  </si>
  <si>
    <t>Actual</t>
  </si>
  <si>
    <t>Anterior</t>
  </si>
  <si>
    <t>PRESENTADO EN FORMA COMPARATIVA CON EL EJERCICIO  ANTERIOR  AL</t>
  </si>
  <si>
    <t>Prestamos bancarios e Intereses a Pagar</t>
  </si>
  <si>
    <t>Deudas a Pagar por Prov de Bienes y  Servicios</t>
  </si>
  <si>
    <t>30 DE SETIEMBRE DE 2025</t>
  </si>
  <si>
    <t>30/09/2025</t>
  </si>
  <si>
    <t>30 DE SETIEMBRE DE 2024</t>
  </si>
  <si>
    <t>30/09/2024</t>
  </si>
  <si>
    <r>
      <t xml:space="preserve">Los estados financieros están preparados en Dólares Americanos. Para la conversión de los estados financieros a moneda funcional se utiliza los siguientes  tipos de cambios: Tipo de Cambio según BCP al último día hábil </t>
    </r>
    <r>
      <rPr>
        <b/>
        <sz val="11"/>
        <color theme="1"/>
        <rFont val="Noto Sans"/>
        <family val="2"/>
      </rPr>
      <t>(30/09/2025) 1 USD = 7.002,41.-</t>
    </r>
    <r>
      <rPr>
        <b/>
        <sz val="11"/>
        <color theme="1"/>
        <rFont val="Noto Sans"/>
        <family val="2"/>
      </rPr>
      <t>--</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</si>
  <si>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2025.</t>
    </r>
  </si>
  <si>
    <t>Activo</t>
  </si>
  <si>
    <t>Disponibilidad</t>
  </si>
  <si>
    <t>Activo s/ Disp.</t>
  </si>
  <si>
    <t>Patrimonio</t>
  </si>
  <si>
    <t>Activos biológicos en producción M/E</t>
  </si>
  <si>
    <t>COMPOSICIÓN DE LAS INVERSIONES DEL FONDO DE INVERSION IN INVERNADA GANADERO DOLARES AMERICANOS CORRESPONDIENTE AL 30 DE SETIEMBRE 2025</t>
  </si>
  <si>
    <t>PATRIMONIO DEL FONDO AL 30/09/2025</t>
  </si>
  <si>
    <t>calculo auxiliar</t>
  </si>
  <si>
    <t>Cantidad de Cuotas Partes</t>
  </si>
  <si>
    <t>ESTADO DEL ACTIVO NETO</t>
  </si>
  <si>
    <t>ESTADO DE INGRESO Y EGRESO</t>
  </si>
  <si>
    <t>ESTADO DE VARIACION DEL ACTIVO NETO</t>
  </si>
  <si>
    <t>ESTADO DE FLUJO DE EFECTIVO</t>
  </si>
  <si>
    <t>ANEXO - CUADRO DE INVERSIONES</t>
  </si>
  <si>
    <t>Bancos  (Nota 4.1 )</t>
  </si>
  <si>
    <t>Ajuste por Conversión USD</t>
  </si>
  <si>
    <t>Ingresos por Tenencia de Ganado</t>
  </si>
  <si>
    <t>No existen hechos posteriores al cierre del trimestre que modifiquen significativamente los saldos expuestos en los estados financieros cerrados el 30 de septiembre de 2025.</t>
  </si>
  <si>
    <t>Dividendos a pagar del ejercicio anterior</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</si>
  <si>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</si>
  <si>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r>
      <t xml:space="preserve">*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</si>
  <si>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 </t>
    </r>
    <r>
      <rPr>
        <u/>
        <sz val="11"/>
        <color theme="1"/>
        <rFont val="Noto Sans"/>
        <family val="2"/>
      </rPr>
      <t xml:space="preserve">Gastos y comisiones bancarias: </t>
    </r>
    <r>
      <rPr>
        <sz val="11"/>
        <color theme="1"/>
        <rFont val="Noto Sans"/>
        <family val="2"/>
      </rPr>
      <t>mantenimiento de cuentas, transferencias interbancarias y otras de similar naturaleza).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</si>
</sst>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 numFmtId="179" formatCode="[$-3C0A]d\ &quot;de&quot;\ mmmm\ &quot;de&quot;\ yyyy"/>
    <numFmt numFmtId="180" formatCode="_ * #,##0.000_ ;_ * \-#,##0.000_ ;_ * &quot;-&quot;_ ;_ @_ "/>
  </numFmts>
  <fonts count="10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name val="Noto Sans"/>
      <family val="2"/>
    </font>
    <font>
      <sz val="10"/>
      <color theme="1"/>
      <name val="Noto Sans"/>
      <family val="2"/>
    </font>
    <font>
      <sz val="11"/>
      <name val="Noto Sans"/>
      <family val="2"/>
    </font>
    <font>
      <b/>
      <sz val="12"/>
      <color theme="1"/>
      <name val="Noto Sans"/>
      <family val="2"/>
    </font>
    <font>
      <sz val="11"/>
      <color indexed="8"/>
      <name val="Noto Sans"/>
      <family val="2"/>
    </font>
    <font>
      <sz val="10"/>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b/>
      <sz val="10"/>
      <name val="Noto Sans"/>
      <family val="2"/>
    </font>
    <font>
      <b/>
      <u/>
      <sz val="11"/>
      <name val="Noto Sans"/>
      <family val="2"/>
    </font>
    <font>
      <b/>
      <u/>
      <sz val="18"/>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sz val="11"/>
      <color theme="0" tint="-0.249977111117893"/>
      <name val="Noto Sans"/>
      <family val="2"/>
    </font>
    <font>
      <b/>
      <sz val="11"/>
      <color rgb="FF000000"/>
      <name val="Calibri"/>
      <family val="2"/>
      <scheme val="minor"/>
    </font>
    <font>
      <b/>
      <sz val="11"/>
      <color theme="1"/>
      <name val="Noto Sans"/>
      <family val="2"/>
    </font>
    <font>
      <b/>
      <sz val="11"/>
      <name val="Noto Sans"/>
      <family val="2"/>
    </font>
    <font>
      <sz val="11"/>
      <color theme="5"/>
      <name val="Calibri"/>
      <family val="2"/>
      <scheme val="minor"/>
    </font>
    <font>
      <sz val="11"/>
      <name val="Book Antiqua"/>
      <family val="1"/>
    </font>
    <font>
      <sz val="11"/>
      <color rgb="FF00B050"/>
      <name val="Noto Sans"/>
      <family val="2"/>
    </font>
    <font>
      <b/>
      <sz val="11"/>
      <color rgb="FF00B050"/>
      <name val="Noto Sans"/>
      <family val="2"/>
    </font>
    <font>
      <u/>
      <sz val="11"/>
      <color rgb="FF00B050"/>
      <name val="Noto Sans"/>
      <family val="2"/>
    </font>
    <font>
      <b/>
      <sz val="11"/>
      <color rgb="FF00B050"/>
      <name val="Noto Sans"/>
      <family val="2"/>
    </font>
    <font>
      <sz val="11"/>
      <color rgb="FF00B050"/>
      <name val="Calibri"/>
      <family val="2"/>
      <scheme val="minor"/>
    </font>
    <font>
      <sz val="9"/>
      <color indexed="81"/>
      <name val="Tahoma"/>
      <family val="2"/>
    </font>
    <font>
      <b/>
      <sz val="9"/>
      <color indexed="81"/>
      <name val="Tahoma"/>
      <family val="2"/>
    </font>
    <font>
      <i/>
      <sz val="11"/>
      <color theme="1"/>
      <name val="Calibri"/>
      <family val="2"/>
      <scheme val="minor"/>
    </font>
    <font>
      <b/>
      <sz val="11"/>
      <color theme="0" tint="-4.9989318521683403E-2"/>
      <name val="Noto Sans"/>
      <family val="2"/>
    </font>
    <font>
      <b/>
      <sz val="18"/>
      <color theme="0"/>
      <name val="Noto Sans"/>
      <family val="2"/>
    </font>
    <font>
      <u/>
      <sz val="11"/>
      <name val="Noto Sans"/>
      <family val="2"/>
    </font>
    <font>
      <sz val="18"/>
      <color theme="1"/>
      <name val="Noto Sans"/>
      <family val="2"/>
    </font>
    <font>
      <b/>
      <sz val="28"/>
      <color theme="1"/>
      <name val="Noto Sans"/>
      <family val="2"/>
    </font>
    <font>
      <b/>
      <sz val="18"/>
      <color theme="1"/>
      <name val="Noto Sans"/>
      <family val="2"/>
    </font>
    <font>
      <b/>
      <sz val="10"/>
      <color theme="1"/>
      <name val="Noto Sans"/>
      <family val="2"/>
    </font>
    <font>
      <u/>
      <sz val="11"/>
      <color theme="10"/>
      <name val="Noto Sans"/>
      <family val="2"/>
    </font>
  </fonts>
  <fills count="4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92D050"/>
        <bgColor indexed="64"/>
      </patternFill>
    </fill>
    <fill>
      <patternFill patternType="solid">
        <fgColor rgb="FF00206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3" fillId="0" borderId="0" applyNumberFormat="0" applyFill="0" applyBorder="0" applyAlignment="0" applyProtection="0"/>
    <xf numFmtId="0" fontId="64" fillId="0" borderId="42" applyNumberFormat="0" applyFill="0" applyAlignment="0" applyProtection="0"/>
    <xf numFmtId="0" fontId="65" fillId="0" borderId="43" applyNumberFormat="0" applyFill="0" applyAlignment="0" applyProtection="0"/>
    <xf numFmtId="0" fontId="66" fillId="0" borderId="44" applyNumberFormat="0" applyFill="0" applyAlignment="0" applyProtection="0"/>
    <xf numFmtId="0" fontId="66" fillId="0" borderId="0" applyNumberFormat="0" applyFill="0" applyBorder="0" applyAlignment="0" applyProtection="0"/>
    <xf numFmtId="0" fontId="67" fillId="8" borderId="0" applyNumberFormat="0" applyBorder="0" applyAlignment="0" applyProtection="0"/>
    <xf numFmtId="0" fontId="68" fillId="9" borderId="0" applyNumberFormat="0" applyBorder="0" applyAlignment="0" applyProtection="0"/>
    <xf numFmtId="0" fontId="69" fillId="10" borderId="0" applyNumberFormat="0" applyBorder="0" applyAlignment="0" applyProtection="0"/>
    <xf numFmtId="0" fontId="70" fillId="11" borderId="45" applyNumberFormat="0" applyAlignment="0" applyProtection="0"/>
    <xf numFmtId="0" fontId="71" fillId="12" borderId="46" applyNumberFormat="0" applyAlignment="0" applyProtection="0"/>
    <xf numFmtId="0" fontId="72" fillId="12" borderId="45" applyNumberFormat="0" applyAlignment="0" applyProtection="0"/>
    <xf numFmtId="0" fontId="73" fillId="0" borderId="47" applyNumberFormat="0" applyFill="0" applyAlignment="0" applyProtection="0"/>
    <xf numFmtId="0" fontId="74" fillId="13" borderId="48" applyNumberFormat="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2" fillId="0" borderId="50" applyNumberFormat="0" applyFill="0" applyAlignment="0" applyProtection="0"/>
    <xf numFmtId="0" fontId="5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77" fillId="39"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49"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09">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5" borderId="0" xfId="11" applyNumberFormat="1" applyFont="1" applyFill="1" applyAlignment="1">
      <alignment horizontal="right"/>
    </xf>
    <xf numFmtId="174" fontId="7" fillId="0" borderId="0" xfId="11" applyNumberFormat="1" applyFont="1"/>
    <xf numFmtId="0" fontId="7" fillId="5" borderId="0" xfId="11" applyFont="1" applyFill="1"/>
    <xf numFmtId="0" fontId="9" fillId="5" borderId="0" xfId="11" applyFont="1" applyFill="1" applyAlignment="1">
      <alignment horizontal="right"/>
    </xf>
    <xf numFmtId="0" fontId="11" fillId="5" borderId="0" xfId="11" applyFont="1" applyFill="1"/>
    <xf numFmtId="0" fontId="12" fillId="0" borderId="0" xfId="11" applyFont="1" applyAlignment="1">
      <alignment horizontal="right"/>
    </xf>
    <xf numFmtId="174" fontId="13" fillId="5"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28" xfId="11" applyNumberFormat="1" applyFont="1" applyBorder="1"/>
    <xf numFmtId="174" fontId="16" fillId="5" borderId="28" xfId="11" applyNumberFormat="1" applyFont="1" applyFill="1" applyBorder="1"/>
    <xf numFmtId="174" fontId="15" fillId="0" borderId="9" xfId="11" applyNumberFormat="1" applyFont="1" applyBorder="1"/>
    <xf numFmtId="174" fontId="3" fillId="0" borderId="28" xfId="11" applyNumberFormat="1" applyBorder="1"/>
    <xf numFmtId="174" fontId="3" fillId="0" borderId="29" xfId="11" applyNumberFormat="1" applyBorder="1"/>
    <xf numFmtId="174" fontId="3" fillId="0" borderId="30"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31" xfId="11" applyNumberFormat="1" applyFont="1" applyBorder="1" applyAlignment="1">
      <alignment horizontal="left"/>
    </xf>
    <xf numFmtId="174" fontId="3" fillId="5" borderId="30" xfId="11" applyNumberFormat="1" applyFill="1" applyBorder="1"/>
    <xf numFmtId="174" fontId="3" fillId="5" borderId="4" xfId="11" applyNumberFormat="1" applyFill="1" applyBorder="1"/>
    <xf numFmtId="174" fontId="17" fillId="6" borderId="4" xfId="11" applyNumberFormat="1" applyFont="1" applyFill="1" applyBorder="1"/>
    <xf numFmtId="174" fontId="18" fillId="6" borderId="4" xfId="11" applyNumberFormat="1" applyFont="1" applyFill="1" applyBorder="1"/>
    <xf numFmtId="174" fontId="3" fillId="6" borderId="4" xfId="11" applyNumberFormat="1" applyFill="1" applyBorder="1"/>
    <xf numFmtId="174" fontId="14" fillId="6" borderId="4" xfId="11" applyNumberFormat="1" applyFont="1" applyFill="1" applyBorder="1"/>
    <xf numFmtId="174" fontId="19" fillId="6" borderId="32" xfId="11" applyNumberFormat="1" applyFont="1" applyFill="1" applyBorder="1" applyAlignment="1">
      <alignment horizontal="centerContinuous"/>
    </xf>
    <xf numFmtId="174" fontId="15" fillId="5" borderId="9" xfId="11" applyNumberFormat="1" applyFont="1" applyFill="1" applyBorder="1"/>
    <xf numFmtId="174" fontId="20" fillId="6" borderId="4" xfId="11" applyNumberFormat="1" applyFont="1" applyFill="1" applyBorder="1"/>
    <xf numFmtId="174" fontId="21" fillId="6" borderId="4" xfId="11" applyNumberFormat="1" applyFont="1" applyFill="1" applyBorder="1"/>
    <xf numFmtId="174" fontId="21" fillId="6" borderId="33" xfId="11" applyNumberFormat="1" applyFont="1" applyFill="1" applyBorder="1"/>
    <xf numFmtId="174" fontId="21" fillId="6" borderId="32" xfId="11" applyNumberFormat="1" applyFont="1" applyFill="1" applyBorder="1"/>
    <xf numFmtId="174" fontId="18" fillId="0" borderId="4" xfId="11" applyNumberFormat="1" applyFont="1" applyBorder="1"/>
    <xf numFmtId="174" fontId="3" fillId="0" borderId="32" xfId="11" applyNumberFormat="1" applyBorder="1"/>
    <xf numFmtId="174" fontId="15" fillId="6" borderId="9" xfId="11" applyNumberFormat="1" applyFont="1" applyFill="1" applyBorder="1"/>
    <xf numFmtId="174" fontId="3" fillId="6" borderId="32" xfId="11" applyNumberFormat="1" applyFill="1" applyBorder="1"/>
    <xf numFmtId="174" fontId="3" fillId="6" borderId="5" xfId="11" applyNumberFormat="1" applyFill="1" applyBorder="1"/>
    <xf numFmtId="174" fontId="22" fillId="6" borderId="32" xfId="11" applyNumberFormat="1" applyFont="1" applyFill="1" applyBorder="1"/>
    <xf numFmtId="174" fontId="21" fillId="6"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32" xfId="11" applyNumberFormat="1" applyFont="1" applyBorder="1"/>
    <xf numFmtId="174" fontId="14" fillId="0" borderId="19" xfId="11" applyNumberFormat="1" applyFont="1" applyBorder="1"/>
    <xf numFmtId="174" fontId="23" fillId="0" borderId="32" xfId="11" applyNumberFormat="1" applyFont="1" applyBorder="1" applyAlignment="1">
      <alignment horizontal="center"/>
    </xf>
    <xf numFmtId="0" fontId="3" fillId="4" borderId="0" xfId="11" applyFill="1"/>
    <xf numFmtId="174" fontId="15" fillId="7" borderId="9" xfId="11" applyNumberFormat="1" applyFont="1" applyFill="1" applyBorder="1"/>
    <xf numFmtId="174" fontId="15" fillId="7" borderId="34" xfId="11" applyNumberFormat="1" applyFont="1" applyFill="1" applyBorder="1"/>
    <xf numFmtId="174" fontId="20" fillId="7" borderId="4" xfId="11" applyNumberFormat="1" applyFont="1" applyFill="1" applyBorder="1"/>
    <xf numFmtId="174" fontId="15" fillId="7" borderId="4" xfId="11" applyNumberFormat="1" applyFont="1" applyFill="1" applyBorder="1"/>
    <xf numFmtId="174" fontId="15" fillId="7" borderId="32" xfId="11" applyNumberFormat="1" applyFont="1" applyFill="1" applyBorder="1"/>
    <xf numFmtId="174" fontId="3" fillId="7" borderId="4" xfId="11" applyNumberFormat="1" applyFill="1" applyBorder="1"/>
    <xf numFmtId="174" fontId="21" fillId="7" borderId="4" xfId="11" applyNumberFormat="1" applyFont="1" applyFill="1" applyBorder="1"/>
    <xf numFmtId="174" fontId="3" fillId="7" borderId="32"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32" xfId="11" applyNumberFormat="1" applyFont="1" applyBorder="1" applyAlignment="1">
      <alignment horizontal="center"/>
    </xf>
    <xf numFmtId="174" fontId="24" fillId="5" borderId="30" xfId="11" applyNumberFormat="1" applyFont="1" applyFill="1" applyBorder="1"/>
    <xf numFmtId="174" fontId="24" fillId="5" borderId="4" xfId="11" applyNumberFormat="1" applyFont="1" applyFill="1" applyBorder="1"/>
    <xf numFmtId="174" fontId="15" fillId="6" borderId="4" xfId="11" applyNumberFormat="1" applyFont="1" applyFill="1" applyBorder="1"/>
    <xf numFmtId="174" fontId="15" fillId="6" borderId="32" xfId="11" applyNumberFormat="1" applyFont="1" applyFill="1" applyBorder="1"/>
    <xf numFmtId="174" fontId="25" fillId="7"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32" xfId="11" applyNumberFormat="1" applyFont="1" applyBorder="1"/>
    <xf numFmtId="174" fontId="3" fillId="0" borderId="4" xfId="11" applyNumberFormat="1" applyBorder="1" applyAlignment="1">
      <alignment horizontal="center"/>
    </xf>
    <xf numFmtId="174" fontId="15" fillId="0" borderId="30" xfId="11" applyNumberFormat="1" applyFont="1" applyBorder="1"/>
    <xf numFmtId="174" fontId="15" fillId="6" borderId="9" xfId="11" applyNumberFormat="1" applyFont="1" applyFill="1" applyBorder="1" applyAlignment="1">
      <alignment horizontal="center"/>
    </xf>
    <xf numFmtId="174" fontId="15" fillId="6" borderId="35"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35" xfId="11" applyNumberFormat="1" applyFont="1" applyBorder="1"/>
    <xf numFmtId="174" fontId="3" fillId="0" borderId="36" xfId="11" applyNumberFormat="1" applyBorder="1"/>
    <xf numFmtId="174" fontId="3" fillId="0" borderId="37" xfId="11" applyNumberFormat="1" applyBorder="1"/>
    <xf numFmtId="174" fontId="3" fillId="0" borderId="37" xfId="11" applyNumberFormat="1" applyBorder="1" applyAlignment="1">
      <alignment horizontal="center"/>
    </xf>
    <xf numFmtId="174" fontId="23" fillId="0" borderId="38" xfId="11" applyNumberFormat="1" applyFont="1" applyBorder="1"/>
    <xf numFmtId="174" fontId="14" fillId="0" borderId="24" xfId="11" applyNumberFormat="1" applyFont="1" applyBorder="1"/>
    <xf numFmtId="174" fontId="26" fillId="0" borderId="39" xfId="11" applyNumberFormat="1" applyFont="1" applyBorder="1" applyAlignment="1">
      <alignment horizontal="center"/>
    </xf>
    <xf numFmtId="174" fontId="27" fillId="0" borderId="24" xfId="11" applyNumberFormat="1" applyFont="1" applyBorder="1" applyAlignment="1">
      <alignment horizontal="center"/>
    </xf>
    <xf numFmtId="174" fontId="26" fillId="0" borderId="24" xfId="11" applyNumberFormat="1" applyFont="1" applyBorder="1" applyAlignment="1">
      <alignment horizontal="center"/>
    </xf>
    <xf numFmtId="174" fontId="28" fillId="0" borderId="39" xfId="11" applyNumberFormat="1" applyFont="1" applyBorder="1" applyAlignment="1">
      <alignment horizontal="center"/>
    </xf>
    <xf numFmtId="174" fontId="28" fillId="0" borderId="22" xfId="11" applyNumberFormat="1" applyFont="1" applyBorder="1" applyAlignment="1">
      <alignment horizontal="center"/>
    </xf>
    <xf numFmtId="174" fontId="29" fillId="0" borderId="39" xfId="11" applyNumberFormat="1" applyFont="1" applyBorder="1" applyAlignment="1">
      <alignment horizontal="center"/>
    </xf>
    <xf numFmtId="174" fontId="28" fillId="0" borderId="24" xfId="11" applyNumberFormat="1" applyFont="1" applyBorder="1" applyAlignment="1">
      <alignment horizontal="center"/>
    </xf>
    <xf numFmtId="174" fontId="14" fillId="0" borderId="22" xfId="11" applyNumberFormat="1" applyFont="1" applyBorder="1" applyAlignment="1">
      <alignment horizontal="center"/>
    </xf>
    <xf numFmtId="174" fontId="14" fillId="0" borderId="21" xfId="11" applyNumberFormat="1" applyFont="1" applyBorder="1" applyAlignment="1">
      <alignment horizontal="center"/>
    </xf>
    <xf numFmtId="174" fontId="26" fillId="0" borderId="40" xfId="11" applyNumberFormat="1" applyFont="1" applyBorder="1" applyAlignment="1">
      <alignment horizontal="center"/>
    </xf>
    <xf numFmtId="174" fontId="30" fillId="0" borderId="27" xfId="11" applyNumberFormat="1" applyFont="1" applyBorder="1" applyAlignment="1">
      <alignment horizontal="center"/>
    </xf>
    <xf numFmtId="174" fontId="26" fillId="0" borderId="27" xfId="11" applyNumberFormat="1" applyFont="1" applyBorder="1" applyAlignment="1">
      <alignment horizontal="center"/>
    </xf>
    <xf numFmtId="174" fontId="28" fillId="0" borderId="40" xfId="11" applyNumberFormat="1" applyFont="1" applyBorder="1" applyAlignment="1">
      <alignment horizontal="center"/>
    </xf>
    <xf numFmtId="174" fontId="28" fillId="0" borderId="25" xfId="11" applyNumberFormat="1" applyFont="1" applyBorder="1" applyAlignment="1">
      <alignment horizontal="center"/>
    </xf>
    <xf numFmtId="174" fontId="28" fillId="0" borderId="41" xfId="11" applyNumberFormat="1" applyFont="1" applyBorder="1" applyAlignment="1">
      <alignment horizontal="center"/>
    </xf>
    <xf numFmtId="174" fontId="28" fillId="0" borderId="27" xfId="11" applyNumberFormat="1" applyFont="1" applyBorder="1" applyAlignment="1">
      <alignment horizontal="center"/>
    </xf>
    <xf numFmtId="174" fontId="14" fillId="0" borderId="40" xfId="11" applyNumberFormat="1" applyFont="1" applyBorder="1"/>
    <xf numFmtId="174" fontId="14" fillId="0" borderId="20" xfId="11" applyNumberFormat="1" applyFont="1" applyBorder="1"/>
    <xf numFmtId="174" fontId="26" fillId="0" borderId="41" xfId="11" applyNumberFormat="1" applyFont="1" applyBorder="1" applyAlignment="1">
      <alignment horizontal="center"/>
    </xf>
    <xf numFmtId="174" fontId="14" fillId="0" borderId="0" xfId="11" applyNumberFormat="1" applyFont="1" applyAlignment="1">
      <alignment horizontal="centerContinuous"/>
    </xf>
    <xf numFmtId="174" fontId="14" fillId="0" borderId="20" xfId="11" applyNumberFormat="1" applyFont="1" applyBorder="1" applyAlignment="1">
      <alignment horizontal="centerContinuous"/>
    </xf>
    <xf numFmtId="174" fontId="14" fillId="0" borderId="24" xfId="11" applyNumberFormat="1" applyFont="1" applyBorder="1" applyAlignment="1">
      <alignment horizontal="centerContinuous"/>
    </xf>
    <xf numFmtId="174" fontId="28" fillId="0" borderId="22" xfId="11" applyNumberFormat="1" applyFont="1" applyBorder="1" applyAlignment="1">
      <alignment horizontal="centerContinuous"/>
    </xf>
    <xf numFmtId="174" fontId="14" fillId="0" borderId="20" xfId="11" applyNumberFormat="1" applyFont="1" applyBorder="1" applyAlignment="1">
      <alignment horizontal="center"/>
    </xf>
    <xf numFmtId="174" fontId="14" fillId="0" borderId="27" xfId="11" applyNumberFormat="1" applyFont="1" applyBorder="1"/>
    <xf numFmtId="174" fontId="14" fillId="0" borderId="26" xfId="11" applyNumberFormat="1" applyFont="1" applyBorder="1"/>
    <xf numFmtId="174" fontId="14" fillId="0" borderId="25" xfId="11" applyNumberFormat="1" applyFont="1" applyBorder="1"/>
    <xf numFmtId="174" fontId="14" fillId="0" borderId="27" xfId="11" applyNumberFormat="1" applyFont="1" applyBorder="1" applyAlignment="1">
      <alignment horizontal="centerContinuous"/>
    </xf>
    <xf numFmtId="174" fontId="14" fillId="0" borderId="25"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5" borderId="0" xfId="11" applyNumberFormat="1" applyFont="1" applyFill="1" applyAlignment="1">
      <alignment horizontal="right"/>
    </xf>
    <xf numFmtId="173" fontId="7" fillId="5" borderId="0" xfId="14" applyNumberFormat="1" applyFont="1" applyFill="1"/>
    <xf numFmtId="176" fontId="9" fillId="5" borderId="0" xfId="11" applyNumberFormat="1" applyFont="1" applyFill="1" applyAlignment="1">
      <alignment horizontal="right"/>
    </xf>
    <xf numFmtId="176" fontId="12" fillId="0" borderId="0" xfId="11" applyNumberFormat="1" applyFont="1" applyAlignment="1">
      <alignment horizontal="right"/>
    </xf>
    <xf numFmtId="176" fontId="13" fillId="5" borderId="0" xfId="11" applyNumberFormat="1" applyFont="1" applyFill="1" applyAlignment="1">
      <alignment horizontal="center"/>
    </xf>
    <xf numFmtId="173" fontId="14" fillId="0" borderId="0" xfId="14" applyNumberFormat="1" applyFont="1"/>
    <xf numFmtId="176" fontId="15" fillId="0" borderId="28" xfId="11" applyNumberFormat="1" applyFont="1" applyBorder="1"/>
    <xf numFmtId="176" fontId="16" fillId="5" borderId="28" xfId="11" applyNumberFormat="1" applyFont="1" applyFill="1" applyBorder="1"/>
    <xf numFmtId="173" fontId="15" fillId="0" borderId="9" xfId="14" applyNumberFormat="1" applyFont="1" applyBorder="1"/>
    <xf numFmtId="173" fontId="3" fillId="0" borderId="28" xfId="14" applyNumberFormat="1" applyFont="1" applyBorder="1"/>
    <xf numFmtId="176" fontId="3" fillId="0" borderId="28" xfId="11" applyNumberFormat="1" applyBorder="1"/>
    <xf numFmtId="176" fontId="3" fillId="0" borderId="30"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5" borderId="30" xfId="11" applyNumberFormat="1" applyFill="1" applyBorder="1"/>
    <xf numFmtId="176" fontId="3" fillId="5" borderId="4" xfId="11" applyNumberFormat="1" applyFill="1" applyBorder="1"/>
    <xf numFmtId="173" fontId="17" fillId="6" borderId="4" xfId="14" applyNumberFormat="1" applyFont="1" applyFill="1" applyBorder="1"/>
    <xf numFmtId="173" fontId="18" fillId="6" borderId="4" xfId="14" applyNumberFormat="1" applyFont="1" applyFill="1" applyBorder="1"/>
    <xf numFmtId="176" fontId="3" fillId="6" borderId="4" xfId="11" applyNumberFormat="1" applyFill="1" applyBorder="1"/>
    <xf numFmtId="176" fontId="14" fillId="6" borderId="4" xfId="11" applyNumberFormat="1" applyFont="1" applyFill="1" applyBorder="1"/>
    <xf numFmtId="176" fontId="15" fillId="5" borderId="9" xfId="11" applyNumberFormat="1" applyFont="1" applyFill="1" applyBorder="1"/>
    <xf numFmtId="173" fontId="20" fillId="6" borderId="4" xfId="14" applyNumberFormat="1" applyFont="1" applyFill="1" applyBorder="1"/>
    <xf numFmtId="176" fontId="21" fillId="6" borderId="4" xfId="11" applyNumberFormat="1" applyFont="1" applyFill="1" applyBorder="1"/>
    <xf numFmtId="176" fontId="21" fillId="6" borderId="33" xfId="11" applyNumberFormat="1" applyFont="1" applyFill="1" applyBorder="1"/>
    <xf numFmtId="173" fontId="3" fillId="0" borderId="8" xfId="14" applyNumberFormat="1" applyFont="1" applyBorder="1"/>
    <xf numFmtId="173" fontId="18" fillId="0" borderId="4" xfId="14" applyNumberFormat="1" applyFont="1" applyBorder="1"/>
    <xf numFmtId="173" fontId="15" fillId="6" borderId="9" xfId="14" applyNumberFormat="1" applyFont="1" applyFill="1" applyBorder="1"/>
    <xf numFmtId="173" fontId="3" fillId="6" borderId="4" xfId="14" applyNumberFormat="1" applyFont="1" applyFill="1" applyBorder="1"/>
    <xf numFmtId="173" fontId="3" fillId="6" borderId="5" xfId="14" applyNumberFormat="1" applyFont="1" applyFill="1" applyBorder="1"/>
    <xf numFmtId="176" fontId="3" fillId="6" borderId="5" xfId="11" applyNumberFormat="1" applyFill="1" applyBorder="1"/>
    <xf numFmtId="176" fontId="21" fillId="6"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7" borderId="9" xfId="14" applyNumberFormat="1" applyFont="1" applyFill="1" applyBorder="1"/>
    <xf numFmtId="173" fontId="15" fillId="7" borderId="34" xfId="14" applyNumberFormat="1" applyFont="1" applyFill="1" applyBorder="1"/>
    <xf numFmtId="173" fontId="20" fillId="7" borderId="4" xfId="14" applyNumberFormat="1" applyFont="1" applyFill="1" applyBorder="1"/>
    <xf numFmtId="176" fontId="15" fillId="7" borderId="4" xfId="11" applyNumberFormat="1" applyFont="1" applyFill="1" applyBorder="1"/>
    <xf numFmtId="176" fontId="15" fillId="7" borderId="34" xfId="11" applyNumberFormat="1" applyFont="1" applyFill="1" applyBorder="1"/>
    <xf numFmtId="173" fontId="15" fillId="7" borderId="4" xfId="14" applyNumberFormat="1" applyFon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5" borderId="30" xfId="11" applyNumberFormat="1" applyFont="1" applyFill="1" applyBorder="1"/>
    <xf numFmtId="176" fontId="24" fillId="5" borderId="4" xfId="11" applyNumberFormat="1" applyFont="1" applyFill="1" applyBorder="1"/>
    <xf numFmtId="173" fontId="15" fillId="6" borderId="4" xfId="14" applyNumberFormat="1" applyFont="1" applyFill="1" applyBorder="1"/>
    <xf numFmtId="176" fontId="15" fillId="6" borderId="4" xfId="11" applyNumberFormat="1" applyFont="1" applyFill="1" applyBorder="1"/>
    <xf numFmtId="173" fontId="25" fillId="7"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0" xfId="11" applyNumberFormat="1" applyFont="1" applyBorder="1"/>
    <xf numFmtId="176" fontId="15" fillId="0" borderId="9" xfId="11" applyNumberFormat="1" applyFont="1" applyBorder="1"/>
    <xf numFmtId="173" fontId="15" fillId="6" borderId="9" xfId="14" applyNumberFormat="1" applyFont="1" applyFill="1" applyBorder="1" applyAlignment="1">
      <alignment horizontal="center"/>
    </xf>
    <xf numFmtId="176" fontId="15" fillId="6"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36" xfId="11" applyNumberFormat="1" applyBorder="1"/>
    <xf numFmtId="176" fontId="3" fillId="0" borderId="37" xfId="11" applyNumberFormat="1" applyBorder="1"/>
    <xf numFmtId="173" fontId="3" fillId="0" borderId="37" xfId="14" applyNumberFormat="1" applyFont="1" applyBorder="1"/>
    <xf numFmtId="173" fontId="3" fillId="0" borderId="37" xfId="14" applyNumberFormat="1" applyFont="1" applyBorder="1" applyAlignment="1">
      <alignment horizontal="center"/>
    </xf>
    <xf numFmtId="176" fontId="14" fillId="0" borderId="24" xfId="11" applyNumberFormat="1" applyFont="1" applyBorder="1"/>
    <xf numFmtId="176" fontId="26" fillId="0" borderId="39" xfId="11" applyNumberFormat="1" applyFont="1" applyBorder="1" applyAlignment="1">
      <alignment horizontal="center"/>
    </xf>
    <xf numFmtId="176" fontId="27" fillId="0" borderId="24" xfId="11" applyNumberFormat="1" applyFont="1" applyBorder="1" applyAlignment="1">
      <alignment horizontal="center"/>
    </xf>
    <xf numFmtId="176" fontId="26" fillId="0" borderId="24" xfId="11" applyNumberFormat="1" applyFont="1" applyBorder="1" applyAlignment="1">
      <alignment horizontal="center"/>
    </xf>
    <xf numFmtId="176" fontId="28" fillId="0" borderId="39" xfId="11" applyNumberFormat="1" applyFont="1" applyBorder="1" applyAlignment="1">
      <alignment horizontal="center"/>
    </xf>
    <xf numFmtId="176" fontId="28" fillId="0" borderId="22" xfId="11" applyNumberFormat="1" applyFont="1" applyBorder="1" applyAlignment="1">
      <alignment horizontal="center"/>
    </xf>
    <xf numFmtId="173" fontId="28" fillId="0" borderId="39" xfId="14" applyNumberFormat="1" applyFont="1" applyBorder="1" applyAlignment="1">
      <alignment horizontal="center"/>
    </xf>
    <xf numFmtId="173" fontId="28" fillId="0" borderId="24" xfId="14" applyNumberFormat="1" applyFont="1" applyBorder="1" applyAlignment="1">
      <alignment horizontal="center"/>
    </xf>
    <xf numFmtId="176" fontId="14" fillId="0" borderId="21" xfId="11" applyNumberFormat="1" applyFont="1" applyBorder="1" applyAlignment="1">
      <alignment horizontal="center"/>
    </xf>
    <xf numFmtId="176" fontId="26" fillId="0" borderId="40" xfId="11" applyNumberFormat="1" applyFont="1" applyBorder="1" applyAlignment="1">
      <alignment horizontal="center"/>
    </xf>
    <xf numFmtId="176" fontId="30" fillId="0" borderId="27" xfId="11" applyNumberFormat="1" applyFont="1" applyBorder="1" applyAlignment="1">
      <alignment horizontal="center"/>
    </xf>
    <xf numFmtId="176" fontId="26" fillId="0" borderId="27" xfId="11" applyNumberFormat="1" applyFont="1" applyBorder="1" applyAlignment="1">
      <alignment horizontal="center"/>
    </xf>
    <xf numFmtId="176" fontId="28" fillId="0" borderId="40" xfId="11" applyNumberFormat="1" applyFont="1" applyBorder="1" applyAlignment="1">
      <alignment horizontal="center"/>
    </xf>
    <xf numFmtId="176" fontId="28" fillId="0" borderId="25" xfId="11" applyNumberFormat="1" applyFont="1" applyBorder="1" applyAlignment="1">
      <alignment horizontal="center"/>
    </xf>
    <xf numFmtId="173" fontId="28" fillId="0" borderId="40" xfId="14" applyNumberFormat="1" applyFont="1" applyBorder="1" applyAlignment="1">
      <alignment horizontal="center"/>
    </xf>
    <xf numFmtId="173" fontId="28" fillId="0" borderId="41" xfId="14" applyNumberFormat="1" applyFont="1" applyBorder="1" applyAlignment="1">
      <alignment horizontal="center"/>
    </xf>
    <xf numFmtId="173" fontId="28" fillId="0" borderId="27" xfId="14" applyNumberFormat="1" applyFont="1" applyBorder="1" applyAlignment="1">
      <alignment horizontal="center"/>
    </xf>
    <xf numFmtId="176" fontId="14" fillId="0" borderId="40" xfId="11" applyNumberFormat="1" applyFont="1" applyBorder="1"/>
    <xf numFmtId="176" fontId="28" fillId="0" borderId="41" xfId="11" applyNumberFormat="1" applyFont="1" applyBorder="1" applyAlignment="1">
      <alignment horizontal="center"/>
    </xf>
    <xf numFmtId="176" fontId="26" fillId="0" borderId="41" xfId="11" applyNumberFormat="1" applyFont="1" applyBorder="1" applyAlignment="1">
      <alignment horizontal="center"/>
    </xf>
    <xf numFmtId="176" fontId="14" fillId="0" borderId="0" xfId="11" applyNumberFormat="1" applyFont="1" applyAlignment="1">
      <alignment horizontal="centerContinuous"/>
    </xf>
    <xf numFmtId="176" fontId="14" fillId="0" borderId="20" xfId="11" applyNumberFormat="1" applyFont="1" applyBorder="1" applyAlignment="1">
      <alignment horizontal="centerContinuous"/>
    </xf>
    <xf numFmtId="173" fontId="14" fillId="0" borderId="24" xfId="14" applyNumberFormat="1" applyFont="1" applyBorder="1" applyAlignment="1">
      <alignment horizontal="centerContinuous"/>
    </xf>
    <xf numFmtId="176" fontId="28" fillId="0" borderId="22" xfId="11" applyNumberFormat="1" applyFont="1" applyBorder="1" applyAlignment="1">
      <alignment horizontal="centerContinuous"/>
    </xf>
    <xf numFmtId="176" fontId="14" fillId="0" borderId="27" xfId="11" applyNumberFormat="1" applyFont="1" applyBorder="1"/>
    <xf numFmtId="176" fontId="14" fillId="0" borderId="26" xfId="11" applyNumberFormat="1" applyFont="1" applyBorder="1"/>
    <xf numFmtId="176" fontId="14" fillId="0" borderId="25" xfId="11" applyNumberFormat="1" applyFont="1" applyBorder="1"/>
    <xf numFmtId="173" fontId="14" fillId="0" borderId="40" xfId="14" applyNumberFormat="1" applyFont="1" applyBorder="1"/>
    <xf numFmtId="173" fontId="14" fillId="0" borderId="27" xfId="14" applyNumberFormat="1" applyFont="1" applyBorder="1" applyAlignment="1">
      <alignment horizontal="centerContinuous"/>
    </xf>
    <xf numFmtId="176" fontId="14" fillId="0" borderId="25" xfId="11" applyNumberFormat="1" applyFont="1" applyBorder="1" applyAlignment="1">
      <alignment horizontal="centerContinuous"/>
    </xf>
    <xf numFmtId="0" fontId="34" fillId="0" borderId="0" xfId="0" applyFont="1"/>
    <xf numFmtId="0" fontId="35" fillId="0" borderId="0" xfId="0" applyFont="1"/>
    <xf numFmtId="14" fontId="35" fillId="3" borderId="0" xfId="0" applyNumberFormat="1" applyFont="1" applyFill="1" applyAlignment="1">
      <alignment horizontal="center"/>
    </xf>
    <xf numFmtId="165" fontId="35" fillId="3" borderId="0" xfId="1" applyFont="1" applyFill="1" applyAlignment="1">
      <alignment horizontal="center"/>
    </xf>
    <xf numFmtId="1" fontId="35" fillId="3" borderId="0" xfId="0" applyNumberFormat="1" applyFont="1" applyFill="1" applyAlignment="1">
      <alignment horizontal="center"/>
    </xf>
    <xf numFmtId="0" fontId="34" fillId="2" borderId="0" xfId="0" applyFont="1" applyFill="1"/>
    <xf numFmtId="0" fontId="34" fillId="2" borderId="0" xfId="0" applyFont="1" applyFill="1" applyAlignment="1">
      <alignment horizontal="center"/>
    </xf>
    <xf numFmtId="0" fontId="37" fillId="2" borderId="0" xfId="0" applyFont="1" applyFill="1"/>
    <xf numFmtId="0" fontId="37" fillId="0" borderId="0" xfId="0" applyFont="1"/>
    <xf numFmtId="0" fontId="36" fillId="0" borderId="0" xfId="0" applyFont="1" applyAlignment="1">
      <alignment horizontal="center"/>
    </xf>
    <xf numFmtId="0" fontId="38" fillId="0" borderId="0" xfId="0" applyFont="1"/>
    <xf numFmtId="0" fontId="34" fillId="0" borderId="0" xfId="0" quotePrefix="1" applyFont="1"/>
    <xf numFmtId="0" fontId="39" fillId="0" borderId="0" xfId="0" applyFont="1" applyAlignment="1">
      <alignment vertical="center" wrapText="1"/>
    </xf>
    <xf numFmtId="0" fontId="40" fillId="0" borderId="0" xfId="0" applyFont="1"/>
    <xf numFmtId="0" fontId="41" fillId="0" borderId="0" xfId="0" applyFont="1"/>
    <xf numFmtId="4" fontId="34" fillId="0" borderId="0" xfId="0" applyNumberFormat="1" applyFont="1"/>
    <xf numFmtId="41" fontId="34" fillId="2" borderId="0" xfId="14" applyFont="1" applyFill="1" applyBorder="1" applyAlignment="1">
      <alignment horizontal="center" vertical="center"/>
    </xf>
    <xf numFmtId="173" fontId="34" fillId="2" borderId="0" xfId="14" applyNumberFormat="1" applyFont="1" applyFill="1" applyBorder="1" applyAlignment="1">
      <alignment horizontal="center" vertical="center"/>
    </xf>
    <xf numFmtId="173" fontId="46" fillId="2" borderId="2" xfId="14" applyNumberFormat="1" applyFont="1" applyFill="1" applyBorder="1" applyAlignment="1">
      <alignment horizontal="center" vertical="center"/>
    </xf>
    <xf numFmtId="173" fontId="34" fillId="0" borderId="0" xfId="14" applyNumberFormat="1" applyFont="1" applyBorder="1" applyAlignment="1">
      <alignment horizontal="center" vertical="center"/>
    </xf>
    <xf numFmtId="173" fontId="46" fillId="2" borderId="0" xfId="14" applyNumberFormat="1" applyFont="1" applyFill="1" applyBorder="1" applyAlignment="1">
      <alignment horizontal="center" vertical="center"/>
    </xf>
    <xf numFmtId="173" fontId="46" fillId="2" borderId="10" xfId="14" applyNumberFormat="1" applyFont="1" applyFill="1" applyBorder="1" applyAlignment="1">
      <alignment horizontal="center" vertical="center"/>
    </xf>
    <xf numFmtId="173" fontId="38" fillId="2" borderId="0" xfId="14" applyNumberFormat="1" applyFont="1" applyFill="1" applyBorder="1" applyAlignment="1">
      <alignment horizontal="center" vertical="center"/>
    </xf>
    <xf numFmtId="173" fontId="38" fillId="2" borderId="1" xfId="14" applyNumberFormat="1" applyFont="1" applyFill="1" applyBorder="1" applyAlignment="1">
      <alignment horizontal="center" vertical="center"/>
    </xf>
    <xf numFmtId="4" fontId="38" fillId="0" borderId="0" xfId="0" applyNumberFormat="1" applyFont="1"/>
    <xf numFmtId="173" fontId="46" fillId="2" borderId="1" xfId="14" applyNumberFormat="1" applyFont="1" applyFill="1" applyBorder="1" applyAlignment="1">
      <alignment horizontal="center" vertical="center"/>
    </xf>
    <xf numFmtId="173" fontId="46" fillId="0" borderId="2" xfId="14" applyNumberFormat="1" applyFont="1" applyBorder="1" applyAlignment="1">
      <alignment horizontal="center" vertical="center"/>
    </xf>
    <xf numFmtId="173" fontId="43" fillId="2" borderId="10" xfId="14" applyNumberFormat="1" applyFont="1" applyFill="1" applyBorder="1" applyAlignment="1">
      <alignment horizontal="center" vertical="center"/>
    </xf>
    <xf numFmtId="0" fontId="43" fillId="0" borderId="0" xfId="0" applyFont="1"/>
    <xf numFmtId="0" fontId="40" fillId="2" borderId="0" xfId="0" applyFont="1" applyFill="1"/>
    <xf numFmtId="0" fontId="42" fillId="0" borderId="0" xfId="0" applyFont="1" applyAlignment="1">
      <alignment horizontal="center"/>
    </xf>
    <xf numFmtId="165" fontId="34" fillId="0" borderId="0" xfId="1" applyFont="1" applyBorder="1" applyAlignment="1">
      <alignment horizontal="center" vertical="center"/>
    </xf>
    <xf numFmtId="165" fontId="34" fillId="0" borderId="0" xfId="1" applyFont="1" applyBorder="1" applyAlignment="1">
      <alignment horizontal="right" vertical="center"/>
    </xf>
    <xf numFmtId="165" fontId="34" fillId="0" borderId="1" xfId="1" applyFont="1" applyBorder="1" applyAlignment="1">
      <alignment horizontal="right" vertical="center"/>
    </xf>
    <xf numFmtId="165" fontId="46" fillId="0" borderId="1" xfId="1" applyFont="1" applyBorder="1" applyAlignment="1">
      <alignment horizontal="right" vertical="center"/>
    </xf>
    <xf numFmtId="3" fontId="34" fillId="0" borderId="0" xfId="0" applyNumberFormat="1" applyFont="1"/>
    <xf numFmtId="165" fontId="46" fillId="0" borderId="2" xfId="1" applyFont="1" applyBorder="1" applyAlignment="1">
      <alignment horizontal="right" vertical="center"/>
    </xf>
    <xf numFmtId="165" fontId="46" fillId="0" borderId="10" xfId="1" applyFont="1" applyBorder="1" applyAlignment="1">
      <alignment horizontal="right" vertical="center"/>
    </xf>
    <xf numFmtId="4" fontId="47" fillId="0" borderId="0" xfId="0" applyNumberFormat="1" applyFont="1"/>
    <xf numFmtId="170" fontId="34" fillId="0" borderId="0" xfId="1" applyNumberFormat="1" applyFont="1"/>
    <xf numFmtId="0" fontId="47" fillId="0" borderId="0" xfId="0" applyFont="1"/>
    <xf numFmtId="3" fontId="47" fillId="0" borderId="0" xfId="0" applyNumberFormat="1" applyFont="1"/>
    <xf numFmtId="0" fontId="48" fillId="0" borderId="0" xfId="0" applyFont="1"/>
    <xf numFmtId="0" fontId="46" fillId="0" borderId="0" xfId="0" applyFont="1"/>
    <xf numFmtId="0" fontId="40" fillId="0" borderId="0" xfId="0" applyFont="1" applyAlignment="1">
      <alignment horizontal="center"/>
    </xf>
    <xf numFmtId="4" fontId="46" fillId="0" borderId="0" xfId="0" applyNumberFormat="1" applyFont="1"/>
    <xf numFmtId="0" fontId="34" fillId="0" borderId="0" xfId="0" applyFont="1" applyAlignment="1">
      <alignment horizontal="center"/>
    </xf>
    <xf numFmtId="0" fontId="46" fillId="0" borderId="4" xfId="0" applyFont="1" applyBorder="1" applyAlignment="1">
      <alignment horizontal="center" vertical="center"/>
    </xf>
    <xf numFmtId="0" fontId="46" fillId="0" borderId="5" xfId="0" applyFont="1" applyBorder="1" applyAlignment="1">
      <alignment horizontal="center" vertical="center"/>
    </xf>
    <xf numFmtId="0" fontId="46" fillId="0" borderId="4" xfId="0" applyFont="1" applyBorder="1" applyAlignment="1">
      <alignment horizontal="center" vertical="center" wrapText="1"/>
    </xf>
    <xf numFmtId="4" fontId="34" fillId="0" borderId="0" xfId="0" applyNumberFormat="1" applyFont="1" applyAlignment="1">
      <alignment horizontal="center"/>
    </xf>
    <xf numFmtId="0" fontId="46" fillId="0" borderId="6" xfId="0" applyFont="1" applyBorder="1" applyAlignment="1">
      <alignment horizontal="center" vertical="center" wrapText="1"/>
    </xf>
    <xf numFmtId="173" fontId="34" fillId="0" borderId="5" xfId="14" applyNumberFormat="1" applyFont="1" applyBorder="1" applyAlignment="1">
      <alignment horizontal="right"/>
    </xf>
    <xf numFmtId="0" fontId="46" fillId="0" borderId="0" xfId="0" applyFont="1" applyAlignment="1">
      <alignment horizontal="center"/>
    </xf>
    <xf numFmtId="0" fontId="46" fillId="0" borderId="8" xfId="0" applyFont="1" applyBorder="1" applyAlignment="1">
      <alignment horizontal="center" vertical="center" wrapText="1"/>
    </xf>
    <xf numFmtId="173" fontId="34" fillId="0" borderId="8" xfId="14" applyNumberFormat="1" applyFont="1" applyBorder="1" applyAlignment="1">
      <alignment horizontal="right"/>
    </xf>
    <xf numFmtId="173" fontId="38" fillId="0" borderId="8" xfId="14" applyNumberFormat="1" applyFont="1" applyBorder="1" applyAlignment="1">
      <alignment horizontal="right"/>
    </xf>
    <xf numFmtId="173" fontId="38" fillId="0" borderId="8" xfId="14" applyNumberFormat="1" applyFont="1" applyBorder="1" applyAlignment="1">
      <alignment horizontal="right" vertical="center"/>
    </xf>
    <xf numFmtId="0" fontId="46" fillId="0" borderId="0" xfId="0" applyFont="1" applyAlignment="1">
      <alignment vertical="center"/>
    </xf>
    <xf numFmtId="4" fontId="46" fillId="0" borderId="0" xfId="0" applyNumberFormat="1" applyFont="1" applyAlignment="1">
      <alignment vertical="center"/>
    </xf>
    <xf numFmtId="0" fontId="38" fillId="0" borderId="8" xfId="0" applyFont="1" applyBorder="1" applyAlignment="1">
      <alignment vertical="center"/>
    </xf>
    <xf numFmtId="0" fontId="38" fillId="0" borderId="8" xfId="0" applyFont="1" applyBorder="1" applyAlignment="1">
      <alignment horizontal="left"/>
    </xf>
    <xf numFmtId="0" fontId="46" fillId="0" borderId="0" xfId="0" applyFont="1" applyAlignment="1">
      <alignment horizontal="center" wrapText="1"/>
    </xf>
    <xf numFmtId="4" fontId="46" fillId="0" borderId="0" xfId="0" applyNumberFormat="1" applyFont="1" applyAlignment="1">
      <alignment horizontal="center"/>
    </xf>
    <xf numFmtId="14" fontId="46" fillId="0" borderId="0" xfId="0" applyNumberFormat="1" applyFont="1" applyAlignment="1">
      <alignment horizontal="center"/>
    </xf>
    <xf numFmtId="173" fontId="38" fillId="0" borderId="8" xfId="14" applyNumberFormat="1" applyFont="1" applyBorder="1" applyAlignment="1">
      <alignment horizontal="right" wrapText="1"/>
    </xf>
    <xf numFmtId="0" fontId="38" fillId="0" borderId="9" xfId="0" applyFont="1" applyBorder="1"/>
    <xf numFmtId="173" fontId="38" fillId="0" borderId="9" xfId="14" applyNumberFormat="1" applyFont="1" applyBorder="1" applyAlignment="1">
      <alignment horizontal="right"/>
    </xf>
    <xf numFmtId="3" fontId="46"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38" fillId="0" borderId="0" xfId="0" applyNumberFormat="1" applyFont="1"/>
    <xf numFmtId="4" fontId="38" fillId="0" borderId="1" xfId="0" applyNumberFormat="1" applyFont="1" applyBorder="1"/>
    <xf numFmtId="165" fontId="35" fillId="0" borderId="19" xfId="1" applyFont="1" applyBorder="1" applyAlignment="1">
      <alignment horizontal="center" vertical="center"/>
    </xf>
    <xf numFmtId="41" fontId="38" fillId="0" borderId="0" xfId="14" applyFont="1"/>
    <xf numFmtId="2" fontId="43" fillId="0" borderId="0" xfId="0" applyNumberFormat="1" applyFont="1" applyAlignment="1">
      <alignment horizontal="center"/>
    </xf>
    <xf numFmtId="2" fontId="38" fillId="0" borderId="0" xfId="0" applyNumberFormat="1" applyFont="1"/>
    <xf numFmtId="168" fontId="38" fillId="0" borderId="0" xfId="0" applyNumberFormat="1" applyFont="1" applyAlignment="1">
      <alignment horizontal="right"/>
    </xf>
    <xf numFmtId="0" fontId="38" fillId="0" borderId="6" xfId="0" applyFont="1" applyBorder="1"/>
    <xf numFmtId="0" fontId="38" fillId="0" borderId="11" xfId="0" applyFont="1" applyBorder="1"/>
    <xf numFmtId="0" fontId="38" fillId="0" borderId="16" xfId="0" applyFont="1" applyBorder="1"/>
    <xf numFmtId="1" fontId="46" fillId="0" borderId="1" xfId="0" applyNumberFormat="1" applyFont="1" applyBorder="1" applyAlignment="1">
      <alignment horizontal="center" vertical="center"/>
    </xf>
    <xf numFmtId="3" fontId="46" fillId="0" borderId="1" xfId="0" applyNumberFormat="1" applyFont="1" applyBorder="1" applyAlignment="1">
      <alignment horizontal="center" vertical="center"/>
    </xf>
    <xf numFmtId="3" fontId="46" fillId="0" borderId="14" xfId="0" applyNumberFormat="1" applyFont="1" applyBorder="1" applyAlignment="1">
      <alignment horizontal="center" vertical="center"/>
    </xf>
    <xf numFmtId="0" fontId="38" fillId="0" borderId="12" xfId="0" applyFont="1" applyBorder="1"/>
    <xf numFmtId="3" fontId="46" fillId="0" borderId="0" xfId="0" applyNumberFormat="1" applyFont="1" applyAlignment="1">
      <alignment horizontal="center" vertical="center"/>
    </xf>
    <xf numFmtId="0" fontId="46" fillId="0" borderId="0" xfId="0" applyFont="1" applyAlignment="1">
      <alignment horizontal="center" vertical="center"/>
    </xf>
    <xf numFmtId="165" fontId="46" fillId="0" borderId="13" xfId="1" applyFont="1" applyBorder="1" applyAlignment="1">
      <alignment horizontal="center" vertical="center"/>
    </xf>
    <xf numFmtId="0" fontId="46" fillId="0" borderId="12" xfId="0" applyFont="1" applyBorder="1"/>
    <xf numFmtId="165" fontId="35" fillId="2" borderId="1" xfId="1" applyFont="1" applyFill="1" applyBorder="1" applyAlignment="1">
      <alignment horizontal="center" vertical="center"/>
    </xf>
    <xf numFmtId="165" fontId="46" fillId="0" borderId="0" xfId="1" applyFont="1" applyBorder="1" applyAlignment="1">
      <alignment horizontal="right" vertical="center"/>
    </xf>
    <xf numFmtId="165" fontId="46" fillId="0" borderId="14" xfId="1" applyFont="1" applyBorder="1" applyAlignment="1">
      <alignment horizontal="right" vertical="center"/>
    </xf>
    <xf numFmtId="165" fontId="46" fillId="0" borderId="13" xfId="1" applyFont="1" applyBorder="1" applyAlignment="1">
      <alignment horizontal="right" vertical="center"/>
    </xf>
    <xf numFmtId="165" fontId="38" fillId="0" borderId="0" xfId="1" applyFont="1" applyBorder="1" applyAlignment="1">
      <alignment horizontal="right" vertical="center"/>
    </xf>
    <xf numFmtId="165" fontId="38" fillId="0" borderId="13" xfId="1" applyFont="1" applyBorder="1" applyAlignment="1">
      <alignment horizontal="right" vertical="center"/>
    </xf>
    <xf numFmtId="165" fontId="38" fillId="0" borderId="13" xfId="1" applyFont="1" applyBorder="1" applyAlignment="1">
      <alignment vertical="center"/>
    </xf>
    <xf numFmtId="165" fontId="34" fillId="2" borderId="0" xfId="1" applyFont="1" applyFill="1" applyBorder="1" applyAlignment="1">
      <alignment horizontal="right" vertical="center"/>
    </xf>
    <xf numFmtId="165" fontId="38" fillId="0" borderId="14" xfId="1" quotePrefix="1" applyFont="1" applyBorder="1" applyAlignment="1">
      <alignment horizontal="right" vertical="center"/>
    </xf>
    <xf numFmtId="165" fontId="46" fillId="0" borderId="15" xfId="1" applyFont="1" applyBorder="1" applyAlignment="1">
      <alignment horizontal="right" vertical="center"/>
    </xf>
    <xf numFmtId="4" fontId="34" fillId="2" borderId="0" xfId="0" applyNumberFormat="1" applyFont="1" applyFill="1" applyAlignment="1">
      <alignment horizontal="center" vertical="center"/>
    </xf>
    <xf numFmtId="165" fontId="38" fillId="0" borderId="1" xfId="1" applyFont="1" applyBorder="1" applyAlignment="1">
      <alignment horizontal="right" vertical="center"/>
    </xf>
    <xf numFmtId="165" fontId="38" fillId="0" borderId="14" xfId="1" applyFont="1" applyBorder="1" applyAlignment="1">
      <alignment horizontal="right" vertical="center"/>
    </xf>
    <xf numFmtId="0" fontId="46" fillId="0" borderId="17" xfId="0" applyFont="1" applyBorder="1"/>
    <xf numFmtId="165" fontId="46" fillId="0" borderId="3" xfId="1" applyFont="1" applyBorder="1" applyAlignment="1">
      <alignment horizontal="right" vertical="center"/>
    </xf>
    <xf numFmtId="165" fontId="46" fillId="0" borderId="18" xfId="1" applyFont="1" applyBorder="1" applyAlignment="1">
      <alignment horizontal="right" vertical="center"/>
    </xf>
    <xf numFmtId="37" fontId="38" fillId="0" borderId="0" xfId="0" applyNumberFormat="1" applyFont="1"/>
    <xf numFmtId="165" fontId="38" fillId="0" borderId="0" xfId="0" applyNumberFormat="1" applyFont="1"/>
    <xf numFmtId="49" fontId="38" fillId="0" borderId="12" xfId="0" applyNumberFormat="1" applyFont="1" applyBorder="1"/>
    <xf numFmtId="49" fontId="46" fillId="0" borderId="12" xfId="0" applyNumberFormat="1" applyFont="1" applyBorder="1"/>
    <xf numFmtId="49" fontId="34" fillId="0" borderId="16" xfId="0" applyNumberFormat="1" applyFont="1" applyBorder="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1" fillId="0" borderId="4" xfId="0" applyFont="1" applyBorder="1" applyAlignment="1">
      <alignment horizontal="left" vertical="center"/>
    </xf>
    <xf numFmtId="0" fontId="51" fillId="0" borderId="4" xfId="0" applyFont="1" applyBorder="1" applyAlignment="1">
      <alignment horizontal="center" vertical="center" wrapText="1"/>
    </xf>
    <xf numFmtId="0" fontId="52" fillId="0" borderId="4" xfId="0" applyFont="1" applyBorder="1" applyAlignment="1">
      <alignment horizontal="left" vertical="center"/>
    </xf>
    <xf numFmtId="173" fontId="38" fillId="0" borderId="4" xfId="14" applyNumberFormat="1" applyFont="1" applyBorder="1" applyAlignment="1">
      <alignment vertical="center"/>
    </xf>
    <xf numFmtId="0" fontId="52" fillId="0" borderId="4" xfId="0" applyFont="1" applyBorder="1" applyAlignment="1">
      <alignment horizontal="center" vertical="center"/>
    </xf>
    <xf numFmtId="173" fontId="52" fillId="0" borderId="4" xfId="14" applyNumberFormat="1" applyFont="1" applyBorder="1" applyAlignment="1">
      <alignment horizontal="center" vertical="center"/>
    </xf>
    <xf numFmtId="165" fontId="52"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52" fillId="0" borderId="4" xfId="14" applyFont="1" applyBorder="1" applyAlignment="1">
      <alignment horizontal="center" vertical="center"/>
    </xf>
    <xf numFmtId="41" fontId="34" fillId="0" borderId="0" xfId="14" applyFont="1"/>
    <xf numFmtId="165" fontId="51" fillId="0" borderId="4" xfId="1" applyFont="1" applyBorder="1" applyAlignment="1">
      <alignment horizontal="center" vertical="center"/>
    </xf>
    <xf numFmtId="165" fontId="34" fillId="0" borderId="0" xfId="0" applyNumberFormat="1" applyFont="1" applyAlignment="1">
      <alignment horizontal="left"/>
    </xf>
    <xf numFmtId="172" fontId="34" fillId="0" borderId="0" xfId="0" applyNumberFormat="1" applyFont="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1"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32"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55" fillId="0" borderId="4" xfId="11" applyNumberFormat="1" applyFont="1" applyBorder="1"/>
    <xf numFmtId="176" fontId="55" fillId="0" borderId="0" xfId="11" applyNumberFormat="1" applyFont="1"/>
    <xf numFmtId="176" fontId="55" fillId="0" borderId="30" xfId="11" applyNumberFormat="1" applyFont="1" applyBorder="1"/>
    <xf numFmtId="3" fontId="55" fillId="0" borderId="0" xfId="11" applyNumberFormat="1" applyFont="1"/>
    <xf numFmtId="0" fontId="55" fillId="0" borderId="0" xfId="11" applyFont="1"/>
    <xf numFmtId="174" fontId="56" fillId="0" borderId="32" xfId="11" applyNumberFormat="1" applyFont="1" applyBorder="1"/>
    <xf numFmtId="176" fontId="57" fillId="0" borderId="5" xfId="11" applyNumberFormat="1" applyFont="1" applyBorder="1"/>
    <xf numFmtId="176" fontId="57" fillId="0" borderId="4" xfId="11" applyNumberFormat="1" applyFont="1" applyBorder="1"/>
    <xf numFmtId="173" fontId="58" fillId="0" borderId="4" xfId="14" applyNumberFormat="1" applyFont="1" applyFill="1" applyBorder="1"/>
    <xf numFmtId="173" fontId="57" fillId="0" borderId="5" xfId="14" applyNumberFormat="1" applyFont="1" applyFill="1" applyBorder="1"/>
    <xf numFmtId="173" fontId="58" fillId="0" borderId="9" xfId="14" applyNumberFormat="1" applyFont="1" applyFill="1" applyBorder="1"/>
    <xf numFmtId="176" fontId="57" fillId="0" borderId="30" xfId="11" applyNumberFormat="1" applyFont="1" applyBorder="1"/>
    <xf numFmtId="0" fontId="57" fillId="0" borderId="0" xfId="11" applyFont="1"/>
    <xf numFmtId="174" fontId="15" fillId="0" borderId="5" xfId="11" applyNumberFormat="1" applyFont="1" applyBorder="1"/>
    <xf numFmtId="172" fontId="34" fillId="0" borderId="0" xfId="0" applyNumberFormat="1" applyFont="1" applyAlignment="1">
      <alignment horizont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38" fillId="0" borderId="12" xfId="14" applyNumberFormat="1" applyFont="1" applyBorder="1" applyAlignment="1">
      <alignment horizontal="right" vertical="center"/>
    </xf>
    <xf numFmtId="173" fontId="38" fillId="0" borderId="12" xfId="14" applyNumberFormat="1" applyFont="1" applyBorder="1" applyAlignment="1">
      <alignment horizontal="right"/>
    </xf>
    <xf numFmtId="14" fontId="43" fillId="0" borderId="0" xfId="0" applyNumberFormat="1" applyFont="1" applyAlignment="1">
      <alignment horizontal="center" vertical="center"/>
    </xf>
    <xf numFmtId="10" fontId="38" fillId="0" borderId="0" xfId="3" applyNumberFormat="1" applyFont="1"/>
    <xf numFmtId="173" fontId="34" fillId="0" borderId="0" xfId="14" applyNumberFormat="1" applyFont="1" applyFill="1" applyBorder="1" applyAlignment="1">
      <alignment horizontal="center" vertical="center"/>
    </xf>
    <xf numFmtId="0" fontId="78" fillId="0" borderId="0" xfId="0" applyFont="1"/>
    <xf numFmtId="0" fontId="79" fillId="0" borderId="0" xfId="0" applyFont="1"/>
    <xf numFmtId="49" fontId="52" fillId="0" borderId="4" xfId="0" applyNumberFormat="1" applyFont="1" applyBorder="1" applyAlignment="1">
      <alignment horizontal="left" vertical="center"/>
    </xf>
    <xf numFmtId="41" fontId="34" fillId="0" borderId="0" xfId="14" applyFont="1" applyAlignment="1">
      <alignment horizontal="left"/>
    </xf>
    <xf numFmtId="174" fontId="3" fillId="3" borderId="32" xfId="11" applyNumberFormat="1" applyFill="1" applyBorder="1"/>
    <xf numFmtId="176" fontId="3" fillId="3" borderId="4" xfId="11" applyNumberFormat="1" applyFill="1" applyBorder="1"/>
    <xf numFmtId="176" fontId="21" fillId="3" borderId="4" xfId="11" applyNumberFormat="1" applyFont="1" applyFill="1" applyBorder="1"/>
    <xf numFmtId="173" fontId="3" fillId="3" borderId="4" xfId="14" applyNumberFormat="1" applyFont="1" applyFill="1" applyBorder="1"/>
    <xf numFmtId="173" fontId="15" fillId="3" borderId="9" xfId="14" applyNumberFormat="1" applyFont="1" applyFill="1" applyBorder="1"/>
    <xf numFmtId="41" fontId="51" fillId="0" borderId="4" xfId="14" applyFont="1" applyBorder="1" applyAlignment="1">
      <alignment horizontal="center" vertical="center"/>
    </xf>
    <xf numFmtId="3" fontId="46" fillId="0" borderId="0" xfId="0" applyNumberFormat="1" applyFont="1"/>
    <xf numFmtId="2" fontId="46" fillId="0" borderId="0" xfId="0" applyNumberFormat="1" applyFont="1"/>
    <xf numFmtId="0" fontId="51" fillId="0" borderId="4" xfId="0" applyFont="1" applyBorder="1" applyAlignment="1">
      <alignment horizontal="center" vertical="center"/>
    </xf>
    <xf numFmtId="165" fontId="34" fillId="0" borderId="4" xfId="1" applyFont="1" applyFill="1" applyBorder="1" applyAlignment="1">
      <alignment horizontal="right" vertical="center"/>
    </xf>
    <xf numFmtId="0" fontId="34" fillId="0" borderId="4" xfId="0" applyFont="1" applyBorder="1" applyAlignment="1">
      <alignment horizontal="center" vertical="center"/>
    </xf>
    <xf numFmtId="165" fontId="52" fillId="0" borderId="4" xfId="1" applyFont="1" applyFill="1" applyBorder="1" applyAlignment="1">
      <alignment horizontal="center" vertical="center"/>
    </xf>
    <xf numFmtId="43" fontId="34" fillId="0" borderId="0" xfId="0" applyNumberFormat="1" applyFont="1" applyAlignment="1">
      <alignment horizontal="left"/>
    </xf>
    <xf numFmtId="165" fontId="34" fillId="0" borderId="0" xfId="1" applyFont="1" applyFill="1"/>
    <xf numFmtId="14" fontId="34" fillId="0" borderId="0" xfId="0" applyNumberFormat="1" applyFont="1"/>
    <xf numFmtId="10" fontId="34" fillId="0" borderId="0" xfId="3" applyNumberFormat="1" applyFont="1" applyFill="1"/>
    <xf numFmtId="178" fontId="34" fillId="0" borderId="0" xfId="0" applyNumberFormat="1" applyFont="1"/>
    <xf numFmtId="0" fontId="77" fillId="0" borderId="0" xfId="0" applyFont="1" applyAlignment="1">
      <alignment vertical="center"/>
    </xf>
    <xf numFmtId="0" fontId="84" fillId="40" borderId="51" xfId="0" applyFont="1" applyFill="1" applyBorder="1" applyAlignment="1">
      <alignment horizontal="center" vertical="center"/>
    </xf>
    <xf numFmtId="14" fontId="84" fillId="40" borderId="52" xfId="0" applyNumberFormat="1" applyFont="1" applyFill="1" applyBorder="1" applyAlignment="1">
      <alignment horizontal="center" vertical="center"/>
    </xf>
    <xf numFmtId="14" fontId="84" fillId="40" borderId="53" xfId="0" applyNumberFormat="1" applyFont="1" applyFill="1" applyBorder="1" applyAlignment="1">
      <alignment horizontal="center" vertical="center"/>
    </xf>
    <xf numFmtId="0" fontId="77" fillId="0" borderId="54" xfId="0" applyFont="1" applyBorder="1" applyAlignment="1">
      <alignment vertical="center"/>
    </xf>
    <xf numFmtId="4" fontId="77" fillId="0" borderId="55" xfId="0" applyNumberFormat="1" applyFont="1" applyBorder="1" applyAlignment="1">
      <alignment vertical="center"/>
    </xf>
    <xf numFmtId="0" fontId="77" fillId="0" borderId="56" xfId="0" applyFont="1" applyBorder="1" applyAlignment="1">
      <alignment vertical="center"/>
    </xf>
    <xf numFmtId="4" fontId="77" fillId="0" borderId="57" xfId="0" applyNumberFormat="1" applyFont="1" applyBorder="1" applyAlignment="1">
      <alignment vertical="center"/>
    </xf>
    <xf numFmtId="0" fontId="77" fillId="0" borderId="0" xfId="0" applyFont="1" applyAlignment="1">
      <alignment horizontal="center" vertical="center" wrapText="1"/>
    </xf>
    <xf numFmtId="0" fontId="84" fillId="40" borderId="25" xfId="0" applyFont="1" applyFill="1" applyBorder="1" applyAlignment="1">
      <alignment horizontal="center" vertical="center" wrapText="1"/>
    </xf>
    <xf numFmtId="0" fontId="84" fillId="40" borderId="26" xfId="0" applyFont="1" applyFill="1" applyBorder="1" applyAlignment="1">
      <alignment horizontal="center" vertical="center" wrapText="1"/>
    </xf>
    <xf numFmtId="0" fontId="84" fillId="40" borderId="27" xfId="0" applyFont="1" applyFill="1" applyBorder="1" applyAlignment="1">
      <alignment horizontal="center" vertical="center" wrapText="1"/>
    </xf>
    <xf numFmtId="0" fontId="77" fillId="0" borderId="0" xfId="0" applyFont="1" applyAlignment="1">
      <alignment horizontal="center" vertical="center"/>
    </xf>
    <xf numFmtId="14" fontId="77" fillId="0" borderId="22" xfId="0" applyNumberFormat="1" applyFont="1" applyBorder="1" applyAlignment="1">
      <alignment horizontal="center" vertical="center"/>
    </xf>
    <xf numFmtId="14" fontId="77" fillId="0" borderId="23" xfId="0" applyNumberFormat="1" applyFont="1" applyBorder="1" applyAlignment="1">
      <alignment horizontal="center" vertical="center"/>
    </xf>
    <xf numFmtId="14" fontId="77" fillId="0" borderId="24" xfId="0" applyNumberFormat="1" applyFont="1" applyBorder="1" applyAlignment="1">
      <alignment horizontal="center" vertical="center"/>
    </xf>
    <xf numFmtId="0" fontId="77" fillId="41" borderId="0" xfId="0" applyFont="1" applyFill="1" applyAlignment="1">
      <alignment vertical="center"/>
    </xf>
    <xf numFmtId="0" fontId="84" fillId="0" borderId="0" xfId="0" applyFont="1" applyAlignment="1">
      <alignment vertical="center"/>
    </xf>
    <xf numFmtId="0" fontId="77" fillId="0" borderId="0" xfId="0" applyFont="1" applyAlignment="1">
      <alignment vertical="center" wrapText="1"/>
    </xf>
    <xf numFmtId="0" fontId="77" fillId="43" borderId="58" xfId="0" applyFont="1" applyFill="1" applyBorder="1" applyAlignment="1">
      <alignment vertical="center"/>
    </xf>
    <xf numFmtId="14" fontId="84" fillId="0" borderId="0" xfId="0" applyNumberFormat="1" applyFont="1" applyAlignment="1">
      <alignment vertical="center"/>
    </xf>
    <xf numFmtId="179" fontId="84" fillId="0" borderId="0" xfId="0" applyNumberFormat="1" applyFont="1" applyAlignment="1">
      <alignment vertical="center"/>
    </xf>
    <xf numFmtId="173" fontId="77" fillId="0" borderId="4" xfId="14" applyNumberFormat="1" applyFont="1" applyBorder="1" applyAlignment="1">
      <alignment vertical="center"/>
    </xf>
    <xf numFmtId="0" fontId="85" fillId="2" borderId="0" xfId="0" applyFont="1" applyFill="1" applyAlignment="1">
      <alignment horizontal="center"/>
    </xf>
    <xf numFmtId="0" fontId="85" fillId="0" borderId="0" xfId="0" applyFont="1" applyAlignment="1">
      <alignment horizontal="center"/>
    </xf>
    <xf numFmtId="0" fontId="86" fillId="0" borderId="0" xfId="0" applyFont="1" applyAlignment="1">
      <alignment horizontal="center"/>
    </xf>
    <xf numFmtId="49" fontId="77" fillId="42" borderId="0" xfId="0" applyNumberFormat="1" applyFont="1" applyFill="1" applyAlignment="1">
      <alignment vertical="center"/>
    </xf>
    <xf numFmtId="0" fontId="38" fillId="0" borderId="0" xfId="0" applyFont="1" applyAlignment="1">
      <alignment vertical="center"/>
    </xf>
    <xf numFmtId="0" fontId="40" fillId="0" borderId="0" xfId="0" applyFont="1" applyAlignment="1">
      <alignment vertical="center"/>
    </xf>
    <xf numFmtId="41" fontId="40" fillId="2" borderId="0" xfId="14" applyFont="1" applyFill="1" applyAlignment="1">
      <alignment vertical="center"/>
    </xf>
    <xf numFmtId="4" fontId="40" fillId="0" borderId="0" xfId="0" applyNumberFormat="1" applyFont="1" applyAlignment="1">
      <alignment vertical="center"/>
    </xf>
    <xf numFmtId="0" fontId="41" fillId="0" borderId="0" xfId="0" applyFont="1" applyAlignment="1">
      <alignment vertical="center"/>
    </xf>
    <xf numFmtId="0" fontId="45" fillId="0" borderId="0" xfId="0" applyFont="1" applyAlignment="1">
      <alignment horizontal="center" vertical="center"/>
    </xf>
    <xf numFmtId="41" fontId="45" fillId="0" borderId="0" xfId="14" applyFont="1" applyAlignment="1">
      <alignment horizontal="center" vertical="center"/>
    </xf>
    <xf numFmtId="173" fontId="34" fillId="0" borderId="0" xfId="14" applyNumberFormat="1" applyFont="1" applyBorder="1" applyAlignment="1">
      <alignment vertical="center"/>
    </xf>
    <xf numFmtId="0" fontId="59" fillId="0" borderId="0" xfId="0" applyFont="1" applyAlignment="1">
      <alignment vertical="center"/>
    </xf>
    <xf numFmtId="41" fontId="60" fillId="2" borderId="0" xfId="14" applyFont="1" applyFill="1" applyAlignment="1">
      <alignment vertical="center"/>
    </xf>
    <xf numFmtId="4" fontId="60" fillId="2" borderId="0" xfId="0" applyNumberFormat="1" applyFont="1" applyFill="1" applyAlignment="1">
      <alignment vertical="center"/>
    </xf>
    <xf numFmtId="41" fontId="34" fillId="2" borderId="0" xfId="14" applyFont="1" applyFill="1" applyAlignment="1">
      <alignment vertical="center"/>
    </xf>
    <xf numFmtId="4" fontId="34" fillId="2" borderId="0" xfId="0" applyNumberFormat="1" applyFont="1" applyFill="1" applyAlignment="1">
      <alignment vertical="center"/>
    </xf>
    <xf numFmtId="0" fontId="60" fillId="0" borderId="0" xfId="0" applyFont="1" applyAlignment="1">
      <alignment vertical="center"/>
    </xf>
    <xf numFmtId="0" fontId="47" fillId="0" borderId="5" xfId="0" applyFont="1" applyBorder="1" applyAlignment="1">
      <alignment horizontal="center" vertical="center" wrapText="1"/>
    </xf>
    <xf numFmtId="0" fontId="47" fillId="0" borderId="9" xfId="0" applyFont="1" applyBorder="1" applyAlignment="1">
      <alignment horizontal="center" vertical="center" wrapText="1"/>
    </xf>
    <xf numFmtId="49" fontId="51" fillId="0" borderId="4" xfId="0" applyNumberFormat="1" applyFont="1" applyBorder="1" applyAlignment="1">
      <alignment horizontal="center" vertical="center" wrapText="1"/>
    </xf>
    <xf numFmtId="41" fontId="29" fillId="0" borderId="39" xfId="14" applyFont="1" applyBorder="1" applyAlignment="1">
      <alignment horizontal="center"/>
    </xf>
    <xf numFmtId="0" fontId="87" fillId="0" borderId="0" xfId="0" applyFont="1" applyAlignment="1">
      <alignment vertical="center" wrapText="1"/>
    </xf>
    <xf numFmtId="14" fontId="51" fillId="0" borderId="4" xfId="14" applyNumberFormat="1" applyFont="1" applyBorder="1" applyAlignment="1">
      <alignment horizontal="center" vertical="center" wrapText="1"/>
    </xf>
    <xf numFmtId="41" fontId="34" fillId="0" borderId="4" xfId="14" applyFont="1" applyBorder="1"/>
    <xf numFmtId="0" fontId="0" fillId="0" borderId="0" xfId="0" applyAlignment="1">
      <alignment horizontal="center"/>
    </xf>
    <xf numFmtId="173" fontId="44" fillId="0" borderId="0" xfId="14" applyNumberFormat="1" applyFont="1" applyBorder="1" applyAlignment="1">
      <alignment horizontal="center" vertical="center"/>
    </xf>
    <xf numFmtId="173" fontId="34" fillId="0" borderId="13" xfId="14" applyNumberFormat="1" applyFont="1" applyBorder="1" applyAlignment="1">
      <alignment horizontal="right" vertical="center"/>
    </xf>
    <xf numFmtId="41" fontId="90" fillId="2" borderId="0" xfId="14" applyFont="1" applyFill="1" applyAlignment="1">
      <alignment vertical="center"/>
    </xf>
    <xf numFmtId="180" fontId="90" fillId="2" borderId="0" xfId="14" applyNumberFormat="1" applyFont="1" applyFill="1" applyAlignment="1">
      <alignment vertical="center"/>
    </xf>
    <xf numFmtId="3" fontId="89" fillId="0" borderId="0" xfId="0" applyNumberFormat="1" applyFont="1"/>
    <xf numFmtId="4" fontId="89" fillId="0" borderId="0" xfId="0" applyNumberFormat="1" applyFont="1"/>
    <xf numFmtId="0" fontId="89" fillId="0" borderId="0" xfId="0" applyFont="1"/>
    <xf numFmtId="41" fontId="91" fillId="0" borderId="0" xfId="14" applyFont="1"/>
    <xf numFmtId="41" fontId="89" fillId="0" borderId="0" xfId="14" applyFont="1"/>
    <xf numFmtId="49" fontId="92" fillId="0" borderId="0" xfId="0" applyNumberFormat="1" applyFont="1"/>
    <xf numFmtId="177" fontId="92" fillId="0" borderId="0" xfId="14" applyNumberFormat="1" applyFont="1"/>
    <xf numFmtId="3" fontId="92" fillId="0" borderId="0" xfId="0" applyNumberFormat="1" applyFont="1"/>
    <xf numFmtId="4" fontId="93" fillId="21" borderId="0" xfId="851" applyNumberFormat="1" applyFont="1"/>
    <xf numFmtId="0" fontId="92" fillId="0" borderId="0" xfId="0" applyFont="1"/>
    <xf numFmtId="0" fontId="89" fillId="0" borderId="16" xfId="0" applyFont="1" applyBorder="1"/>
    <xf numFmtId="41" fontId="92" fillId="0" borderId="1" xfId="14" applyFont="1" applyBorder="1"/>
    <xf numFmtId="41" fontId="92" fillId="0" borderId="14" xfId="14" applyFont="1" applyBorder="1"/>
    <xf numFmtId="2" fontId="89" fillId="0" borderId="0" xfId="0" applyNumberFormat="1" applyFont="1"/>
    <xf numFmtId="169" fontId="89" fillId="0" borderId="0" xfId="0" applyNumberFormat="1" applyFont="1"/>
    <xf numFmtId="37" fontId="89" fillId="0" borderId="0" xfId="0" applyNumberFormat="1" applyFont="1"/>
    <xf numFmtId="49" fontId="51" fillId="0" borderId="4" xfId="14" applyNumberFormat="1" applyFont="1" applyBorder="1" applyAlignment="1">
      <alignment horizontal="center" vertical="center" wrapText="1"/>
    </xf>
    <xf numFmtId="173" fontId="77" fillId="0" borderId="59" xfId="14" applyNumberFormat="1" applyFont="1" applyBorder="1" applyAlignment="1">
      <alignment vertical="center"/>
    </xf>
    <xf numFmtId="173" fontId="88" fillId="0" borderId="4" xfId="14" applyNumberFormat="1" applyFont="1" applyFill="1" applyBorder="1" applyAlignment="1">
      <alignment horizontal="right" vertical="center"/>
    </xf>
    <xf numFmtId="165" fontId="34" fillId="0" borderId="0" xfId="0" applyNumberFormat="1" applyFont="1"/>
    <xf numFmtId="172" fontId="34" fillId="0" borderId="0" xfId="0" applyNumberFormat="1" applyFont="1" applyAlignment="1">
      <alignment horizontal="left"/>
    </xf>
    <xf numFmtId="0" fontId="80" fillId="2" borderId="0" xfId="0" applyFont="1" applyFill="1" applyAlignment="1">
      <alignment vertical="center"/>
    </xf>
    <xf numFmtId="0" fontId="0" fillId="2" borderId="0" xfId="0" applyFill="1"/>
    <xf numFmtId="0" fontId="82" fillId="2" borderId="4" xfId="0" applyFont="1" applyFill="1" applyBorder="1" applyAlignment="1">
      <alignment horizontal="center" vertical="center" wrapText="1"/>
    </xf>
    <xf numFmtId="0" fontId="34" fillId="2" borderId="4" xfId="0" applyFont="1" applyFill="1" applyBorder="1" applyAlignment="1">
      <alignment horizontal="center" vertical="center"/>
    </xf>
    <xf numFmtId="14" fontId="34" fillId="2" borderId="4" xfId="0" applyNumberFormat="1" applyFont="1" applyFill="1" applyBorder="1" applyAlignment="1">
      <alignment horizontal="center" vertical="center"/>
    </xf>
    <xf numFmtId="43" fontId="34" fillId="2" borderId="4" xfId="144" applyFont="1" applyFill="1" applyBorder="1" applyAlignment="1">
      <alignment horizontal="center" vertical="center"/>
    </xf>
    <xf numFmtId="43" fontId="34" fillId="2" borderId="4" xfId="144" applyFont="1" applyFill="1" applyBorder="1" applyAlignment="1">
      <alignment horizontal="right" vertical="center"/>
    </xf>
    <xf numFmtId="10" fontId="34" fillId="2" borderId="4" xfId="144" applyNumberFormat="1" applyFont="1" applyFill="1" applyBorder="1" applyAlignment="1">
      <alignment horizontal="center" vertical="center"/>
    </xf>
    <xf numFmtId="10" fontId="34" fillId="2" borderId="4" xfId="3" applyNumberFormat="1" applyFont="1" applyFill="1" applyBorder="1" applyAlignment="1">
      <alignment horizontal="right" vertical="center"/>
    </xf>
    <xf numFmtId="4" fontId="0" fillId="4" borderId="4" xfId="0" applyNumberFormat="1" applyFill="1" applyBorder="1"/>
    <xf numFmtId="4" fontId="0" fillId="4" borderId="4" xfId="0" applyNumberFormat="1" applyFill="1" applyBorder="1" applyAlignment="1">
      <alignment horizontal="center"/>
    </xf>
    <xf numFmtId="4" fontId="0" fillId="44" borderId="4" xfId="0" applyNumberFormat="1" applyFill="1" applyBorder="1" applyAlignment="1">
      <alignment horizontal="center"/>
    </xf>
    <xf numFmtId="0" fontId="34" fillId="2" borderId="4" xfId="0" applyFont="1" applyFill="1" applyBorder="1" applyAlignment="1">
      <alignment horizontal="left" vertical="center"/>
    </xf>
    <xf numFmtId="14" fontId="34" fillId="2" borderId="4" xfId="0" applyNumberFormat="1" applyFont="1" applyFill="1" applyBorder="1" applyAlignment="1">
      <alignment horizontal="right" vertical="center"/>
    </xf>
    <xf numFmtId="43" fontId="34" fillId="2" borderId="4" xfId="144" applyFont="1" applyFill="1" applyBorder="1" applyAlignment="1">
      <alignment horizontal="left" vertical="center"/>
    </xf>
    <xf numFmtId="43" fontId="35" fillId="2" borderId="4" xfId="144" applyFont="1" applyFill="1" applyBorder="1" applyAlignment="1">
      <alignment horizontal="right" vertical="center"/>
    </xf>
    <xf numFmtId="43" fontId="35" fillId="2" borderId="4" xfId="144" applyFont="1" applyFill="1" applyBorder="1" applyAlignment="1">
      <alignment horizontal="center" vertical="center"/>
    </xf>
    <xf numFmtId="10" fontId="35" fillId="2" borderId="4" xfId="3" applyNumberFormat="1" applyFont="1" applyFill="1" applyBorder="1" applyAlignment="1">
      <alignment horizontal="right" vertical="center"/>
    </xf>
    <xf numFmtId="171" fontId="35" fillId="2" borderId="4" xfId="3" applyNumberFormat="1" applyFont="1" applyFill="1" applyBorder="1" applyAlignment="1">
      <alignment horizontal="right" vertical="center"/>
    </xf>
    <xf numFmtId="0" fontId="34" fillId="2" borderId="0" xfId="0" applyFont="1" applyFill="1" applyAlignment="1">
      <alignment horizontal="left" vertical="center"/>
    </xf>
    <xf numFmtId="43" fontId="34" fillId="2" borderId="0" xfId="144" applyFont="1" applyFill="1" applyBorder="1" applyAlignment="1">
      <alignment horizontal="left" vertical="center"/>
    </xf>
    <xf numFmtId="0" fontId="34" fillId="2" borderId="0" xfId="0" applyFont="1" applyFill="1" applyAlignment="1">
      <alignment horizontal="center" vertical="center"/>
    </xf>
    <xf numFmtId="14" fontId="34" fillId="2" borderId="0" xfId="0" applyNumberFormat="1" applyFont="1" applyFill="1" applyAlignment="1">
      <alignment horizontal="center" vertical="center"/>
    </xf>
    <xf numFmtId="43" fontId="34" fillId="2" borderId="0" xfId="144" applyFont="1" applyFill="1" applyBorder="1" applyAlignment="1">
      <alignment horizontal="center" vertical="center"/>
    </xf>
    <xf numFmtId="170" fontId="34" fillId="2" borderId="0" xfId="144" applyNumberFormat="1" applyFont="1" applyFill="1" applyBorder="1" applyAlignment="1">
      <alignment horizontal="right" vertical="center"/>
    </xf>
    <xf numFmtId="10" fontId="34" fillId="2" borderId="0" xfId="3" applyNumberFormat="1" applyFont="1" applyFill="1" applyBorder="1" applyAlignment="1">
      <alignment horizontal="right" vertical="center"/>
    </xf>
    <xf numFmtId="171" fontId="34" fillId="2" borderId="0" xfId="3" applyNumberFormat="1" applyFont="1" applyFill="1" applyBorder="1" applyAlignment="1">
      <alignment horizontal="right" vertical="center"/>
    </xf>
    <xf numFmtId="0" fontId="35" fillId="2" borderId="0" xfId="0" applyFont="1" applyFill="1" applyAlignment="1">
      <alignment horizontal="left" vertical="center"/>
    </xf>
    <xf numFmtId="43" fontId="35" fillId="2" borderId="0" xfId="144" applyFont="1" applyFill="1" applyBorder="1" applyAlignment="1">
      <alignment horizontal="left" vertical="center"/>
    </xf>
    <xf numFmtId="43" fontId="34" fillId="2" borderId="0" xfId="144" applyFont="1" applyFill="1" applyBorder="1" applyAlignment="1">
      <alignment horizontal="right" vertical="center"/>
    </xf>
    <xf numFmtId="0" fontId="0" fillId="2" borderId="0" xfId="0" applyFill="1" applyAlignment="1">
      <alignment horizontal="center"/>
    </xf>
    <xf numFmtId="4" fontId="0" fillId="2" borderId="0" xfId="0" applyNumberFormat="1" applyFill="1"/>
    <xf numFmtId="41" fontId="0" fillId="2" borderId="0" xfId="14" applyFont="1" applyFill="1"/>
    <xf numFmtId="43" fontId="0" fillId="2" borderId="0" xfId="0" applyNumberFormat="1" applyFill="1"/>
    <xf numFmtId="43" fontId="0" fillId="2" borderId="0" xfId="0" applyNumberFormat="1" applyFill="1" applyAlignment="1">
      <alignment horizontal="center"/>
    </xf>
    <xf numFmtId="170" fontId="35" fillId="2" borderId="4" xfId="144" applyNumberFormat="1" applyFont="1" applyFill="1" applyBorder="1" applyAlignment="1">
      <alignment horizontal="left" vertical="center"/>
    </xf>
    <xf numFmtId="0" fontId="96" fillId="2" borderId="0" xfId="0" applyFont="1" applyFill="1"/>
    <xf numFmtId="41" fontId="97" fillId="0" borderId="1" xfId="14" applyFont="1" applyBorder="1"/>
    <xf numFmtId="0" fontId="46" fillId="0" borderId="17" xfId="0" applyFont="1" applyBorder="1" applyAlignment="1">
      <alignment horizontal="center" vertical="center"/>
    </xf>
    <xf numFmtId="165" fontId="35" fillId="0" borderId="17" xfId="1" applyFont="1" applyBorder="1" applyAlignment="1">
      <alignment horizontal="center" vertical="center"/>
    </xf>
    <xf numFmtId="173" fontId="34" fillId="0" borderId="5" xfId="14" applyNumberFormat="1" applyFont="1" applyBorder="1" applyAlignment="1">
      <alignment horizontal="right" vertical="center"/>
    </xf>
    <xf numFmtId="41" fontId="34" fillId="0" borderId="8" xfId="14" applyFont="1" applyBorder="1"/>
    <xf numFmtId="0" fontId="99" fillId="0" borderId="0" xfId="2" applyFont="1" applyFill="1" applyAlignment="1">
      <alignment horizontal="center"/>
    </xf>
    <xf numFmtId="0" fontId="35" fillId="0" borderId="0" xfId="0" applyFont="1" applyAlignment="1">
      <alignment horizontal="center"/>
    </xf>
    <xf numFmtId="0" fontId="100" fillId="0" borderId="0" xfId="0" applyFont="1" applyAlignment="1">
      <alignment vertical="center" wrapText="1"/>
    </xf>
    <xf numFmtId="0" fontId="100" fillId="0" borderId="0" xfId="0" applyFont="1"/>
    <xf numFmtId="0" fontId="100" fillId="0" borderId="0" xfId="0" applyFont="1" applyAlignment="1">
      <alignment horizontal="center" vertical="center"/>
    </xf>
    <xf numFmtId="0" fontId="100" fillId="0" borderId="0" xfId="0" applyFont="1" applyAlignment="1">
      <alignment vertical="center"/>
    </xf>
    <xf numFmtId="0" fontId="103" fillId="0" borderId="0" xfId="0" applyFont="1"/>
    <xf numFmtId="0" fontId="46" fillId="0" borderId="17" xfId="0" applyFont="1" applyBorder="1" applyAlignment="1">
      <alignment vertical="center"/>
    </xf>
    <xf numFmtId="0" fontId="46" fillId="0" borderId="12" xfId="0" applyFont="1" applyBorder="1" applyAlignment="1">
      <alignment vertical="center"/>
    </xf>
    <xf numFmtId="4" fontId="34" fillId="2" borderId="13" xfId="0" applyNumberFormat="1" applyFont="1" applyFill="1" applyBorder="1" applyAlignment="1">
      <alignment horizontal="center" vertical="center"/>
    </xf>
    <xf numFmtId="165" fontId="34" fillId="2" borderId="13" xfId="1" applyFont="1" applyFill="1" applyBorder="1" applyAlignment="1">
      <alignment horizontal="center" vertical="center"/>
    </xf>
    <xf numFmtId="0" fontId="34" fillId="0" borderId="12" xfId="0" applyFont="1" applyBorder="1" applyAlignment="1">
      <alignment vertical="center"/>
    </xf>
    <xf numFmtId="165" fontId="34" fillId="0" borderId="13" xfId="1" applyFont="1" applyBorder="1" applyAlignment="1">
      <alignment horizontal="center" vertical="center"/>
    </xf>
    <xf numFmtId="0" fontId="38" fillId="0" borderId="12" xfId="0" applyFont="1" applyBorder="1" applyAlignment="1">
      <alignment vertical="center"/>
    </xf>
    <xf numFmtId="165" fontId="46" fillId="2" borderId="15" xfId="1" applyFont="1" applyFill="1" applyBorder="1" applyAlignment="1">
      <alignment horizontal="center" vertical="center"/>
    </xf>
    <xf numFmtId="165" fontId="46" fillId="2" borderId="13" xfId="1" applyFont="1" applyFill="1" applyBorder="1" applyAlignment="1">
      <alignment horizontal="center" vertical="center"/>
    </xf>
    <xf numFmtId="165" fontId="46" fillId="2" borderId="18" xfId="1" applyFont="1" applyFill="1" applyBorder="1" applyAlignment="1">
      <alignment horizontal="center" vertical="center"/>
    </xf>
    <xf numFmtId="165" fontId="38" fillId="2" borderId="13" xfId="1" applyFont="1" applyFill="1" applyBorder="1" applyAlignment="1">
      <alignment horizontal="center" vertical="center"/>
    </xf>
    <xf numFmtId="165" fontId="38" fillId="2" borderId="14" xfId="1" applyFont="1" applyFill="1" applyBorder="1" applyAlignment="1">
      <alignment horizontal="center" vertical="center"/>
    </xf>
    <xf numFmtId="173" fontId="46" fillId="2" borderId="18" xfId="14" applyNumberFormat="1" applyFont="1" applyFill="1" applyBorder="1" applyAlignment="1">
      <alignment horizontal="center" vertical="center"/>
    </xf>
    <xf numFmtId="173" fontId="46" fillId="2" borderId="13" xfId="14" applyNumberFormat="1" applyFont="1" applyFill="1" applyBorder="1" applyAlignment="1">
      <alignment horizontal="center" vertical="center"/>
    </xf>
    <xf numFmtId="0" fontId="46" fillId="0" borderId="16" xfId="0" applyFont="1" applyBorder="1" applyAlignment="1">
      <alignment vertical="center"/>
    </xf>
    <xf numFmtId="165" fontId="46" fillId="2" borderId="14" xfId="1" applyFont="1" applyFill="1" applyBorder="1" applyAlignment="1">
      <alignment horizontal="center" vertical="center"/>
    </xf>
    <xf numFmtId="165" fontId="46" fillId="0" borderId="15" xfId="1" applyFont="1" applyBorder="1" applyAlignment="1">
      <alignment horizontal="center" vertical="center"/>
    </xf>
    <xf numFmtId="173" fontId="34" fillId="0" borderId="13" xfId="14" applyNumberFormat="1" applyFont="1" applyFill="1" applyBorder="1" applyAlignment="1">
      <alignment horizontal="center" vertical="center"/>
    </xf>
    <xf numFmtId="0" fontId="43" fillId="0" borderId="12" xfId="0" applyFont="1" applyBorder="1" applyAlignment="1">
      <alignment vertical="center"/>
    </xf>
    <xf numFmtId="41" fontId="83" fillId="2" borderId="1" xfId="14" applyFont="1" applyFill="1" applyBorder="1" applyAlignment="1">
      <alignment vertical="center"/>
    </xf>
    <xf numFmtId="41" fontId="83" fillId="2" borderId="14" xfId="14" applyFont="1" applyFill="1" applyBorder="1" applyAlignment="1">
      <alignment vertical="center"/>
    </xf>
    <xf numFmtId="1" fontId="47" fillId="2" borderId="2" xfId="0" applyNumberFormat="1" applyFont="1" applyFill="1" applyBorder="1" applyAlignment="1">
      <alignment horizontal="center" vertical="center" wrapText="1"/>
    </xf>
    <xf numFmtId="1" fontId="47" fillId="2" borderId="15" xfId="0" applyNumberFormat="1" applyFont="1" applyFill="1" applyBorder="1" applyAlignment="1">
      <alignment horizontal="center" vertical="center" wrapText="1"/>
    </xf>
    <xf numFmtId="0" fontId="34" fillId="0" borderId="6" xfId="0" applyFont="1" applyBorder="1"/>
    <xf numFmtId="0" fontId="34" fillId="0" borderId="16" xfId="0" applyFont="1" applyBorder="1"/>
    <xf numFmtId="0" fontId="34" fillId="0" borderId="12" xfId="0" applyFont="1" applyBorder="1"/>
    <xf numFmtId="173" fontId="34" fillId="0" borderId="14" xfId="14" applyNumberFormat="1" applyFont="1" applyBorder="1" applyAlignment="1">
      <alignment horizontal="right" vertical="center"/>
    </xf>
    <xf numFmtId="173" fontId="46" fillId="0" borderId="14" xfId="14" applyNumberFormat="1" applyFont="1" applyBorder="1" applyAlignment="1">
      <alignment horizontal="right"/>
    </xf>
    <xf numFmtId="173" fontId="34" fillId="0" borderId="13" xfId="14" applyNumberFormat="1" applyFont="1" applyBorder="1" applyAlignment="1">
      <alignment horizontal="right"/>
    </xf>
    <xf numFmtId="173" fontId="46" fillId="0" borderId="15" xfId="14" applyNumberFormat="1" applyFont="1" applyBorder="1" applyAlignment="1">
      <alignment horizontal="right"/>
    </xf>
    <xf numFmtId="165" fontId="46" fillId="0" borderId="18" xfId="1" applyFont="1" applyBorder="1" applyAlignment="1">
      <alignment horizontal="right"/>
    </xf>
    <xf numFmtId="49" fontId="34" fillId="0" borderId="12" xfId="0" applyNumberFormat="1" applyFont="1" applyBorder="1"/>
    <xf numFmtId="173" fontId="44" fillId="0" borderId="13" xfId="14" applyNumberFormat="1" applyFont="1" applyBorder="1" applyAlignment="1">
      <alignment horizontal="center" vertical="center"/>
    </xf>
    <xf numFmtId="3" fontId="60" fillId="0" borderId="1" xfId="0" applyNumberFormat="1" applyFont="1" applyBorder="1"/>
    <xf numFmtId="3" fontId="60" fillId="0" borderId="14" xfId="0" applyNumberFormat="1" applyFont="1" applyBorder="1"/>
    <xf numFmtId="173" fontId="38" fillId="2" borderId="4" xfId="14" applyNumberFormat="1" applyFont="1" applyFill="1" applyBorder="1" applyAlignment="1">
      <alignment horizontal="right" vertical="center"/>
    </xf>
    <xf numFmtId="173" fontId="38" fillId="0" borderId="4" xfId="14" applyNumberFormat="1" applyFont="1" applyFill="1" applyBorder="1" applyAlignment="1">
      <alignment horizontal="right" vertical="center"/>
    </xf>
    <xf numFmtId="0" fontId="104" fillId="0" borderId="0" xfId="2" applyFont="1" applyFill="1" applyAlignment="1">
      <alignment horizontal="left"/>
    </xf>
    <xf numFmtId="0" fontId="101" fillId="0" borderId="0" xfId="0" applyFont="1" applyAlignment="1">
      <alignment horizontal="center" vertical="center"/>
    </xf>
    <xf numFmtId="14" fontId="102" fillId="0" borderId="0" xfId="0" applyNumberFormat="1" applyFont="1" applyAlignment="1">
      <alignment horizontal="center" vertical="center"/>
    </xf>
    <xf numFmtId="0" fontId="42" fillId="0" borderId="0" xfId="0" applyFont="1" applyAlignment="1">
      <alignment horizontal="center" vertical="center"/>
    </xf>
    <xf numFmtId="0" fontId="98" fillId="45" borderId="0" xfId="0" applyFont="1" applyFill="1" applyAlignment="1">
      <alignment horizontal="center" vertical="center" wrapText="1"/>
    </xf>
    <xf numFmtId="0" fontId="47" fillId="0" borderId="0" xfId="0" applyFont="1" applyAlignment="1">
      <alignment horizontal="center" vertical="center" wrapText="1"/>
    </xf>
    <xf numFmtId="0" fontId="42" fillId="0" borderId="0" xfId="0" applyFont="1" applyAlignment="1">
      <alignment horizontal="center"/>
    </xf>
    <xf numFmtId="1" fontId="47" fillId="0" borderId="11" xfId="0" applyNumberFormat="1" applyFont="1" applyBorder="1" applyAlignment="1">
      <alignment horizontal="center" vertical="center" wrapText="1"/>
    </xf>
    <xf numFmtId="0" fontId="47" fillId="0" borderId="1" xfId="0" applyFont="1" applyBorder="1" applyAlignment="1">
      <alignment horizontal="center" vertical="center" wrapText="1"/>
    </xf>
    <xf numFmtId="1" fontId="47" fillId="0" borderId="7" xfId="0" applyNumberFormat="1" applyFont="1" applyBorder="1" applyAlignment="1">
      <alignment horizontal="center" vertical="center" wrapText="1"/>
    </xf>
    <xf numFmtId="0" fontId="47" fillId="0" borderId="14" xfId="0" applyFont="1" applyBorder="1" applyAlignment="1">
      <alignment horizontal="center" vertical="center" wrapText="1"/>
    </xf>
    <xf numFmtId="0" fontId="98" fillId="45" borderId="0" xfId="0" applyFont="1" applyFill="1" applyAlignment="1">
      <alignment horizontal="center"/>
    </xf>
    <xf numFmtId="0" fontId="47" fillId="0" borderId="0" xfId="0" applyFont="1" applyAlignment="1">
      <alignment horizontal="center" wrapText="1"/>
    </xf>
    <xf numFmtId="0" fontId="46" fillId="0" borderId="0" xfId="0" applyFont="1" applyAlignment="1">
      <alignment horizontal="center"/>
    </xf>
    <xf numFmtId="0" fontId="49" fillId="0" borderId="0" xfId="0" applyFont="1" applyAlignment="1">
      <alignment horizontal="center"/>
    </xf>
    <xf numFmtId="1" fontId="47" fillId="0" borderId="14" xfId="0" applyNumberFormat="1" applyFont="1" applyBorder="1" applyAlignment="1">
      <alignment horizontal="center" vertical="center" wrapText="1"/>
    </xf>
    <xf numFmtId="1" fontId="47" fillId="0" borderId="1" xfId="0" applyNumberFormat="1" applyFont="1" applyBorder="1" applyAlignment="1">
      <alignment horizontal="center" vertical="center" wrapText="1"/>
    </xf>
    <xf numFmtId="0" fontId="40" fillId="0" borderId="0" xfId="0" applyFont="1" applyAlignment="1">
      <alignment horizontal="center"/>
    </xf>
    <xf numFmtId="14" fontId="43"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left" vertical="top" wrapText="1"/>
    </xf>
    <xf numFmtId="0" fontId="35" fillId="0" borderId="0" xfId="0" applyFont="1" applyAlignment="1">
      <alignment horizontal="left" vertical="center" wrapText="1"/>
    </xf>
    <xf numFmtId="0" fontId="51" fillId="0" borderId="4" xfId="0" applyFont="1" applyBorder="1" applyAlignment="1">
      <alignment horizontal="center" vertical="center"/>
    </xf>
    <xf numFmtId="0" fontId="52" fillId="0" borderId="17" xfId="0" applyFont="1" applyBorder="1" applyAlignment="1">
      <alignment horizontal="center" vertical="center"/>
    </xf>
    <xf numFmtId="0" fontId="52" fillId="0" borderId="15" xfId="0" applyFont="1" applyBorder="1" applyAlignment="1">
      <alignment horizontal="center" vertical="center"/>
    </xf>
    <xf numFmtId="0" fontId="0" fillId="2" borderId="1" xfId="0" applyFill="1" applyBorder="1" applyAlignment="1">
      <alignment horizontal="center"/>
    </xf>
    <xf numFmtId="0" fontId="35" fillId="2" borderId="17" xfId="0" applyFont="1" applyFill="1" applyBorder="1" applyAlignment="1">
      <alignment horizontal="center" vertical="center"/>
    </xf>
    <xf numFmtId="0" fontId="35" fillId="2" borderId="2" xfId="0" applyFont="1" applyFill="1" applyBorder="1" applyAlignment="1">
      <alignment horizontal="center" vertical="center"/>
    </xf>
    <xf numFmtId="0" fontId="35" fillId="2" borderId="15" xfId="0" applyFont="1" applyFill="1" applyBorder="1" applyAlignment="1">
      <alignment horizontal="center" vertical="center"/>
    </xf>
    <xf numFmtId="0" fontId="81" fillId="2" borderId="0" xfId="0" applyFont="1" applyFill="1" applyAlignment="1">
      <alignment horizont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ocumenttasks/documenttask1.xml><?xml version="1.0" encoding="utf-8"?>
<Tasks xmlns="http://schemas.microsoft.com/office/tasks/2019/documenttasks">
  <Task id="{1C54A35C-BF19-4744-B73C-02FD1A39415C}">
    <Anchor>
      <Comment id="{94179D89-00E3-924C-99F1-8B4E67059196}"/>
    </Anchor>
    <History>
      <Event time="2024-10-30T15:09:50.85" id="{E9AF0E0F-1DEE-3140-8867-FCBB049DEDD8}">
        <Attribution userId="S::sady.pereira@inpositiva.com.py::ff671caf-9005-4598-b78d-ea9b6aafc379" userName="Sady Pereira" userProvider="AD"/>
        <Anchor>
          <Comment id="{94179D89-00E3-924C-99F1-8B4E67059196}"/>
        </Anchor>
        <Create/>
      </Event>
      <Event time="2024-10-30T15:09:50.85" id="{808B3CFA-C8F5-C648-9AF8-17F161DEC714}">
        <Attribution userId="S::sady.pereira@inpositiva.com.py::ff671caf-9005-4598-b78d-ea9b6aafc379" userName="Sady Pereira" userProvider="AD"/>
        <Anchor>
          <Comment id="{94179D89-00E3-924C-99F1-8B4E67059196}"/>
        </Anchor>
        <Assign userId="S::supervisor2@inpositiva.com.py::0a5605e3-e5f4-4dbc-aacd-294e5f8aa7a3" userName="Juan Vera" userProvider="AD"/>
      </Event>
      <Event time="2024-10-30T15:09:50.85" id="{37BC77CF-15EA-8B44-871F-E7BF4373125E}">
        <Attribution userId="S::sady.pereira@inpositiva.com.py::ff671caf-9005-4598-b78d-ea9b6aafc379" userName="Sady Pereira" userProvider="AD"/>
        <Anchor>
          <Comment id="{94179D89-00E3-924C-99F1-8B4E67059196}"/>
        </Anchor>
        <SetTitle title="@Juan Vera hacer la valuacion por este valor. Fijate como debe quedar el resultado. "/>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77932</xdr:colOff>
      <xdr:row>0</xdr:row>
      <xdr:rowOff>77931</xdr:rowOff>
    </xdr:from>
    <xdr:to>
      <xdr:col>3</xdr:col>
      <xdr:colOff>458429</xdr:colOff>
      <xdr:row>4</xdr:row>
      <xdr:rowOff>58584</xdr:rowOff>
    </xdr:to>
    <xdr:pic>
      <xdr:nvPicPr>
        <xdr:cNvPr id="2" name="Imagen 1">
          <a:extLst>
            <a:ext uri="{FF2B5EF4-FFF2-40B4-BE49-F238E27FC236}">
              <a16:creationId xmlns:a16="http://schemas.microsoft.com/office/drawing/2014/main" id="{7B3E8EB7-D066-4932-A41E-CF4D3E7B97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932" y="77931"/>
          <a:ext cx="3411179" cy="9889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5/09.2025_SSP_CONFORMACION%20FINGA.xlsx" TargetMode="External"/><Relationship Id="rId1" Type="http://schemas.openxmlformats.org/officeDocument/2006/relationships/externalLinkPath" Target="/personal/sady_pereira_inpositiva_com_py/Documents/19.Fondo%20Ganadero/Contabilidad/Conformaciones%20de%20Cuentas%20Contables/2025/09.2025_SSP_CONFORMACION%20FIN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Reglamento Interno Fondo Inv"/>
      <sheetName val="BALANCE GENERAL"/>
      <sheetName val="ESTADOS DE RESULTADOS"/>
      <sheetName val="Bancos ML Cta Cte"/>
      <sheetName val="Bancos ME Cta. Cte."/>
      <sheetName val="Otras entidades financieras "/>
      <sheetName val="Cash Investor ME"/>
      <sheetName val="Cheques Diferidos- Cliente"/>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Consumo Combustible"/>
      <sheetName val="Datos para Cierres  31.07"/>
      <sheetName val="Datos para Cierres 30.09"/>
      <sheetName val="Datos para Cierres 30.09.25"/>
      <sheetName val="INVENTARIO"/>
      <sheetName val="Clientes ML"/>
      <sheetName val="Anticipo de Clientes ME"/>
      <sheetName val="Ant. A Proveedores Locales"/>
      <sheetName val="Anticipo Renta"/>
      <sheetName val="Retenciones De Iva"/>
      <sheetName val="IVA Crédito Fiscal Saldo Favor"/>
      <sheetName val="Alquileres Pag.Por Adel. ME"/>
      <sheetName val="Alquileres Áreas Nvas. ME"/>
      <sheetName val="Intereses a Vencer ME- Prestam"/>
      <sheetName val="ACTIVO COMBUSTIBLE 30.09"/>
      <sheetName val="Cuadro de Revalúo 2024"/>
      <sheetName val="Proveedores Locales ML"/>
      <sheetName val="Proveedores Locales ME"/>
      <sheetName val="Préstamos De Bancos Y Otras Ent"/>
      <sheetName val="Comisiones A.F.P.I.S.A. ME"/>
      <sheetName val="Intereses a Pagar Prestamos Ban"/>
      <sheetName val="Cheques Diferidos"/>
      <sheetName val="Plan Fondo de Inversión"/>
      <sheetName val="RECUPERO PROCAMPO"/>
      <sheetName val="Datos"/>
      <sheetName val="Ingresos vs DDJJ"/>
    </sheetNames>
    <sheetDataSet>
      <sheetData sheetId="0"/>
      <sheetData sheetId="1"/>
      <sheetData sheetId="2">
        <row r="13">
          <cell r="E13">
            <v>168861</v>
          </cell>
        </row>
        <row r="14">
          <cell r="E14">
            <v>11047</v>
          </cell>
        </row>
        <row r="16">
          <cell r="E16">
            <v>208473</v>
          </cell>
        </row>
        <row r="75">
          <cell r="E75">
            <v>669961</v>
          </cell>
        </row>
        <row r="80">
          <cell r="E80">
            <v>776369</v>
          </cell>
        </row>
      </sheetData>
      <sheetData sheetId="3">
        <row r="18">
          <cell r="D18">
            <v>166862.17000000001</v>
          </cell>
        </row>
        <row r="19">
          <cell r="D19">
            <v>1715.5</v>
          </cell>
        </row>
        <row r="20">
          <cell r="D20">
            <v>1396</v>
          </cell>
        </row>
        <row r="53">
          <cell r="D53">
            <v>196570.64</v>
          </cell>
        </row>
        <row r="54">
          <cell r="D54">
            <v>1163</v>
          </cell>
        </row>
        <row r="56">
          <cell r="D56">
            <v>340580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persons/person.xml><?xml version="1.0" encoding="utf-8"?>
<personList xmlns="http://schemas.microsoft.com/office/spreadsheetml/2018/threadedcomments" xmlns:x="http://schemas.openxmlformats.org/spreadsheetml/2006/main">
  <person displayName="Lic. Sady Pereira." id="{A1978BC4-342A-0144-B134-3A41CBCB5A4C}" userId="Lic. Sady Pereira." providerId="None"/>
  <person displayName="Juan Vera" id="{84C2088A-0DA0-DB43-A65C-B1429FB96978}"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5" dT="2024-10-30T15:09:50.95" personId="{A1978BC4-342A-0144-B134-3A41CBCB5A4C}" id="{94179D89-00E3-924C-99F1-8B4E67059196}">
    <text xml:space="preserve">@Juan Vera hacer la valuacion por este valor.
Fijate como debe quedar el resultado.
</text>
    <mentions>
      <mention mentionpersonId="{84C2088A-0DA0-DB43-A65C-B1429FB96978}" mentionId="{8143835F-99B5-664B-9EB2-58309AA1A160}" startIndex="0" length="10"/>
    </mentions>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97E0-2170-44C1-B0F5-D149EEB13A4E}">
  <sheetPr>
    <tabColor theme="5"/>
  </sheetPr>
  <dimension ref="A1:F48"/>
  <sheetViews>
    <sheetView showGridLines="0" topLeftCell="B24" zoomScale="120" zoomScaleNormal="120" workbookViewId="0">
      <selection activeCell="M3" sqref="M3"/>
    </sheetView>
  </sheetViews>
  <sheetFormatPr baseColWidth="10" defaultRowHeight="15" x14ac:dyDescent="0.25"/>
  <cols>
    <col min="3" max="3" width="25.7109375" customWidth="1"/>
    <col min="4" max="4" width="28.42578125" customWidth="1"/>
    <col min="5" max="5" width="32" customWidth="1"/>
    <col min="6" max="6" width="25.7109375" customWidth="1"/>
  </cols>
  <sheetData>
    <row r="1" spans="1:6" x14ac:dyDescent="0.25">
      <c r="A1" s="415"/>
      <c r="B1" s="415"/>
      <c r="C1" s="415"/>
      <c r="D1" s="415"/>
      <c r="E1" s="415"/>
      <c r="F1" s="415"/>
    </row>
    <row r="2" spans="1:6" x14ac:dyDescent="0.25">
      <c r="A2" s="415"/>
      <c r="B2" s="415"/>
      <c r="C2" s="415"/>
      <c r="D2" s="415"/>
      <c r="E2" s="415"/>
      <c r="F2" s="415"/>
    </row>
    <row r="3" spans="1:6" x14ac:dyDescent="0.25">
      <c r="A3" s="415"/>
      <c r="B3" s="415"/>
      <c r="C3" s="415"/>
      <c r="D3" s="415"/>
      <c r="E3" s="415"/>
      <c r="F3" s="415"/>
    </row>
    <row r="4" spans="1:6" ht="15.75" thickBot="1" x14ac:dyDescent="0.3">
      <c r="A4" s="415"/>
      <c r="B4" s="415"/>
      <c r="C4" s="415"/>
      <c r="D4" s="415"/>
      <c r="E4" s="415"/>
      <c r="F4" s="415"/>
    </row>
    <row r="5" spans="1:6" ht="15.75" thickTop="1" x14ac:dyDescent="0.25">
      <c r="A5" s="415"/>
      <c r="B5" s="415"/>
      <c r="C5" s="416" t="s">
        <v>303</v>
      </c>
      <c r="D5" s="417">
        <v>45930</v>
      </c>
      <c r="E5" s="418">
        <v>45657</v>
      </c>
      <c r="F5" s="415"/>
    </row>
    <row r="6" spans="1:6" ht="15.75" thickBot="1" x14ac:dyDescent="0.3">
      <c r="A6" s="415"/>
      <c r="B6" s="415"/>
      <c r="C6" s="419" t="s">
        <v>304</v>
      </c>
      <c r="D6" s="437">
        <v>7002.41</v>
      </c>
      <c r="E6" s="420">
        <v>7831.26</v>
      </c>
      <c r="F6" s="415"/>
    </row>
    <row r="7" spans="1:6" ht="15.75" thickTop="1" x14ac:dyDescent="0.25">
      <c r="A7" s="415"/>
      <c r="B7" s="415"/>
      <c r="C7" s="416" t="s">
        <v>303</v>
      </c>
      <c r="D7" s="417">
        <v>45930</v>
      </c>
      <c r="E7" s="418">
        <v>45565</v>
      </c>
      <c r="F7" s="415"/>
    </row>
    <row r="8" spans="1:6" ht="15.75" thickBot="1" x14ac:dyDescent="0.3">
      <c r="A8" s="415"/>
      <c r="B8" s="415"/>
      <c r="C8" s="421" t="s">
        <v>305</v>
      </c>
      <c r="D8" s="485">
        <f>D6</f>
        <v>7002.41</v>
      </c>
      <c r="E8" s="422">
        <v>7799.24</v>
      </c>
      <c r="F8" s="415"/>
    </row>
    <row r="9" spans="1:6" ht="16.5" thickTop="1" thickBot="1" x14ac:dyDescent="0.3">
      <c r="A9" s="415"/>
      <c r="B9" s="415"/>
      <c r="C9" s="415"/>
      <c r="D9" s="415"/>
      <c r="E9" s="415"/>
      <c r="F9" s="415"/>
    </row>
    <row r="10" spans="1:6" ht="30" x14ac:dyDescent="0.25">
      <c r="A10" s="423"/>
      <c r="B10" s="423"/>
      <c r="C10" s="424" t="s">
        <v>306</v>
      </c>
      <c r="D10" s="425" t="s">
        <v>307</v>
      </c>
      <c r="E10" s="424" t="s">
        <v>308</v>
      </c>
      <c r="F10" s="426" t="s">
        <v>309</v>
      </c>
    </row>
    <row r="11" spans="1:6" ht="15.75" thickBot="1" x14ac:dyDescent="0.3">
      <c r="A11" s="427"/>
      <c r="B11" s="427"/>
      <c r="C11" s="428">
        <v>45930</v>
      </c>
      <c r="D11" s="429">
        <v>45657</v>
      </c>
      <c r="E11" s="428">
        <v>45930</v>
      </c>
      <c r="F11" s="430">
        <v>45565</v>
      </c>
    </row>
    <row r="12" spans="1:6" x14ac:dyDescent="0.25">
      <c r="A12" s="415"/>
      <c r="B12" s="415"/>
      <c r="C12" s="415"/>
      <c r="D12" s="415"/>
      <c r="E12" s="415"/>
      <c r="F12" s="415"/>
    </row>
    <row r="13" spans="1:6" x14ac:dyDescent="0.25">
      <c r="A13" s="415"/>
      <c r="B13" s="415"/>
      <c r="C13" s="415"/>
      <c r="D13" s="415"/>
      <c r="E13" s="415"/>
      <c r="F13" s="415"/>
    </row>
    <row r="14" spans="1:6" x14ac:dyDescent="0.25">
      <c r="A14" s="415"/>
      <c r="B14" s="431"/>
      <c r="C14" s="431"/>
      <c r="D14" s="431"/>
      <c r="E14" s="431"/>
      <c r="F14" s="431"/>
    </row>
    <row r="15" spans="1:6" x14ac:dyDescent="0.25">
      <c r="A15" s="415"/>
      <c r="B15" s="432" t="s">
        <v>310</v>
      </c>
      <c r="C15" s="415"/>
      <c r="D15" s="415"/>
      <c r="E15" s="415"/>
      <c r="F15" s="415"/>
    </row>
    <row r="16" spans="1:6" x14ac:dyDescent="0.25">
      <c r="A16" s="415"/>
      <c r="B16" s="432"/>
      <c r="C16" s="415"/>
      <c r="D16" s="436">
        <f>+C11</f>
        <v>45930</v>
      </c>
      <c r="E16" s="432"/>
      <c r="F16" s="436">
        <f>+D11</f>
        <v>45657</v>
      </c>
    </row>
    <row r="17" spans="1:6" ht="45" x14ac:dyDescent="0.25">
      <c r="A17" s="415"/>
      <c r="B17" s="415"/>
      <c r="C17" s="415" t="s">
        <v>311</v>
      </c>
      <c r="D17" s="441" t="s">
        <v>328</v>
      </c>
      <c r="E17" s="433" t="s">
        <v>313</v>
      </c>
      <c r="F17" s="441" t="s">
        <v>312</v>
      </c>
    </row>
    <row r="18" spans="1:6" x14ac:dyDescent="0.25">
      <c r="A18" s="415"/>
      <c r="B18" s="415"/>
      <c r="C18" s="415"/>
      <c r="D18" s="415"/>
      <c r="E18" s="415"/>
      <c r="F18" s="415"/>
    </row>
    <row r="19" spans="1:6" ht="15.75" thickBot="1" x14ac:dyDescent="0.3">
      <c r="A19" s="415"/>
      <c r="B19" s="415"/>
      <c r="C19" s="415"/>
      <c r="D19" s="415"/>
      <c r="E19" s="415"/>
      <c r="F19" s="415"/>
    </row>
    <row r="20" spans="1:6" ht="15.75" thickBot="1" x14ac:dyDescent="0.3">
      <c r="A20" s="415"/>
      <c r="B20" s="415"/>
      <c r="C20" s="415"/>
      <c r="D20" s="415"/>
      <c r="E20" s="434" t="s">
        <v>314</v>
      </c>
      <c r="F20" s="415"/>
    </row>
    <row r="21" spans="1:6" x14ac:dyDescent="0.25">
      <c r="A21" s="415"/>
      <c r="B21" s="415"/>
      <c r="C21" s="415"/>
      <c r="D21" s="415"/>
      <c r="E21" s="415"/>
      <c r="F21" s="415"/>
    </row>
    <row r="22" spans="1:6" x14ac:dyDescent="0.25">
      <c r="A22" s="415"/>
      <c r="B22" s="432" t="s">
        <v>315</v>
      </c>
      <c r="C22" s="415"/>
      <c r="D22" s="415"/>
      <c r="E22" s="415"/>
      <c r="F22" s="415"/>
    </row>
    <row r="23" spans="1:6" x14ac:dyDescent="0.25">
      <c r="A23" s="415"/>
      <c r="B23" s="415"/>
      <c r="C23" s="415"/>
      <c r="D23" s="435">
        <f>+C11</f>
        <v>45930</v>
      </c>
      <c r="E23" s="432"/>
      <c r="F23" s="435">
        <f>+D11</f>
        <v>45657</v>
      </c>
    </row>
    <row r="24" spans="1:6" x14ac:dyDescent="0.25">
      <c r="A24" s="415"/>
      <c r="B24" s="415"/>
      <c r="C24" s="415" t="s">
        <v>316</v>
      </c>
      <c r="D24" s="441" t="s">
        <v>329</v>
      </c>
      <c r="E24" s="415" t="s">
        <v>317</v>
      </c>
      <c r="F24" s="441" t="s">
        <v>320</v>
      </c>
    </row>
    <row r="25" spans="1:6" x14ac:dyDescent="0.25">
      <c r="A25" s="415"/>
      <c r="B25" s="415"/>
      <c r="C25" s="415"/>
      <c r="D25" s="415"/>
      <c r="E25" s="415"/>
      <c r="F25" s="415"/>
    </row>
    <row r="26" spans="1:6" ht="15.75" thickBot="1" x14ac:dyDescent="0.3">
      <c r="A26" s="415"/>
      <c r="B26" s="415"/>
      <c r="C26" s="415"/>
      <c r="D26" s="415"/>
      <c r="E26" s="415"/>
      <c r="F26" s="415"/>
    </row>
    <row r="27" spans="1:6" ht="15.75" thickBot="1" x14ac:dyDescent="0.3">
      <c r="A27" s="415"/>
      <c r="B27" s="415"/>
      <c r="C27" s="415"/>
      <c r="D27" s="415"/>
      <c r="E27" s="434" t="s">
        <v>314</v>
      </c>
      <c r="F27" s="415"/>
    </row>
    <row r="28" spans="1:6" x14ac:dyDescent="0.25">
      <c r="A28" s="415"/>
      <c r="B28" s="415"/>
      <c r="C28" s="415"/>
      <c r="D28" s="415"/>
      <c r="E28" s="415"/>
      <c r="F28" s="415"/>
    </row>
    <row r="29" spans="1:6" x14ac:dyDescent="0.25">
      <c r="A29" s="415"/>
      <c r="B29" s="431"/>
      <c r="C29" s="431"/>
      <c r="D29" s="431"/>
      <c r="E29" s="431"/>
      <c r="F29" s="431"/>
    </row>
    <row r="30" spans="1:6" x14ac:dyDescent="0.25">
      <c r="A30" s="415"/>
      <c r="B30" s="432" t="s">
        <v>318</v>
      </c>
      <c r="C30" s="415"/>
      <c r="D30" s="415"/>
      <c r="E30" s="415"/>
      <c r="F30" s="415"/>
    </row>
    <row r="31" spans="1:6" x14ac:dyDescent="0.25">
      <c r="A31" s="415"/>
      <c r="B31" s="432"/>
      <c r="C31" s="415"/>
      <c r="D31" s="436">
        <f>+E11</f>
        <v>45930</v>
      </c>
      <c r="E31" s="432"/>
      <c r="F31" s="436">
        <f>+F11</f>
        <v>45565</v>
      </c>
    </row>
    <row r="32" spans="1:6" ht="45" x14ac:dyDescent="0.25">
      <c r="A32" s="415"/>
      <c r="B32" s="415"/>
      <c r="C32" s="415" t="s">
        <v>311</v>
      </c>
      <c r="D32" s="441" t="s">
        <v>328</v>
      </c>
      <c r="E32" s="460" t="s">
        <v>325</v>
      </c>
      <c r="F32" s="441" t="s">
        <v>330</v>
      </c>
    </row>
    <row r="33" spans="1:6" x14ac:dyDescent="0.25">
      <c r="A33" s="415"/>
      <c r="B33" s="415"/>
      <c r="C33" s="415"/>
      <c r="D33" s="415"/>
      <c r="E33" s="415"/>
      <c r="F33" s="415"/>
    </row>
    <row r="34" spans="1:6" ht="15.75" thickBot="1" x14ac:dyDescent="0.3">
      <c r="A34" s="415"/>
      <c r="B34" s="415"/>
      <c r="C34" s="415"/>
      <c r="D34" s="415"/>
      <c r="E34" s="415"/>
      <c r="F34" s="415"/>
    </row>
    <row r="35" spans="1:6" ht="15.75" thickBot="1" x14ac:dyDescent="0.3">
      <c r="A35" s="415"/>
      <c r="B35" s="415"/>
      <c r="C35" s="415"/>
      <c r="D35" s="415"/>
      <c r="E35" s="434" t="s">
        <v>314</v>
      </c>
      <c r="F35" s="415"/>
    </row>
    <row r="36" spans="1:6" x14ac:dyDescent="0.25">
      <c r="A36" s="415"/>
      <c r="B36" s="415"/>
      <c r="C36" s="415"/>
      <c r="D36" s="415"/>
      <c r="E36" s="415"/>
      <c r="F36" s="415"/>
    </row>
    <row r="37" spans="1:6" x14ac:dyDescent="0.25">
      <c r="A37" s="415"/>
      <c r="B37" s="415"/>
      <c r="C37" s="415"/>
      <c r="D37" s="415"/>
      <c r="E37" s="415"/>
      <c r="F37" s="415"/>
    </row>
    <row r="38" spans="1:6" x14ac:dyDescent="0.25">
      <c r="A38" s="415"/>
      <c r="B38" s="432" t="s">
        <v>319</v>
      </c>
      <c r="C38" s="415"/>
      <c r="D38" s="415"/>
      <c r="E38" s="415"/>
      <c r="F38" s="415"/>
    </row>
    <row r="39" spans="1:6" x14ac:dyDescent="0.25">
      <c r="A39" s="415"/>
      <c r="B39" s="415"/>
      <c r="C39" s="415"/>
      <c r="D39" s="435">
        <f>+E11</f>
        <v>45930</v>
      </c>
      <c r="E39" s="432"/>
      <c r="F39" s="435">
        <f>+F11</f>
        <v>45565</v>
      </c>
    </row>
    <row r="40" spans="1:6" x14ac:dyDescent="0.25">
      <c r="A40" s="415"/>
      <c r="B40" s="415"/>
      <c r="C40" s="415" t="s">
        <v>316</v>
      </c>
      <c r="D40" s="441" t="s">
        <v>329</v>
      </c>
      <c r="E40" s="415" t="s">
        <v>317</v>
      </c>
      <c r="F40" s="441" t="s">
        <v>331</v>
      </c>
    </row>
    <row r="41" spans="1:6" x14ac:dyDescent="0.25">
      <c r="A41" s="415"/>
      <c r="B41" s="415"/>
      <c r="C41" s="415"/>
      <c r="D41" s="415"/>
      <c r="E41" s="415"/>
      <c r="F41" s="415"/>
    </row>
    <row r="42" spans="1:6" ht="15.75" thickBot="1" x14ac:dyDescent="0.3">
      <c r="A42" s="415"/>
      <c r="B42" s="415"/>
      <c r="C42" s="415"/>
      <c r="D42" s="415"/>
      <c r="E42" s="415"/>
      <c r="F42" s="415"/>
    </row>
    <row r="43" spans="1:6" ht="15.75" thickBot="1" x14ac:dyDescent="0.3">
      <c r="A43" s="415"/>
      <c r="B43" s="415"/>
      <c r="C43" s="415"/>
      <c r="D43" s="415"/>
      <c r="E43" s="434" t="s">
        <v>314</v>
      </c>
      <c r="F43" s="415"/>
    </row>
    <row r="46" spans="1:6" x14ac:dyDescent="0.25">
      <c r="B46" s="432" t="s">
        <v>321</v>
      </c>
      <c r="C46" s="415"/>
      <c r="D46" s="415"/>
      <c r="E46" s="415"/>
      <c r="F46" s="415"/>
    </row>
    <row r="47" spans="1:6" x14ac:dyDescent="0.25">
      <c r="B47" s="415"/>
      <c r="D47" s="435">
        <f>+C11</f>
        <v>45930</v>
      </c>
      <c r="F47" s="435">
        <f>+F11</f>
        <v>45565</v>
      </c>
    </row>
    <row r="48" spans="1:6" x14ac:dyDescent="0.25">
      <c r="B48" s="415"/>
      <c r="C48" s="415" t="s">
        <v>322</v>
      </c>
      <c r="D48" s="441" t="s">
        <v>329</v>
      </c>
      <c r="E48" s="415" t="s">
        <v>322</v>
      </c>
      <c r="F48" s="441" t="s">
        <v>331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3"/>
  <sheetViews>
    <sheetView showGridLines="0" tabSelected="1" zoomScale="70" zoomScaleNormal="70" workbookViewId="0">
      <selection activeCell="C32" sqref="C32"/>
    </sheetView>
  </sheetViews>
  <sheetFormatPr baseColWidth="10" defaultColWidth="16.140625" defaultRowHeight="16.5" x14ac:dyDescent="0.3"/>
  <cols>
    <col min="1" max="1" width="16.140625" style="230"/>
    <col min="2" max="6" width="14" style="230" customWidth="1"/>
    <col min="7" max="7" width="14" style="439" customWidth="1"/>
    <col min="8" max="10" width="14" style="230" customWidth="1"/>
    <col min="11" max="11" width="8.140625" style="230" customWidth="1"/>
    <col min="12" max="12" width="8.28515625" style="230" hidden="1" customWidth="1"/>
    <col min="13" max="13" width="10.28515625" style="230" hidden="1" customWidth="1"/>
    <col min="14" max="14" width="19.7109375" style="230" hidden="1" customWidth="1"/>
    <col min="15" max="15" width="11.7109375" style="230" hidden="1" customWidth="1"/>
    <col min="16" max="16" width="5.42578125" style="230" hidden="1" customWidth="1"/>
    <col min="17" max="17" width="9.140625" style="230" hidden="1" customWidth="1"/>
    <col min="18" max="16384" width="16.140625" style="230"/>
  </cols>
  <sheetData>
    <row r="1" spans="1:16" x14ac:dyDescent="0.3">
      <c r="G1" s="532"/>
      <c r="N1" s="231" t="s">
        <v>0</v>
      </c>
      <c r="O1" s="232">
        <v>45658</v>
      </c>
    </row>
    <row r="2" spans="1:16" ht="27" x14ac:dyDescent="0.5">
      <c r="A2" s="533"/>
      <c r="B2" s="533"/>
      <c r="G2" s="532"/>
      <c r="H2" s="534"/>
      <c r="I2" s="535"/>
      <c r="J2" s="534"/>
      <c r="L2" s="230" t="s">
        <v>323</v>
      </c>
      <c r="M2" s="233">
        <f>Parametrización!D6</f>
        <v>7002.41</v>
      </c>
      <c r="N2" s="231" t="s">
        <v>1</v>
      </c>
      <c r="O2" s="232">
        <v>45473</v>
      </c>
      <c r="P2" s="234">
        <v>2024</v>
      </c>
    </row>
    <row r="3" spans="1:16" ht="27" x14ac:dyDescent="0.5">
      <c r="A3" s="533"/>
      <c r="B3" s="533"/>
      <c r="G3" s="532"/>
      <c r="H3" s="534"/>
      <c r="I3" s="536"/>
      <c r="J3" s="534"/>
      <c r="L3" s="230" t="s">
        <v>324</v>
      </c>
      <c r="M3" s="233">
        <f>Parametrización!E6</f>
        <v>7831.26</v>
      </c>
      <c r="N3" s="231" t="s">
        <v>2</v>
      </c>
      <c r="O3" s="232">
        <v>45838</v>
      </c>
      <c r="P3" s="234">
        <v>2025</v>
      </c>
    </row>
    <row r="4" spans="1:16" ht="10.5" customHeight="1" x14ac:dyDescent="0.3">
      <c r="A4" s="533"/>
      <c r="B4" s="533"/>
      <c r="G4" s="532"/>
    </row>
    <row r="5" spans="1:16" ht="29.25" customHeight="1" x14ac:dyDescent="0.3">
      <c r="A5" s="576" t="s">
        <v>3</v>
      </c>
      <c r="B5" s="576"/>
      <c r="C5" s="576"/>
      <c r="D5" s="576"/>
      <c r="E5" s="576"/>
      <c r="F5" s="576"/>
      <c r="G5" s="576"/>
      <c r="H5" s="576"/>
      <c r="I5" s="576"/>
      <c r="J5" s="576"/>
    </row>
    <row r="6" spans="1:16" ht="22.5" customHeight="1" x14ac:dyDescent="0.3">
      <c r="A6" s="231"/>
      <c r="B6" s="576" t="s">
        <v>4</v>
      </c>
      <c r="C6" s="576"/>
      <c r="D6" s="576"/>
      <c r="E6" s="576"/>
      <c r="F6" s="576"/>
      <c r="G6" s="576"/>
      <c r="H6" s="576"/>
      <c r="I6" s="231"/>
      <c r="J6" s="231"/>
    </row>
    <row r="7" spans="1:16" ht="27" x14ac:dyDescent="0.3">
      <c r="A7" s="231"/>
      <c r="B7" s="577">
        <f>+Parametrización!C11</f>
        <v>45930</v>
      </c>
      <c r="C7" s="577"/>
      <c r="D7" s="577"/>
      <c r="E7" s="577"/>
      <c r="F7" s="577"/>
      <c r="G7" s="577"/>
      <c r="H7" s="577"/>
      <c r="I7" s="537"/>
      <c r="J7" s="231"/>
    </row>
    <row r="8" spans="1:16" x14ac:dyDescent="0.3">
      <c r="A8" s="235"/>
      <c r="B8" s="236"/>
      <c r="C8" s="236"/>
      <c r="D8" s="236"/>
      <c r="E8" s="236"/>
      <c r="F8" s="236"/>
      <c r="G8" s="438"/>
      <c r="H8" s="237"/>
      <c r="I8" s="237"/>
      <c r="J8" s="235"/>
    </row>
    <row r="9" spans="1:16" ht="27" x14ac:dyDescent="0.5">
      <c r="B9" s="238"/>
      <c r="C9" s="238"/>
      <c r="D9" s="239" t="s">
        <v>5</v>
      </c>
      <c r="G9" s="276"/>
    </row>
    <row r="10" spans="1:16" x14ac:dyDescent="0.3">
      <c r="B10" s="241" t="s">
        <v>343</v>
      </c>
      <c r="G10" s="531">
        <v>1</v>
      </c>
      <c r="H10" s="240"/>
    </row>
    <row r="11" spans="1:16" x14ac:dyDescent="0.3">
      <c r="B11" s="230" t="s">
        <v>344</v>
      </c>
      <c r="G11" s="531">
        <v>2</v>
      </c>
      <c r="H11" s="240"/>
    </row>
    <row r="12" spans="1:16" x14ac:dyDescent="0.3">
      <c r="B12" s="241" t="s">
        <v>345</v>
      </c>
      <c r="G12" s="531">
        <v>3</v>
      </c>
      <c r="H12" s="240"/>
    </row>
    <row r="13" spans="1:16" x14ac:dyDescent="0.3">
      <c r="B13" s="230" t="s">
        <v>346</v>
      </c>
      <c r="G13" s="531">
        <v>4</v>
      </c>
      <c r="H13" s="240"/>
    </row>
    <row r="14" spans="1:16" x14ac:dyDescent="0.3">
      <c r="B14" s="241" t="s">
        <v>186</v>
      </c>
      <c r="G14" s="531">
        <v>5</v>
      </c>
      <c r="H14" s="240"/>
    </row>
    <row r="15" spans="1:16" x14ac:dyDescent="0.3">
      <c r="B15" s="230" t="s">
        <v>347</v>
      </c>
      <c r="G15" s="531">
        <v>6</v>
      </c>
      <c r="H15" s="240"/>
    </row>
    <row r="16" spans="1:16" x14ac:dyDescent="0.3">
      <c r="G16" s="440"/>
      <c r="H16" s="240"/>
    </row>
    <row r="17" spans="7:12" x14ac:dyDescent="0.3">
      <c r="G17" s="440"/>
      <c r="H17" s="240"/>
    </row>
    <row r="22" spans="7:12" ht="18" x14ac:dyDescent="0.3">
      <c r="K22" s="242"/>
      <c r="L22" s="242"/>
    </row>
    <row r="23" spans="7:12" ht="18" x14ac:dyDescent="0.3">
      <c r="K23" s="242"/>
      <c r="L23" s="242"/>
    </row>
  </sheetData>
  <mergeCells count="3">
    <mergeCell ref="B6:H6"/>
    <mergeCell ref="B7:H7"/>
    <mergeCell ref="A5:J5"/>
  </mergeCells>
  <hyperlinks>
    <hyperlink ref="G10" location="'1.BG USD'!A1" display="'1.BG USD'!A1" xr:uid="{BD539D5F-3E5E-4C5A-BDE0-B768A173DBBA}"/>
    <hyperlink ref="G11" location="'2.EERR USD'!A1" display="'2.EERR USD'!A1" xr:uid="{F341BC8B-5332-4276-ACD5-0C1EAD796584}"/>
    <hyperlink ref="G12" location="'3.VARIAC. PA USD'!A1" display="'3.VARIAC. PA USD'!A1" xr:uid="{F228EC3F-3E80-480A-B6C8-065B5C9F26C8}"/>
    <hyperlink ref="G13" location="'4.FLUJO EFECTIVO USD'!A1" display="'4.FLUJO EFECTIVO USD'!A1" xr:uid="{DF3B87C5-F219-4FB1-8943-461C789640DC}"/>
    <hyperlink ref="G14" location="'5.BG G'!A1" display="'5.BG G'!A1" xr:uid="{49A52BF0-34A9-40DC-A26F-3C6D34949F61}"/>
    <hyperlink ref="G15" location="'6.EERR G'!A1" display="'6.EERR G'!A1" xr:uid="{1FE2AF7E-76FE-48AA-A366-B4C6BAEEABE7}"/>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74"/>
  <sheetViews>
    <sheetView showGridLines="0" topLeftCell="A43" zoomScale="85" zoomScaleNormal="85" workbookViewId="0">
      <selection activeCell="B4" sqref="B4:D4"/>
    </sheetView>
  </sheetViews>
  <sheetFormatPr baseColWidth="10" defaultColWidth="9.140625" defaultRowHeight="16.5" x14ac:dyDescent="0.25"/>
  <cols>
    <col min="1" max="1" width="8.7109375" style="363" customWidth="1"/>
    <col min="2" max="2" width="50.42578125" style="363" customWidth="1"/>
    <col min="3" max="3" width="23.7109375" style="453" customWidth="1"/>
    <col min="4" max="4" width="21.140625" style="454" customWidth="1"/>
    <col min="5" max="16384" width="9.140625" style="363"/>
  </cols>
  <sheetData>
    <row r="1" spans="1:4" s="446" customFormat="1" x14ac:dyDescent="0.25">
      <c r="A1" s="442"/>
      <c r="B1" s="443"/>
      <c r="C1" s="444"/>
      <c r="D1" s="445"/>
    </row>
    <row r="2" spans="1:4" s="446" customFormat="1" ht="27" x14ac:dyDescent="0.25">
      <c r="A2" s="442"/>
      <c r="B2" s="579" t="s">
        <v>6</v>
      </c>
      <c r="C2" s="579"/>
      <c r="D2" s="579"/>
    </row>
    <row r="3" spans="1:4" ht="21.75" customHeight="1" x14ac:dyDescent="0.25">
      <c r="B3" s="578" t="s">
        <v>7</v>
      </c>
      <c r="C3" s="578"/>
      <c r="D3" s="578"/>
    </row>
    <row r="4" spans="1:4" ht="34.15" customHeight="1" x14ac:dyDescent="0.25">
      <c r="B4" s="580" t="str">
        <f>+CONCATENATE(Parametrización!C17," ",Parametrización!D17," ",Parametrización!E17," ",Parametrización!F17)</f>
        <v>CORRESPONDIENTE AL 30 DE SETIEMBRE DE 2025 PRESENTADO EN FORMA COMPARATIVA CON EL EJERCICIO ECONOMICO ANTERIOR  AL 31 DE DICIEMBRE DE 2024</v>
      </c>
      <c r="C4" s="580"/>
      <c r="D4" s="580"/>
    </row>
    <row r="5" spans="1:4" ht="21.75" customHeight="1" x14ac:dyDescent="0.25">
      <c r="B5" s="447"/>
      <c r="C5" s="448"/>
      <c r="D5" s="447"/>
    </row>
    <row r="6" spans="1:4" ht="30" x14ac:dyDescent="0.25">
      <c r="B6" s="538" t="s">
        <v>8</v>
      </c>
      <c r="C6" s="559" t="str">
        <f>+CONCATENATE(Parametrización!C24," ",Parametrización!D24)</f>
        <v>PERIODO ACTUAL 30/09/2025</v>
      </c>
      <c r="D6" s="560" t="str">
        <f>+CONCATENATE(Parametrización!E24," ",Parametrización!F24)</f>
        <v>PERIODO ANTERIOR 31/12/2024</v>
      </c>
    </row>
    <row r="7" spans="1:4" ht="17.25" customHeight="1" x14ac:dyDescent="0.25">
      <c r="B7" s="539" t="s">
        <v>9</v>
      </c>
      <c r="C7" s="246"/>
      <c r="D7" s="540"/>
    </row>
    <row r="8" spans="1:4" ht="15" customHeight="1" x14ac:dyDescent="0.25">
      <c r="B8" s="539" t="s">
        <v>10</v>
      </c>
      <c r="C8" s="246"/>
      <c r="D8" s="541"/>
    </row>
    <row r="9" spans="1:4" ht="14.25" customHeight="1" x14ac:dyDescent="0.25">
      <c r="B9" s="542" t="s">
        <v>348</v>
      </c>
      <c r="C9" s="449">
        <v>388381</v>
      </c>
      <c r="D9" s="543">
        <v>374829.49</v>
      </c>
    </row>
    <row r="10" spans="1:4" ht="14.25" customHeight="1" x14ac:dyDescent="0.25">
      <c r="B10" s="544"/>
      <c r="C10" s="247"/>
      <c r="D10" s="541"/>
    </row>
    <row r="11" spans="1:4" x14ac:dyDescent="0.25">
      <c r="B11" s="542"/>
      <c r="C11" s="248">
        <f>SUM(C9:C10)</f>
        <v>388381</v>
      </c>
      <c r="D11" s="545">
        <v>374829.49</v>
      </c>
    </row>
    <row r="12" spans="1:4" x14ac:dyDescent="0.25">
      <c r="B12" s="539" t="s">
        <v>11</v>
      </c>
      <c r="C12" s="247"/>
      <c r="D12" s="541"/>
    </row>
    <row r="13" spans="1:4" x14ac:dyDescent="0.25">
      <c r="B13" s="544" t="s">
        <v>12</v>
      </c>
      <c r="C13" s="249">
        <v>0</v>
      </c>
      <c r="D13" s="543">
        <v>0</v>
      </c>
    </row>
    <row r="14" spans="1:4" x14ac:dyDescent="0.25">
      <c r="B14" s="544" t="s">
        <v>13</v>
      </c>
      <c r="C14" s="247">
        <v>0</v>
      </c>
      <c r="D14" s="541">
        <v>0</v>
      </c>
    </row>
    <row r="15" spans="1:4" x14ac:dyDescent="0.25">
      <c r="B15" s="544" t="s">
        <v>14</v>
      </c>
      <c r="C15" s="247">
        <v>8664861</v>
      </c>
      <c r="D15" s="541">
        <v>9263244.1899999995</v>
      </c>
    </row>
    <row r="16" spans="1:4" x14ac:dyDescent="0.25">
      <c r="B16" s="539"/>
      <c r="C16" s="248">
        <f>SUM(C13:C15)</f>
        <v>8664861</v>
      </c>
      <c r="D16" s="545">
        <v>9263244.1899999995</v>
      </c>
    </row>
    <row r="17" spans="2:4" x14ac:dyDescent="0.25">
      <c r="B17" s="539" t="s">
        <v>15</v>
      </c>
      <c r="C17" s="247"/>
      <c r="D17" s="541"/>
    </row>
    <row r="18" spans="2:4" x14ac:dyDescent="0.25">
      <c r="B18" s="544" t="s">
        <v>16</v>
      </c>
      <c r="C18" s="247">
        <v>130228</v>
      </c>
      <c r="D18" s="541">
        <v>65489.22</v>
      </c>
    </row>
    <row r="19" spans="2:4" x14ac:dyDescent="0.25">
      <c r="B19" s="544" t="s">
        <v>17</v>
      </c>
      <c r="C19" s="249">
        <v>650612</v>
      </c>
      <c r="D19" s="543">
        <v>647970.04</v>
      </c>
    </row>
    <row r="20" spans="2:4" x14ac:dyDescent="0.25">
      <c r="B20" s="544" t="s">
        <v>18</v>
      </c>
      <c r="C20" s="247">
        <v>32555</v>
      </c>
      <c r="D20" s="541">
        <v>0</v>
      </c>
    </row>
    <row r="21" spans="2:4" x14ac:dyDescent="0.25">
      <c r="B21" s="539" t="s">
        <v>19</v>
      </c>
      <c r="C21" s="248">
        <f>SUM(C18:C20)</f>
        <v>813395</v>
      </c>
      <c r="D21" s="545">
        <v>713459.26</v>
      </c>
    </row>
    <row r="22" spans="2:4" x14ac:dyDescent="0.25">
      <c r="B22" s="539"/>
      <c r="C22" s="250"/>
      <c r="D22" s="546"/>
    </row>
    <row r="23" spans="2:4" x14ac:dyDescent="0.25">
      <c r="B23" s="539" t="s">
        <v>20</v>
      </c>
      <c r="C23" s="247"/>
      <c r="D23" s="541"/>
    </row>
    <row r="24" spans="2:4" x14ac:dyDescent="0.25">
      <c r="B24" s="544" t="s">
        <v>21</v>
      </c>
      <c r="C24" s="247">
        <v>802055</v>
      </c>
      <c r="D24" s="541">
        <v>657243.57000000007</v>
      </c>
    </row>
    <row r="25" spans="2:4" x14ac:dyDescent="0.25">
      <c r="B25" s="544" t="s">
        <v>22</v>
      </c>
      <c r="C25" s="247"/>
      <c r="D25" s="541">
        <v>11880.61</v>
      </c>
    </row>
    <row r="26" spans="2:4" x14ac:dyDescent="0.25">
      <c r="B26" s="539"/>
      <c r="C26" s="248">
        <f>SUM(C24:C25)</f>
        <v>802055</v>
      </c>
      <c r="D26" s="545">
        <v>669124.18000000005</v>
      </c>
    </row>
    <row r="27" spans="2:4" ht="17.25" thickBot="1" x14ac:dyDescent="0.3">
      <c r="B27" s="539"/>
      <c r="C27" s="251">
        <f>+C26+C21+C16+C11</f>
        <v>10668692</v>
      </c>
      <c r="D27" s="547">
        <v>11020657.119999999</v>
      </c>
    </row>
    <row r="28" spans="2:4" ht="17.25" thickTop="1" x14ac:dyDescent="0.25">
      <c r="B28" s="539"/>
      <c r="C28" s="250"/>
      <c r="D28" s="546"/>
    </row>
    <row r="29" spans="2:4" x14ac:dyDescent="0.25">
      <c r="B29" s="539" t="s">
        <v>23</v>
      </c>
      <c r="C29" s="250"/>
      <c r="D29" s="546"/>
    </row>
    <row r="30" spans="2:4" x14ac:dyDescent="0.25">
      <c r="B30" s="539" t="s">
        <v>11</v>
      </c>
      <c r="C30" s="250"/>
      <c r="D30" s="546"/>
    </row>
    <row r="31" spans="2:4" x14ac:dyDescent="0.25">
      <c r="B31" s="544" t="s">
        <v>12</v>
      </c>
      <c r="C31" s="252">
        <v>0</v>
      </c>
      <c r="D31" s="548">
        <v>0</v>
      </c>
    </row>
    <row r="32" spans="2:4" x14ac:dyDescent="0.25">
      <c r="B32" s="544" t="s">
        <v>13</v>
      </c>
      <c r="C32" s="253">
        <v>0</v>
      </c>
      <c r="D32" s="549">
        <v>0</v>
      </c>
    </row>
    <row r="33" spans="2:4" x14ac:dyDescent="0.25">
      <c r="B33" s="539"/>
      <c r="C33" s="250">
        <f>SUM(C31:C32)</f>
        <v>0</v>
      </c>
      <c r="D33" s="546">
        <v>0</v>
      </c>
    </row>
    <row r="34" spans="2:4" x14ac:dyDescent="0.25">
      <c r="B34" s="539"/>
      <c r="C34" s="250"/>
      <c r="D34" s="546"/>
    </row>
    <row r="35" spans="2:4" x14ac:dyDescent="0.25">
      <c r="B35" s="539" t="s">
        <v>24</v>
      </c>
      <c r="C35" s="250"/>
      <c r="D35" s="546"/>
    </row>
    <row r="36" spans="2:4" x14ac:dyDescent="0.25">
      <c r="B36" s="544" t="s">
        <v>25</v>
      </c>
      <c r="C36" s="252">
        <v>614770</v>
      </c>
      <c r="D36" s="548">
        <v>614770.18999999994</v>
      </c>
    </row>
    <row r="37" spans="2:4" x14ac:dyDescent="0.25">
      <c r="B37" s="544" t="s">
        <v>26</v>
      </c>
      <c r="C37" s="252">
        <v>-40724</v>
      </c>
      <c r="D37" s="548">
        <v>-40722.520000000004</v>
      </c>
    </row>
    <row r="38" spans="2:4" x14ac:dyDescent="0.25">
      <c r="B38" s="544" t="s">
        <v>27</v>
      </c>
      <c r="C38" s="247">
        <v>0</v>
      </c>
      <c r="D38" s="549">
        <v>0</v>
      </c>
    </row>
    <row r="39" spans="2:4" x14ac:dyDescent="0.25">
      <c r="B39" s="539"/>
      <c r="C39" s="248">
        <f>SUM(C36:C38)</f>
        <v>574046</v>
      </c>
      <c r="D39" s="546">
        <v>574047.66999999993</v>
      </c>
    </row>
    <row r="40" spans="2:4" ht="17.25" thickBot="1" x14ac:dyDescent="0.3">
      <c r="B40" s="539"/>
      <c r="C40" s="251">
        <f>+C39+C33</f>
        <v>574046</v>
      </c>
      <c r="D40" s="550">
        <v>574047.66999999993</v>
      </c>
    </row>
    <row r="41" spans="2:4" ht="18" thickTop="1" thickBot="1" x14ac:dyDescent="0.3">
      <c r="B41" s="539" t="s">
        <v>28</v>
      </c>
      <c r="C41" s="251">
        <f>+C40+C27</f>
        <v>11242738</v>
      </c>
      <c r="D41" s="550">
        <v>11594704.789999999</v>
      </c>
    </row>
    <row r="42" spans="2:4" ht="17.25" thickTop="1" x14ac:dyDescent="0.25">
      <c r="B42" s="539"/>
      <c r="C42" s="250"/>
      <c r="D42" s="551"/>
    </row>
    <row r="43" spans="2:4" ht="27.75" customHeight="1" x14ac:dyDescent="0.25">
      <c r="B43" s="552" t="s">
        <v>29</v>
      </c>
      <c r="C43" s="255"/>
      <c r="D43" s="553"/>
    </row>
    <row r="44" spans="2:4" x14ac:dyDescent="0.25">
      <c r="B44" s="539" t="s">
        <v>30</v>
      </c>
      <c r="C44" s="247"/>
      <c r="D44" s="541"/>
    </row>
    <row r="45" spans="2:4" x14ac:dyDescent="0.25">
      <c r="B45" s="542" t="s">
        <v>31</v>
      </c>
      <c r="C45" s="247">
        <v>351622.59786150826</v>
      </c>
      <c r="D45" s="541">
        <v>148823.86827220433</v>
      </c>
    </row>
    <row r="46" spans="2:4" x14ac:dyDescent="0.25">
      <c r="B46" s="544" t="s">
        <v>32</v>
      </c>
      <c r="C46" s="247">
        <v>1094707.4021384916</v>
      </c>
      <c r="D46" s="541">
        <v>1767758.6117277956</v>
      </c>
    </row>
    <row r="47" spans="2:4" ht="15.75" customHeight="1" x14ac:dyDescent="0.25">
      <c r="B47" s="539" t="s">
        <v>33</v>
      </c>
      <c r="C47" s="248">
        <f>SUM(C45:C46)</f>
        <v>1446330</v>
      </c>
      <c r="D47" s="545">
        <v>1916582.48</v>
      </c>
    </row>
    <row r="48" spans="2:4" ht="15.75" customHeight="1" x14ac:dyDescent="0.25">
      <c r="B48" s="539"/>
      <c r="C48" s="250"/>
      <c r="D48" s="546"/>
    </row>
    <row r="49" spans="2:4" x14ac:dyDescent="0.25">
      <c r="B49" s="539" t="s">
        <v>34</v>
      </c>
      <c r="C49" s="250">
        <v>9142000</v>
      </c>
      <c r="D49" s="546">
        <v>9000000</v>
      </c>
    </row>
    <row r="50" spans="2:4" x14ac:dyDescent="0.25">
      <c r="B50" s="539" t="s">
        <v>302</v>
      </c>
      <c r="C50" s="250">
        <v>2912</v>
      </c>
      <c r="D50" s="546">
        <v>27276.310000000522</v>
      </c>
    </row>
    <row r="51" spans="2:4" x14ac:dyDescent="0.25">
      <c r="B51" s="539" t="s">
        <v>35</v>
      </c>
      <c r="C51" s="250">
        <f>+C52+C53</f>
        <v>651496</v>
      </c>
      <c r="D51" s="551">
        <v>650846</v>
      </c>
    </row>
    <row r="52" spans="2:4" x14ac:dyDescent="0.25">
      <c r="B52" s="544" t="s">
        <v>36</v>
      </c>
      <c r="C52" s="252">
        <v>0</v>
      </c>
      <c r="D52" s="541">
        <v>0</v>
      </c>
    </row>
    <row r="53" spans="2:4" x14ac:dyDescent="0.25">
      <c r="B53" s="544" t="s">
        <v>37</v>
      </c>
      <c r="C53" s="252">
        <v>651496</v>
      </c>
      <c r="D53" s="541">
        <v>650846</v>
      </c>
    </row>
    <row r="54" spans="2:4" x14ac:dyDescent="0.25">
      <c r="B54" s="544"/>
      <c r="C54" s="252"/>
      <c r="D54" s="541"/>
    </row>
    <row r="55" spans="2:4" x14ac:dyDescent="0.25">
      <c r="B55" s="539" t="s">
        <v>38</v>
      </c>
      <c r="C55" s="256">
        <f>SUM(C49:C51)</f>
        <v>9796408</v>
      </c>
      <c r="D55" s="554">
        <v>9678122.3100000005</v>
      </c>
    </row>
    <row r="56" spans="2:4" ht="17.25" thickBot="1" x14ac:dyDescent="0.3">
      <c r="B56" s="539" t="s">
        <v>39</v>
      </c>
      <c r="C56" s="251">
        <f>+C47+C55</f>
        <v>11242738</v>
      </c>
      <c r="D56" s="547">
        <v>11594704.790000001</v>
      </c>
    </row>
    <row r="57" spans="2:4" ht="17.25" thickTop="1" x14ac:dyDescent="0.25">
      <c r="B57" s="544" t="s">
        <v>40</v>
      </c>
      <c r="C57" s="393">
        <v>9142</v>
      </c>
      <c r="D57" s="555">
        <v>9000</v>
      </c>
    </row>
    <row r="58" spans="2:4" x14ac:dyDescent="0.25">
      <c r="B58" s="544" t="s">
        <v>41</v>
      </c>
      <c r="C58" s="247">
        <f>+C55/C57</f>
        <v>1071.582585867425</v>
      </c>
      <c r="D58" s="541">
        <v>1075.3469233333333</v>
      </c>
    </row>
    <row r="59" spans="2:4" ht="17.25" thickBot="1" x14ac:dyDescent="0.3">
      <c r="B59" s="556" t="s">
        <v>42</v>
      </c>
      <c r="C59" s="257">
        <f>+C57*C58</f>
        <v>9796408</v>
      </c>
      <c r="D59" s="547">
        <v>9678122.3099999987</v>
      </c>
    </row>
    <row r="60" spans="2:4" ht="17.25" thickTop="1" x14ac:dyDescent="0.25">
      <c r="B60" s="552"/>
      <c r="C60" s="557"/>
      <c r="D60" s="558"/>
    </row>
    <row r="61" spans="2:4" x14ac:dyDescent="0.25">
      <c r="B61" s="450"/>
      <c r="C61" s="467"/>
      <c r="D61" s="466"/>
    </row>
    <row r="62" spans="2:4" x14ac:dyDescent="0.25">
      <c r="B62" s="442" t="s">
        <v>43</v>
      </c>
    </row>
    <row r="63" spans="2:4" x14ac:dyDescent="0.25">
      <c r="B63" s="455"/>
      <c r="C63" s="451"/>
      <c r="D63" s="452"/>
    </row>
    <row r="64" spans="2:4" x14ac:dyDescent="0.25">
      <c r="B64" s="455"/>
      <c r="C64" s="451"/>
      <c r="D64" s="451"/>
    </row>
    <row r="65" spans="2:4" x14ac:dyDescent="0.25">
      <c r="B65" s="455"/>
      <c r="C65" s="451"/>
      <c r="D65" s="452"/>
    </row>
    <row r="66" spans="2:4" x14ac:dyDescent="0.25">
      <c r="B66" s="455"/>
      <c r="C66" s="451"/>
      <c r="D66" s="452"/>
    </row>
    <row r="67" spans="2:4" x14ac:dyDescent="0.25">
      <c r="B67" s="455"/>
      <c r="C67" s="451"/>
      <c r="D67" s="452"/>
    </row>
    <row r="68" spans="2:4" x14ac:dyDescent="0.25">
      <c r="B68" s="455"/>
      <c r="C68" s="451"/>
      <c r="D68" s="452"/>
    </row>
    <row r="74" spans="2:4" ht="21" customHeight="1" x14ac:dyDescent="0.25"/>
  </sheetData>
  <mergeCells count="3">
    <mergeCell ref="B3:D3"/>
    <mergeCell ref="B2:D2"/>
    <mergeCell ref="B4:D4"/>
  </mergeCells>
  <pageMargins left="0.25" right="0.25" top="0.75" bottom="0.75" header="0.3" footer="0.3"/>
  <pageSetup paperSize="9" scale="69" orientation="portrait" r:id="rId1"/>
  <ignoredErrors>
    <ignoredError sqref="C11" emptyCellReferenc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showGridLines="0" zoomScale="85" zoomScaleNormal="85" workbookViewId="0">
      <selection activeCell="B24" sqref="B24"/>
    </sheetView>
  </sheetViews>
  <sheetFormatPr baseColWidth="10" defaultColWidth="9.140625" defaultRowHeight="16.5" x14ac:dyDescent="0.3"/>
  <cols>
    <col min="1" max="1" width="11.42578125" style="230" customWidth="1"/>
    <col min="2" max="2" width="50.7109375" style="230" customWidth="1"/>
    <col min="3" max="3" width="24.42578125" style="230" customWidth="1"/>
    <col min="4" max="4" width="21.42578125" style="230" customWidth="1"/>
    <col min="5" max="5" width="16" style="230" customWidth="1"/>
    <col min="6" max="6" width="14.42578125" style="245" hidden="1" customWidth="1"/>
    <col min="7" max="7" width="11.7109375" style="245" hidden="1" customWidth="1"/>
    <col min="8" max="8" width="10.140625" style="245" hidden="1" customWidth="1"/>
    <col min="9" max="9" width="10.140625" style="245" bestFit="1" customWidth="1"/>
    <col min="10" max="10" width="9.140625" style="245"/>
    <col min="11" max="16384" width="9.140625" style="230"/>
  </cols>
  <sheetData>
    <row r="1" spans="2:8" x14ac:dyDescent="0.3">
      <c r="B1" s="243"/>
      <c r="C1" s="259"/>
      <c r="D1" s="243"/>
      <c r="E1" s="243"/>
    </row>
    <row r="2" spans="2:8" ht="27" x14ac:dyDescent="0.5">
      <c r="B2" s="586" t="s">
        <v>6</v>
      </c>
      <c r="C2" s="586"/>
      <c r="D2" s="586"/>
      <c r="E2" s="586"/>
    </row>
    <row r="3" spans="2:8" ht="22.5" x14ac:dyDescent="0.4">
      <c r="B3" s="581" t="s">
        <v>44</v>
      </c>
      <c r="C3" s="581"/>
      <c r="D3" s="581"/>
    </row>
    <row r="4" spans="2:8" ht="34.9" customHeight="1" x14ac:dyDescent="0.3">
      <c r="B4" s="587" t="str">
        <f>+CONCATENATE(Parametrización!C32," ",Parametrización!D32," ",Parametrización!E32," ",Parametrización!F32)</f>
        <v>CORRESPONDIENTE AL 30 DE SETIEMBRE DE 2025 PRESENTADO EN FORMA COMPARATIVA CON EL EJERCICIO  ANTERIOR  AL 30 DE SETIEMBRE DE 2024</v>
      </c>
      <c r="C4" s="587"/>
      <c r="D4" s="587"/>
    </row>
    <row r="5" spans="2:8" ht="22.5" x14ac:dyDescent="0.4">
      <c r="B5" s="260"/>
      <c r="C5" s="260"/>
      <c r="D5" s="260"/>
    </row>
    <row r="6" spans="2:8" x14ac:dyDescent="0.3">
      <c r="B6" s="561"/>
      <c r="C6" s="582" t="str">
        <f>+CONCATENATE(Parametrización!C40," ",Parametrización!D40)</f>
        <v>PERIODO ACTUAL 30/09/2025</v>
      </c>
      <c r="D6" s="584" t="str">
        <f>+CONCATENATE(Parametrización!E40," ",Parametrización!F40)</f>
        <v>PERIODO ANTERIOR 30/09/2024</v>
      </c>
    </row>
    <row r="7" spans="2:8" ht="16.899999999999999" customHeight="1" x14ac:dyDescent="0.3">
      <c r="B7" s="562"/>
      <c r="C7" s="583"/>
      <c r="D7" s="585"/>
    </row>
    <row r="8" spans="2:8" x14ac:dyDescent="0.3">
      <c r="B8" s="317" t="s">
        <v>45</v>
      </c>
      <c r="C8" s="261"/>
      <c r="D8" s="543"/>
    </row>
    <row r="9" spans="2:8" x14ac:dyDescent="0.3">
      <c r="B9" s="563"/>
      <c r="C9" s="261"/>
      <c r="D9" s="543"/>
    </row>
    <row r="10" spans="2:8" x14ac:dyDescent="0.3">
      <c r="B10" s="317" t="s">
        <v>46</v>
      </c>
      <c r="C10" s="261"/>
      <c r="D10" s="543"/>
    </row>
    <row r="11" spans="2:8" x14ac:dyDescent="0.3">
      <c r="B11" s="313" t="s">
        <v>47</v>
      </c>
      <c r="C11" s="262">
        <v>0</v>
      </c>
      <c r="D11" s="465">
        <v>0</v>
      </c>
    </row>
    <row r="12" spans="2:8" x14ac:dyDescent="0.3">
      <c r="B12" s="336" t="s">
        <v>48</v>
      </c>
      <c r="C12" s="262">
        <v>16663.3</v>
      </c>
      <c r="D12" s="465">
        <v>7999</v>
      </c>
      <c r="F12" s="245">
        <v>378233</v>
      </c>
      <c r="G12" s="245">
        <v>66542</v>
      </c>
      <c r="H12" s="245">
        <f>F12+G12</f>
        <v>444775</v>
      </c>
    </row>
    <row r="13" spans="2:8" x14ac:dyDescent="0.3">
      <c r="B13" s="336" t="s">
        <v>350</v>
      </c>
      <c r="C13" s="263">
        <v>3069224.3</v>
      </c>
      <c r="D13" s="564">
        <v>2106326</v>
      </c>
    </row>
    <row r="14" spans="2:8" x14ac:dyDescent="0.3">
      <c r="B14" s="317" t="s">
        <v>49</v>
      </c>
      <c r="C14" s="264">
        <f>SUM(C11:C13)</f>
        <v>3085887.5999999996</v>
      </c>
      <c r="D14" s="565">
        <f>SUM(D11:D13)</f>
        <v>2114325</v>
      </c>
    </row>
    <row r="15" spans="2:8" ht="21.75" customHeight="1" x14ac:dyDescent="0.3">
      <c r="B15" s="317" t="s">
        <v>50</v>
      </c>
      <c r="C15" s="262"/>
      <c r="D15" s="566"/>
    </row>
    <row r="16" spans="2:8" x14ac:dyDescent="0.3">
      <c r="B16" s="336" t="s">
        <v>51</v>
      </c>
      <c r="C16" s="262">
        <v>381286.16</v>
      </c>
      <c r="D16" s="465">
        <v>396168</v>
      </c>
      <c r="E16" s="265"/>
    </row>
    <row r="17" spans="2:10" x14ac:dyDescent="0.3">
      <c r="B17" s="336" t="s">
        <v>52</v>
      </c>
      <c r="C17" s="262">
        <v>0</v>
      </c>
      <c r="D17" s="465">
        <v>811</v>
      </c>
    </row>
    <row r="18" spans="2:10" x14ac:dyDescent="0.3">
      <c r="B18" s="313" t="s">
        <v>53</v>
      </c>
      <c r="C18" s="262">
        <v>296137.24</v>
      </c>
      <c r="D18" s="465">
        <v>494760</v>
      </c>
    </row>
    <row r="19" spans="2:10" x14ac:dyDescent="0.3">
      <c r="B19" s="313" t="s">
        <v>54</v>
      </c>
      <c r="C19" s="262">
        <v>1756968.2</v>
      </c>
      <c r="D19" s="465">
        <v>711267</v>
      </c>
    </row>
    <row r="20" spans="2:10" x14ac:dyDescent="0.3">
      <c r="B20" s="313" t="s">
        <v>349</v>
      </c>
      <c r="C20" s="262"/>
      <c r="D20" s="465"/>
    </row>
    <row r="21" spans="2:10" x14ac:dyDescent="0.3">
      <c r="B21" s="337" t="s">
        <v>55</v>
      </c>
      <c r="C21" s="266">
        <f>SUM(C16:C20)</f>
        <v>2434391.5999999996</v>
      </c>
      <c r="D21" s="567">
        <f>SUM(D16:D20)</f>
        <v>1603006</v>
      </c>
    </row>
    <row r="22" spans="2:10" ht="17.25" thickBot="1" x14ac:dyDescent="0.35">
      <c r="B22" s="337" t="s">
        <v>56</v>
      </c>
      <c r="C22" s="267">
        <f>+C14-C21</f>
        <v>651496</v>
      </c>
      <c r="D22" s="568">
        <f>+D14-D21</f>
        <v>511319</v>
      </c>
      <c r="F22" s="245">
        <v>444777</v>
      </c>
      <c r="G22" s="268">
        <f>F22-C22</f>
        <v>-206719</v>
      </c>
    </row>
    <row r="23" spans="2:10" ht="17.25" thickTop="1" x14ac:dyDescent="0.3">
      <c r="B23" s="569"/>
      <c r="C23" s="464">
        <f>+C22-EAN!C53</f>
        <v>0</v>
      </c>
      <c r="D23" s="570">
        <v>377879.08164355718</v>
      </c>
    </row>
    <row r="24" spans="2:10" x14ac:dyDescent="0.3">
      <c r="B24" s="338"/>
      <c r="C24" s="571"/>
      <c r="D24" s="572"/>
      <c r="F24" s="269"/>
    </row>
    <row r="25" spans="2:10" s="470" customFormat="1" x14ac:dyDescent="0.3">
      <c r="B25" s="473"/>
      <c r="C25" s="474">
        <f>+C22-EAN!C53</f>
        <v>0</v>
      </c>
      <c r="D25" s="475"/>
      <c r="F25" s="476" t="s">
        <v>57</v>
      </c>
      <c r="G25" s="476"/>
      <c r="H25" s="476">
        <f>F22</f>
        <v>444777</v>
      </c>
      <c r="I25" s="469"/>
      <c r="J25" s="469"/>
    </row>
    <row r="26" spans="2:10" x14ac:dyDescent="0.3">
      <c r="B26" s="240" t="s">
        <v>43</v>
      </c>
      <c r="C26" s="265"/>
      <c r="D26" s="265"/>
    </row>
    <row r="27" spans="2:10" x14ac:dyDescent="0.3">
      <c r="B27" s="258"/>
      <c r="C27" s="265"/>
      <c r="D27" s="265"/>
    </row>
    <row r="28" spans="2:10" x14ac:dyDescent="0.3">
      <c r="B28" s="270"/>
      <c r="C28" s="265"/>
      <c r="D28" s="265"/>
    </row>
    <row r="29" spans="2:10" x14ac:dyDescent="0.3">
      <c r="B29" s="258"/>
      <c r="C29" s="265"/>
      <c r="D29" s="265"/>
    </row>
    <row r="30" spans="2:10" x14ac:dyDescent="0.3">
      <c r="B30" s="270"/>
      <c r="C30" s="271"/>
      <c r="D30" s="271"/>
    </row>
    <row r="31" spans="2:10" x14ac:dyDescent="0.3">
      <c r="B31" s="270"/>
      <c r="C31" s="265"/>
      <c r="D31" s="265"/>
    </row>
    <row r="32" spans="2:10" x14ac:dyDescent="0.3">
      <c r="B32" s="244"/>
      <c r="C32" s="265"/>
      <c r="D32" s="265"/>
    </row>
    <row r="33" spans="2:4" x14ac:dyDescent="0.3">
      <c r="B33" s="270"/>
      <c r="C33" s="265"/>
      <c r="D33" s="265"/>
    </row>
    <row r="34" spans="2:4" x14ac:dyDescent="0.3">
      <c r="B34" s="244"/>
      <c r="C34" s="265"/>
      <c r="D34" s="265"/>
    </row>
    <row r="35" spans="2:4" x14ac:dyDescent="0.3">
      <c r="B35" s="270"/>
      <c r="C35" s="271"/>
      <c r="D35" s="271"/>
    </row>
    <row r="36" spans="2:4" x14ac:dyDescent="0.3">
      <c r="B36" s="244"/>
      <c r="C36" s="265"/>
      <c r="D36" s="265"/>
    </row>
    <row r="37" spans="2:4" x14ac:dyDescent="0.3">
      <c r="B37" s="270"/>
      <c r="C37" s="265"/>
      <c r="D37" s="265"/>
    </row>
    <row r="38" spans="2:4" x14ac:dyDescent="0.3">
      <c r="B38" s="270"/>
      <c r="C38" s="265"/>
      <c r="D38" s="265"/>
    </row>
    <row r="39" spans="2:4" x14ac:dyDescent="0.3">
      <c r="B39" s="270"/>
      <c r="C39" s="265"/>
      <c r="D39" s="265"/>
    </row>
    <row r="40" spans="2:4" x14ac:dyDescent="0.3">
      <c r="B40" s="270"/>
      <c r="C40" s="271"/>
      <c r="D40" s="271"/>
    </row>
    <row r="42" spans="2:4" x14ac:dyDescent="0.3">
      <c r="C42" s="265"/>
      <c r="D42" s="265"/>
    </row>
    <row r="44" spans="2:4" x14ac:dyDescent="0.3">
      <c r="C44" s="265"/>
    </row>
    <row r="45" spans="2:4" x14ac:dyDescent="0.3">
      <c r="C45" s="265"/>
    </row>
    <row r="46" spans="2:4" x14ac:dyDescent="0.3">
      <c r="C46" s="265"/>
    </row>
  </sheetData>
  <mergeCells count="5">
    <mergeCell ref="B3:D3"/>
    <mergeCell ref="C6:C7"/>
    <mergeCell ref="D6:D7"/>
    <mergeCell ref="B2:E2"/>
    <mergeCell ref="B4:D4"/>
  </mergeCells>
  <pageMargins left="0.25" right="0.25" top="0.75" bottom="0.75" header="0.3" footer="0.3"/>
  <pageSetup paperSize="9" scale="7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7"/>
  <sheetViews>
    <sheetView showGridLines="0" zoomScale="85" zoomScaleNormal="85" workbookViewId="0">
      <selection activeCell="C33" sqref="C33"/>
    </sheetView>
  </sheetViews>
  <sheetFormatPr baseColWidth="10" defaultColWidth="9.140625" defaultRowHeight="16.5" x14ac:dyDescent="0.3"/>
  <cols>
    <col min="1" max="1" width="5.7109375" style="230" customWidth="1"/>
    <col min="2" max="2" width="39.42578125" style="230" customWidth="1"/>
    <col min="3" max="3" width="35.140625" style="230" customWidth="1"/>
    <col min="4" max="4" width="18.7109375" style="230" customWidth="1"/>
    <col min="5" max="5" width="38.42578125" style="230" bestFit="1" customWidth="1"/>
    <col min="6" max="6" width="7.42578125" style="230" customWidth="1"/>
    <col min="7" max="7" width="16.42578125" style="230" bestFit="1" customWidth="1"/>
    <col min="8" max="8" width="17.140625" style="245" bestFit="1" customWidth="1"/>
    <col min="9" max="9" width="21.7109375" style="230" bestFit="1" customWidth="1"/>
    <col min="10" max="10" width="14.140625" style="230" bestFit="1" customWidth="1"/>
    <col min="11" max="11" width="12.42578125" style="230" customWidth="1"/>
    <col min="12" max="16384" width="9.140625" style="230"/>
  </cols>
  <sheetData>
    <row r="1" spans="1:13" x14ac:dyDescent="0.3">
      <c r="A1" s="272"/>
      <c r="B1" s="273"/>
      <c r="C1" s="273"/>
      <c r="D1" s="273"/>
    </row>
    <row r="2" spans="1:13" ht="27" x14ac:dyDescent="0.5">
      <c r="A2" s="273"/>
      <c r="B2" s="586" t="s">
        <v>6</v>
      </c>
      <c r="C2" s="586"/>
      <c r="D2" s="586"/>
      <c r="E2" s="586"/>
      <c r="F2" s="274"/>
      <c r="G2" s="273"/>
      <c r="H2" s="275"/>
      <c r="I2" s="273"/>
      <c r="J2" s="273"/>
      <c r="K2" s="273"/>
    </row>
    <row r="3" spans="1:13" ht="33.75" customHeight="1" x14ac:dyDescent="0.5">
      <c r="A3" s="272"/>
      <c r="B3" s="589" t="s">
        <v>58</v>
      </c>
      <c r="C3" s="589"/>
      <c r="D3" s="589"/>
      <c r="E3" s="589"/>
      <c r="F3" s="272"/>
      <c r="G3" s="272"/>
      <c r="H3" s="272"/>
      <c r="I3" s="276"/>
      <c r="J3" s="276"/>
      <c r="K3" s="276"/>
    </row>
    <row r="4" spans="1:13" ht="27" customHeight="1" x14ac:dyDescent="0.3">
      <c r="A4" s="276"/>
      <c r="B4" s="580" t="str">
        <f>+CONCATENATE(Parametrización!C32," ",Parametrización!D32," ",Parametrización!E32," ",Parametrización!F32)</f>
        <v>CORRESPONDIENTE AL 30 DE SETIEMBRE DE 2025 PRESENTADO EN FORMA COMPARATIVA CON EL EJERCICIO  ANTERIOR  AL 30 DE SETIEMBRE DE 2024</v>
      </c>
      <c r="C4" s="580"/>
      <c r="D4" s="580"/>
      <c r="E4" s="580"/>
      <c r="F4" s="273"/>
      <c r="G4" s="273"/>
      <c r="H4" s="273"/>
      <c r="I4" s="276"/>
      <c r="J4" s="276"/>
      <c r="K4" s="276"/>
    </row>
    <row r="5" spans="1:13" x14ac:dyDescent="0.3">
      <c r="A5" s="276"/>
      <c r="H5" s="230"/>
      <c r="I5" s="276"/>
      <c r="J5" s="276"/>
      <c r="K5" s="276"/>
    </row>
    <row r="6" spans="1:13" x14ac:dyDescent="0.3">
      <c r="A6" s="276"/>
      <c r="B6" s="277" t="s">
        <v>59</v>
      </c>
      <c r="C6" s="278" t="s">
        <v>60</v>
      </c>
      <c r="D6" s="527" t="s">
        <v>35</v>
      </c>
      <c r="E6" s="456" t="str">
        <f>+CONCATENATE(Parametrización!E48," ",Parametrización!F48)</f>
        <v>TOTAL DEL ACTIVO NETO AL 30/09/2024</v>
      </c>
      <c r="F6" s="276"/>
      <c r="G6" s="276"/>
      <c r="H6" s="280"/>
      <c r="I6" s="276"/>
      <c r="J6" s="276"/>
      <c r="K6" s="276"/>
    </row>
    <row r="7" spans="1:13" x14ac:dyDescent="0.3">
      <c r="A7" s="276"/>
      <c r="B7" s="281" t="s">
        <v>61</v>
      </c>
      <c r="C7" s="282">
        <v>9000000</v>
      </c>
      <c r="D7" s="387">
        <v>650846</v>
      </c>
      <c r="E7" s="529">
        <f t="shared" ref="E7:E14" si="0">C7+D7</f>
        <v>9650846</v>
      </c>
      <c r="F7" s="276"/>
      <c r="G7" s="386"/>
      <c r="H7" s="280"/>
      <c r="I7" s="386"/>
      <c r="J7" s="276"/>
      <c r="K7" s="283"/>
    </row>
    <row r="8" spans="1:13" x14ac:dyDescent="0.3">
      <c r="B8" s="284"/>
      <c r="C8" s="285"/>
      <c r="D8" s="388"/>
      <c r="E8" s="285">
        <f t="shared" si="0"/>
        <v>0</v>
      </c>
    </row>
    <row r="9" spans="1:13" x14ac:dyDescent="0.3">
      <c r="A9" s="240"/>
      <c r="B9" s="284" t="s">
        <v>62</v>
      </c>
      <c r="C9" s="287"/>
      <c r="D9" s="389"/>
      <c r="E9" s="287">
        <f t="shared" si="0"/>
        <v>0</v>
      </c>
      <c r="F9" s="288"/>
      <c r="G9" s="288"/>
      <c r="H9" s="289"/>
      <c r="I9" s="288"/>
      <c r="J9" s="288"/>
      <c r="K9" s="288"/>
    </row>
    <row r="10" spans="1:13" x14ac:dyDescent="0.3">
      <c r="A10" s="240"/>
      <c r="B10" s="290" t="s">
        <v>63</v>
      </c>
      <c r="C10" s="287">
        <v>144912</v>
      </c>
      <c r="D10" s="389">
        <v>0</v>
      </c>
      <c r="E10" s="287">
        <f t="shared" si="0"/>
        <v>144912</v>
      </c>
      <c r="F10" s="288"/>
      <c r="G10" s="386"/>
      <c r="H10" s="280"/>
      <c r="I10" s="386"/>
      <c r="J10" s="288"/>
      <c r="K10" s="288"/>
    </row>
    <row r="11" spans="1:13" x14ac:dyDescent="0.3">
      <c r="A11" s="283"/>
      <c r="B11" s="291" t="s">
        <v>64</v>
      </c>
      <c r="C11" s="286">
        <v>0</v>
      </c>
      <c r="D11" s="390">
        <v>0</v>
      </c>
      <c r="E11" s="286">
        <f t="shared" si="0"/>
        <v>0</v>
      </c>
      <c r="F11" s="292"/>
      <c r="G11" s="283"/>
      <c r="H11" s="293"/>
      <c r="I11" s="292"/>
      <c r="J11" s="294"/>
      <c r="K11" s="294"/>
    </row>
    <row r="12" spans="1:13" x14ac:dyDescent="0.3">
      <c r="A12" s="283"/>
      <c r="B12" s="291" t="s">
        <v>65</v>
      </c>
      <c r="C12" s="295">
        <v>0</v>
      </c>
      <c r="D12" s="390">
        <v>-650846</v>
      </c>
      <c r="E12" s="286">
        <f t="shared" si="0"/>
        <v>-650846</v>
      </c>
      <c r="F12" s="292"/>
      <c r="G12" s="283"/>
      <c r="H12" s="293"/>
      <c r="I12" s="292"/>
      <c r="J12" s="294"/>
      <c r="K12" s="294"/>
    </row>
    <row r="13" spans="1:13" x14ac:dyDescent="0.3">
      <c r="A13" s="283"/>
      <c r="B13" s="291" t="s">
        <v>36</v>
      </c>
      <c r="C13" s="295">
        <v>0</v>
      </c>
      <c r="D13" s="355">
        <v>0</v>
      </c>
      <c r="E13" s="530">
        <f t="shared" si="0"/>
        <v>0</v>
      </c>
      <c r="F13" s="292"/>
      <c r="G13" s="283"/>
      <c r="H13" s="293"/>
      <c r="I13" s="292"/>
      <c r="J13" s="294"/>
      <c r="K13" s="294"/>
    </row>
    <row r="14" spans="1:13" x14ac:dyDescent="0.3">
      <c r="A14" s="240"/>
      <c r="B14" s="296" t="s">
        <v>66</v>
      </c>
      <c r="C14" s="297">
        <v>0</v>
      </c>
      <c r="D14" s="390">
        <v>651496</v>
      </c>
      <c r="E14" s="297">
        <f t="shared" si="0"/>
        <v>651496</v>
      </c>
      <c r="F14" s="240"/>
      <c r="G14" s="386"/>
      <c r="H14" s="280"/>
      <c r="I14" s="386"/>
      <c r="J14" s="240"/>
      <c r="K14" s="240"/>
    </row>
    <row r="15" spans="1:13" x14ac:dyDescent="0.3">
      <c r="A15" s="240"/>
      <c r="B15" s="298" t="s">
        <v>67</v>
      </c>
      <c r="C15" s="299">
        <f>C7+C10</f>
        <v>9144912</v>
      </c>
      <c r="D15" s="528">
        <f>D7+D12+D14</f>
        <v>651496</v>
      </c>
      <c r="E15" s="457" t="str">
        <f>+CONCATENATE(Parametrización!C48," ",Parametrización!D48)</f>
        <v>TOTAL DEL ACTIVO NETO AL 30/09/2025</v>
      </c>
      <c r="F15" s="300"/>
      <c r="G15" s="254"/>
      <c r="H15" s="254"/>
      <c r="I15" s="300"/>
      <c r="J15" s="300"/>
      <c r="K15" s="300"/>
    </row>
    <row r="16" spans="1:13" ht="22.5" customHeight="1" thickBot="1" x14ac:dyDescent="0.35">
      <c r="A16" s="240"/>
      <c r="B16" s="279"/>
      <c r="C16" s="301"/>
      <c r="D16" s="301"/>
      <c r="E16" s="302">
        <f>+C15+D15</f>
        <v>9796408</v>
      </c>
      <c r="F16" s="300"/>
      <c r="G16" s="254"/>
      <c r="H16" s="254"/>
      <c r="I16" s="300"/>
      <c r="J16" s="300"/>
      <c r="K16" s="300"/>
      <c r="M16" s="265"/>
    </row>
    <row r="17" spans="1:11" s="472" customFormat="1" ht="17.25" thickTop="1" x14ac:dyDescent="0.3">
      <c r="A17" s="471"/>
    </row>
    <row r="18" spans="1:11" x14ac:dyDescent="0.3">
      <c r="A18" s="240"/>
      <c r="B18" s="240" t="s">
        <v>43</v>
      </c>
      <c r="C18" s="300"/>
      <c r="D18" s="300"/>
      <c r="E18" s="303"/>
      <c r="F18" s="300"/>
      <c r="G18" s="300"/>
      <c r="H18" s="254"/>
      <c r="I18" s="300"/>
      <c r="J18" s="300"/>
      <c r="K18" s="300"/>
    </row>
    <row r="19" spans="1:11" x14ac:dyDescent="0.3">
      <c r="A19" s="240"/>
      <c r="B19" s="258"/>
      <c r="C19" s="300"/>
      <c r="D19" s="300"/>
      <c r="E19" s="254"/>
      <c r="F19" s="300"/>
      <c r="G19" s="300"/>
      <c r="H19" s="254"/>
      <c r="I19" s="300"/>
      <c r="J19" s="300"/>
      <c r="K19" s="300"/>
    </row>
    <row r="20" spans="1:11" ht="17.25" customHeight="1" x14ac:dyDescent="0.3">
      <c r="A20" s="240"/>
      <c r="B20" s="258"/>
      <c r="C20" s="391"/>
      <c r="D20" s="300"/>
      <c r="E20" s="254"/>
      <c r="F20" s="300"/>
      <c r="G20" s="300"/>
      <c r="H20" s="254"/>
      <c r="I20" s="254"/>
      <c r="J20" s="300"/>
      <c r="K20" s="300"/>
    </row>
    <row r="21" spans="1:11" x14ac:dyDescent="0.3">
      <c r="A21" s="240"/>
      <c r="B21" s="273"/>
      <c r="C21" s="391"/>
      <c r="D21" s="300"/>
      <c r="E21" s="254"/>
      <c r="F21" s="300"/>
      <c r="G21" s="300"/>
      <c r="H21" s="254"/>
      <c r="I21" s="254"/>
      <c r="J21" s="254"/>
      <c r="K21" s="300"/>
    </row>
    <row r="22" spans="1:11" x14ac:dyDescent="0.3">
      <c r="A22" s="240"/>
      <c r="B22" s="258"/>
      <c r="C22" s="300"/>
      <c r="D22" s="300"/>
      <c r="E22" s="300"/>
      <c r="F22" s="300"/>
      <c r="G22" s="392"/>
      <c r="H22" s="392"/>
      <c r="I22" s="300"/>
      <c r="J22" s="254"/>
      <c r="K22" s="300"/>
    </row>
    <row r="23" spans="1:11" x14ac:dyDescent="0.3">
      <c r="A23" s="240"/>
      <c r="B23" s="300"/>
      <c r="C23" s="300"/>
      <c r="D23" s="300"/>
      <c r="E23" s="300"/>
      <c r="F23" s="300"/>
      <c r="G23" s="300"/>
      <c r="H23" s="254"/>
      <c r="I23" s="300"/>
      <c r="J23" s="300"/>
      <c r="K23" s="300"/>
    </row>
    <row r="24" spans="1:11" x14ac:dyDescent="0.3">
      <c r="A24" s="240"/>
      <c r="B24" s="300"/>
      <c r="C24" s="300"/>
      <c r="D24" s="300"/>
      <c r="E24" s="300"/>
      <c r="F24" s="300"/>
      <c r="G24" s="300"/>
      <c r="H24" s="254"/>
      <c r="I24" s="300"/>
      <c r="J24" s="300"/>
      <c r="K24" s="300"/>
    </row>
    <row r="25" spans="1:11" x14ac:dyDescent="0.3">
      <c r="A25" s="240"/>
      <c r="B25" s="300"/>
      <c r="C25" s="300"/>
      <c r="D25" s="300"/>
      <c r="E25" s="300"/>
      <c r="F25" s="300"/>
      <c r="G25" s="300"/>
      <c r="H25" s="254"/>
      <c r="I25" s="300"/>
      <c r="J25" s="300"/>
      <c r="K25" s="300"/>
    </row>
    <row r="26" spans="1:11" x14ac:dyDescent="0.3">
      <c r="A26" s="273"/>
      <c r="B26" s="300"/>
      <c r="C26" s="300"/>
      <c r="D26" s="300"/>
      <c r="E26" s="300"/>
      <c r="F26" s="300"/>
      <c r="G26" s="300"/>
      <c r="H26" s="254"/>
      <c r="I26" s="300"/>
      <c r="J26" s="300"/>
      <c r="K26" s="300"/>
    </row>
    <row r="27" spans="1:11" x14ac:dyDescent="0.3">
      <c r="A27" s="273"/>
      <c r="B27" s="300"/>
      <c r="C27" s="300"/>
      <c r="D27" s="300"/>
      <c r="E27" s="300"/>
      <c r="F27" s="300"/>
      <c r="G27" s="300"/>
      <c r="H27" s="254"/>
      <c r="I27" s="300"/>
      <c r="J27" s="300"/>
      <c r="K27" s="300"/>
    </row>
    <row r="29" spans="1:11" x14ac:dyDescent="0.3">
      <c r="G29" s="245"/>
      <c r="J29" s="265"/>
    </row>
    <row r="30" spans="1:11" x14ac:dyDescent="0.3">
      <c r="G30" s="265"/>
    </row>
    <row r="31" spans="1:11" x14ac:dyDescent="0.3">
      <c r="J31" s="265"/>
    </row>
    <row r="32" spans="1:11" x14ac:dyDescent="0.3">
      <c r="J32" s="265"/>
    </row>
    <row r="33" spans="2:10" x14ac:dyDescent="0.3">
      <c r="J33" s="265"/>
    </row>
    <row r="36" spans="2:10" x14ac:dyDescent="0.3">
      <c r="B36" s="283"/>
      <c r="C36" s="273"/>
      <c r="D36" s="273"/>
      <c r="E36" s="588"/>
      <c r="F36" s="588"/>
      <c r="G36" s="588"/>
      <c r="H36" s="588"/>
    </row>
    <row r="37" spans="2:10" x14ac:dyDescent="0.3">
      <c r="B37" s="283"/>
      <c r="C37" s="273"/>
      <c r="D37" s="273"/>
      <c r="E37" s="588"/>
      <c r="F37" s="588"/>
      <c r="G37" s="588"/>
      <c r="H37" s="588"/>
    </row>
  </sheetData>
  <mergeCells count="5">
    <mergeCell ref="E36:H36"/>
    <mergeCell ref="E37:H37"/>
    <mergeCell ref="B2:E2"/>
    <mergeCell ref="B3:E3"/>
    <mergeCell ref="B4:E4"/>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showGridLines="0" zoomScale="85" zoomScaleNormal="85" workbookViewId="0">
      <selection activeCell="B3" sqref="B3:E3"/>
    </sheetView>
  </sheetViews>
  <sheetFormatPr baseColWidth="10" defaultColWidth="9.140625" defaultRowHeight="16.5" x14ac:dyDescent="0.3"/>
  <cols>
    <col min="1" max="1" width="3.7109375" style="240" customWidth="1"/>
    <col min="2" max="2" width="60" style="240" customWidth="1"/>
    <col min="3" max="3" width="21.28515625" style="240" customWidth="1"/>
    <col min="4" max="4" width="2.7109375" style="240" customWidth="1"/>
    <col min="5" max="5" width="21.28515625" style="240" customWidth="1"/>
    <col min="6" max="6" width="15.140625" style="240" bestFit="1" customWidth="1"/>
    <col min="7" max="7" width="7.42578125" style="240" customWidth="1"/>
    <col min="8" max="8" width="19.7109375" style="305" customWidth="1"/>
    <col min="9" max="9" width="12.28515625" style="240" bestFit="1" customWidth="1"/>
    <col min="10" max="10" width="12.7109375" style="240" bestFit="1" customWidth="1"/>
    <col min="11" max="16384" width="9.140625" style="240"/>
  </cols>
  <sheetData>
    <row r="1" spans="1:9" x14ac:dyDescent="0.3">
      <c r="B1" s="243"/>
      <c r="C1" s="243"/>
      <c r="E1" s="243"/>
      <c r="F1" s="243"/>
      <c r="G1" s="243"/>
      <c r="H1" s="304"/>
    </row>
    <row r="2" spans="1:9" x14ac:dyDescent="0.3">
      <c r="B2" s="243"/>
      <c r="C2" s="274"/>
      <c r="E2" s="592"/>
      <c r="F2" s="592"/>
      <c r="G2" s="592"/>
      <c r="H2" s="592"/>
    </row>
    <row r="3" spans="1:9" ht="27" x14ac:dyDescent="0.5">
      <c r="B3" s="586" t="s">
        <v>6</v>
      </c>
      <c r="C3" s="586"/>
      <c r="D3" s="586"/>
      <c r="E3" s="586"/>
      <c r="F3" s="274"/>
      <c r="G3" s="593"/>
      <c r="H3" s="593"/>
    </row>
    <row r="4" spans="1:9" ht="27" x14ac:dyDescent="0.5">
      <c r="B4" s="589" t="s">
        <v>68</v>
      </c>
      <c r="C4" s="589"/>
      <c r="D4" s="589"/>
      <c r="E4" s="589"/>
    </row>
    <row r="5" spans="1:9" ht="31.15" customHeight="1" x14ac:dyDescent="0.3">
      <c r="B5" s="587" t="str">
        <f>+CONCATENATE(Parametrización!C32," ",Parametrización!D32," ",Parametrización!E32," ",Parametrización!F32)</f>
        <v>CORRESPONDIENTE AL 30 DE SETIEMBRE DE 2025 PRESENTADO EN FORMA COMPARATIVA CON EL EJERCICIO  ANTERIOR  AL 30 DE SETIEMBRE DE 2024</v>
      </c>
      <c r="C5" s="587"/>
      <c r="D5" s="587"/>
      <c r="E5" s="587"/>
    </row>
    <row r="6" spans="1:9" x14ac:dyDescent="0.3">
      <c r="C6" s="306"/>
    </row>
    <row r="7" spans="1:9" x14ac:dyDescent="0.3">
      <c r="A7" s="258"/>
      <c r="B7" s="307"/>
      <c r="C7" s="582" t="str">
        <f>+CONCATENATE(Parametrización!C40," ",Parametrización!D40)</f>
        <v>PERIODO ACTUAL 30/09/2025</v>
      </c>
      <c r="D7" s="308"/>
      <c r="E7" s="584" t="str">
        <f>+CONCATENATE(Parametrización!E40," ",Parametrización!F40)</f>
        <v>PERIODO ANTERIOR 30/09/2024</v>
      </c>
      <c r="G7" s="300"/>
      <c r="I7" s="300"/>
    </row>
    <row r="8" spans="1:9" x14ac:dyDescent="0.3">
      <c r="B8" s="309"/>
      <c r="C8" s="591"/>
      <c r="D8" s="310"/>
      <c r="E8" s="590"/>
      <c r="G8" s="300"/>
      <c r="I8" s="300"/>
    </row>
    <row r="9" spans="1:9" x14ac:dyDescent="0.3">
      <c r="A9" s="258"/>
      <c r="B9" s="309"/>
      <c r="C9" s="311" t="s">
        <v>69</v>
      </c>
      <c r="D9" s="311"/>
      <c r="E9" s="312" t="s">
        <v>69</v>
      </c>
      <c r="G9" s="300"/>
      <c r="I9" s="300"/>
    </row>
    <row r="10" spans="1:9" x14ac:dyDescent="0.3">
      <c r="B10" s="313"/>
      <c r="C10" s="314"/>
      <c r="D10" s="315"/>
      <c r="E10" s="316"/>
      <c r="G10" s="300"/>
      <c r="I10" s="300"/>
    </row>
    <row r="11" spans="1:9" x14ac:dyDescent="0.3">
      <c r="A11" s="258"/>
      <c r="B11" s="317" t="s">
        <v>70</v>
      </c>
      <c r="C11" s="318">
        <f>+EAN!D11</f>
        <v>374829.49</v>
      </c>
      <c r="D11" s="319"/>
      <c r="E11" s="320">
        <v>7116.517865132806</v>
      </c>
      <c r="G11" s="300"/>
      <c r="I11" s="300"/>
    </row>
    <row r="12" spans="1:9" s="395" customFormat="1" x14ac:dyDescent="0.3">
      <c r="A12" s="273"/>
      <c r="B12" s="317" t="s">
        <v>71</v>
      </c>
      <c r="C12" s="319"/>
      <c r="D12" s="319"/>
      <c r="E12" s="321"/>
      <c r="F12" s="273"/>
      <c r="G12" s="404"/>
      <c r="H12" s="405"/>
      <c r="I12" s="404"/>
    </row>
    <row r="13" spans="1:9" s="394" customFormat="1" x14ac:dyDescent="0.3">
      <c r="A13" s="243"/>
      <c r="B13" s="313" t="s">
        <v>72</v>
      </c>
      <c r="C13" s="322"/>
      <c r="D13" s="322"/>
      <c r="E13" s="323"/>
      <c r="F13" s="240"/>
      <c r="G13" s="300"/>
      <c r="H13" s="305"/>
      <c r="I13" s="300"/>
    </row>
    <row r="14" spans="1:9" x14ac:dyDescent="0.3">
      <c r="B14" s="317" t="s">
        <v>73</v>
      </c>
      <c r="C14" s="322"/>
      <c r="D14" s="322"/>
      <c r="E14" s="323"/>
      <c r="G14" s="300"/>
      <c r="I14" s="300"/>
    </row>
    <row r="15" spans="1:9" x14ac:dyDescent="0.3">
      <c r="A15" s="258"/>
      <c r="B15" s="313" t="s">
        <v>74</v>
      </c>
      <c r="C15" s="322">
        <f>+'Flujo de Fondos Calculo GS U$S'!B63</f>
        <v>2851175.15</v>
      </c>
      <c r="D15" s="322"/>
      <c r="E15" s="323">
        <v>3213968.11</v>
      </c>
      <c r="G15" s="300"/>
      <c r="I15" s="300"/>
    </row>
    <row r="16" spans="1:9" x14ac:dyDescent="0.3">
      <c r="B16" s="313" t="s">
        <v>75</v>
      </c>
      <c r="C16" s="322"/>
      <c r="D16" s="322"/>
      <c r="E16" s="323"/>
      <c r="G16" s="300"/>
      <c r="I16" s="300"/>
    </row>
    <row r="17" spans="1:10" x14ac:dyDescent="0.3">
      <c r="A17" s="258"/>
      <c r="B17" s="313" t="s">
        <v>76</v>
      </c>
      <c r="C17" s="322">
        <f>+'Flujo de Fondos Calculo GS U$S'!B67+'Flujo de Fondos Calculo GS U$S'!B65+2</f>
        <v>-3212578.2199999997</v>
      </c>
      <c r="D17" s="322"/>
      <c r="E17" s="324">
        <v>-249657.17</v>
      </c>
      <c r="G17" s="300"/>
      <c r="H17" s="254"/>
      <c r="I17" s="300"/>
    </row>
    <row r="18" spans="1:10" x14ac:dyDescent="0.3">
      <c r="B18" s="313" t="s">
        <v>77</v>
      </c>
      <c r="C18" s="325"/>
      <c r="D18" s="322"/>
      <c r="E18" s="326"/>
      <c r="G18" s="300"/>
      <c r="H18" s="254"/>
      <c r="I18" s="300"/>
    </row>
    <row r="19" spans="1:10" x14ac:dyDescent="0.3">
      <c r="A19" s="258"/>
      <c r="B19" s="313" t="s">
        <v>78</v>
      </c>
      <c r="C19" s="266">
        <f>SUM(C15:C18)</f>
        <v>-361403.06999999983</v>
      </c>
      <c r="D19" s="319"/>
      <c r="E19" s="327">
        <f>SUM(E15:E18)</f>
        <v>2964310.94</v>
      </c>
      <c r="G19" s="300"/>
      <c r="H19" s="254"/>
      <c r="I19" s="300"/>
    </row>
    <row r="20" spans="1:10" x14ac:dyDescent="0.3">
      <c r="B20" s="313"/>
      <c r="C20" s="322"/>
      <c r="D20" s="322"/>
      <c r="E20" s="323"/>
      <c r="G20" s="300"/>
      <c r="I20" s="300"/>
    </row>
    <row r="21" spans="1:10" s="395" customFormat="1" x14ac:dyDescent="0.3">
      <c r="A21" s="258"/>
      <c r="B21" s="317" t="s">
        <v>79</v>
      </c>
      <c r="C21" s="319"/>
      <c r="D21" s="319"/>
      <c r="E21" s="321"/>
      <c r="F21" s="273"/>
      <c r="G21" s="404"/>
      <c r="H21" s="405"/>
      <c r="I21" s="404"/>
      <c r="J21" s="273"/>
    </row>
    <row r="22" spans="1:10" s="394" customFormat="1" x14ac:dyDescent="0.3">
      <c r="A22" s="240"/>
      <c r="B22" s="313" t="s">
        <v>80</v>
      </c>
      <c r="C22" s="322">
        <f>'Flujo de Fondos Calculo GS U$S'!B85</f>
        <v>0</v>
      </c>
      <c r="D22" s="322"/>
      <c r="E22" s="323">
        <v>-752960.87</v>
      </c>
      <c r="F22" s="240"/>
      <c r="G22" s="300"/>
      <c r="H22" s="328"/>
      <c r="I22" s="300"/>
      <c r="J22" s="240"/>
    </row>
    <row r="23" spans="1:10" x14ac:dyDescent="0.3">
      <c r="A23" s="258"/>
      <c r="B23" s="313" t="s">
        <v>81</v>
      </c>
      <c r="C23" s="322">
        <f>+'Flujo de Fondos Calculo GS U$S'!C80</f>
        <v>230043.40999999945</v>
      </c>
      <c r="D23" s="322"/>
      <c r="E23" s="323">
        <v>-2941601.6</v>
      </c>
      <c r="G23" s="300"/>
      <c r="H23" s="328"/>
      <c r="I23" s="300"/>
    </row>
    <row r="24" spans="1:10" x14ac:dyDescent="0.3">
      <c r="B24" s="313" t="s">
        <v>63</v>
      </c>
      <c r="C24" s="329">
        <f>'Flujo de Fondos Calculo GS U$S'!B86-0.52</f>
        <v>144911.16999999949</v>
      </c>
      <c r="D24" s="322"/>
      <c r="E24" s="330">
        <v>853848</v>
      </c>
    </row>
    <row r="25" spans="1:10" x14ac:dyDescent="0.3">
      <c r="A25" s="258"/>
      <c r="B25" s="313" t="s">
        <v>82</v>
      </c>
      <c r="C25" s="266">
        <f>SUM(C22:C24)</f>
        <v>374954.57999999891</v>
      </c>
      <c r="D25" s="322"/>
      <c r="E25" s="321">
        <f>SUM(E22:E24)</f>
        <v>-2840714.47</v>
      </c>
    </row>
    <row r="26" spans="1:10" ht="17.25" thickBot="1" x14ac:dyDescent="0.35">
      <c r="B26" s="331" t="s">
        <v>83</v>
      </c>
      <c r="C26" s="332">
        <f>+C11+C19+C25</f>
        <v>388380.99999999907</v>
      </c>
      <c r="D26" s="267"/>
      <c r="E26" s="333">
        <f>+E11+E19+E25</f>
        <v>130712.98786513275</v>
      </c>
      <c r="H26" s="254"/>
      <c r="I26" s="300"/>
      <c r="J26" s="300"/>
    </row>
    <row r="27" spans="1:10" s="470" customFormat="1" ht="17.25" thickTop="1" x14ac:dyDescent="0.3">
      <c r="A27" s="477"/>
      <c r="B27" s="478"/>
      <c r="C27" s="526"/>
      <c r="D27" s="479"/>
      <c r="E27" s="480"/>
      <c r="H27" s="481"/>
      <c r="I27" s="468"/>
    </row>
    <row r="28" spans="1:10" s="470" customFormat="1" x14ac:dyDescent="0.3">
      <c r="C28" s="482"/>
      <c r="D28" s="483"/>
      <c r="E28" s="483"/>
      <c r="H28" s="481"/>
    </row>
    <row r="29" spans="1:10" x14ac:dyDescent="0.3">
      <c r="B29" s="240" t="s">
        <v>43</v>
      </c>
      <c r="C29" s="334"/>
      <c r="D29" s="334"/>
      <c r="E29" s="334"/>
    </row>
    <row r="30" spans="1:10" x14ac:dyDescent="0.3">
      <c r="C30" s="300"/>
      <c r="D30" s="300"/>
      <c r="E30" s="300"/>
    </row>
    <row r="31" spans="1:10" x14ac:dyDescent="0.3">
      <c r="B31" s="258"/>
      <c r="C31" s="300"/>
      <c r="D31" s="300"/>
      <c r="E31" s="300"/>
      <c r="F31" s="300"/>
      <c r="G31" s="300"/>
      <c r="I31" s="300"/>
    </row>
    <row r="32" spans="1:10" x14ac:dyDescent="0.3">
      <c r="B32" s="273"/>
      <c r="C32" s="300"/>
      <c r="D32" s="300"/>
      <c r="E32" s="300"/>
    </row>
    <row r="33" spans="2:7" x14ac:dyDescent="0.3">
      <c r="B33" s="258"/>
      <c r="C33" s="328"/>
      <c r="D33" s="300"/>
      <c r="E33" s="300"/>
    </row>
    <row r="34" spans="2:7" x14ac:dyDescent="0.3">
      <c r="C34" s="300"/>
      <c r="D34" s="300"/>
      <c r="E34" s="300"/>
      <c r="F34" s="335"/>
    </row>
    <row r="35" spans="2:7" x14ac:dyDescent="0.3">
      <c r="B35" s="283"/>
      <c r="C35" s="588"/>
      <c r="D35" s="588"/>
      <c r="E35" s="588"/>
      <c r="F35" s="588"/>
      <c r="G35" s="588"/>
    </row>
    <row r="36" spans="2:7" x14ac:dyDescent="0.3">
      <c r="B36" s="283"/>
      <c r="C36" s="588"/>
      <c r="D36" s="588"/>
      <c r="E36" s="588"/>
      <c r="F36" s="588"/>
      <c r="G36" s="588"/>
    </row>
    <row r="37" spans="2:7" x14ac:dyDescent="0.3">
      <c r="C37" s="300"/>
      <c r="D37" s="300"/>
      <c r="E37" s="300"/>
    </row>
  </sheetData>
  <mergeCells count="10">
    <mergeCell ref="C36:G36"/>
    <mergeCell ref="B3:E3"/>
    <mergeCell ref="E7:E8"/>
    <mergeCell ref="C7:C8"/>
    <mergeCell ref="E2:F2"/>
    <mergeCell ref="B4:E4"/>
    <mergeCell ref="G2:H2"/>
    <mergeCell ref="G3:H3"/>
    <mergeCell ref="C35:G35"/>
    <mergeCell ref="B5:E5"/>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8" activePane="bottomRight" state="frozen"/>
      <selection pane="topRight" activeCell="L18" sqref="L18"/>
      <selection pane="bottomLeft" activeCell="L18" sqref="L18"/>
      <selection pane="bottomRight" activeCell="B92" sqref="B92"/>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84</v>
      </c>
    </row>
    <row r="2" spans="1:15" ht="18.75" x14ac:dyDescent="0.3">
      <c r="A2" s="119"/>
      <c r="F2" s="121" t="s">
        <v>85</v>
      </c>
      <c r="G2" s="120" t="s">
        <v>86</v>
      </c>
    </row>
    <row r="3" spans="1:15" ht="19.5" thickBot="1" x14ac:dyDescent="0.35">
      <c r="A3" s="119"/>
      <c r="F3" s="121" t="s">
        <v>87</v>
      </c>
      <c r="G3" s="120" t="s">
        <v>88</v>
      </c>
    </row>
    <row r="4" spans="1:15" x14ac:dyDescent="0.2">
      <c r="A4" s="116"/>
      <c r="B4" s="217"/>
      <c r="C4" s="229"/>
      <c r="D4" s="228"/>
      <c r="E4" s="227"/>
      <c r="F4" s="227"/>
      <c r="G4" s="226"/>
      <c r="H4" s="225"/>
      <c r="I4" s="225"/>
      <c r="J4" s="225"/>
      <c r="K4" s="225"/>
      <c r="L4" s="225"/>
      <c r="M4" s="212" t="s">
        <v>89</v>
      </c>
      <c r="N4" s="212" t="s">
        <v>90</v>
      </c>
      <c r="O4" s="224"/>
    </row>
    <row r="5" spans="1:15" ht="13.5" thickBot="1" x14ac:dyDescent="0.25">
      <c r="A5" s="113" t="s">
        <v>59</v>
      </c>
      <c r="B5" s="218" t="s">
        <v>91</v>
      </c>
      <c r="C5" s="223" t="s">
        <v>92</v>
      </c>
      <c r="D5" s="222"/>
      <c r="E5" s="215" t="s">
        <v>91</v>
      </c>
      <c r="F5" s="215" t="s">
        <v>93</v>
      </c>
      <c r="G5" s="221" t="s">
        <v>94</v>
      </c>
      <c r="H5" s="220"/>
      <c r="I5" s="220"/>
      <c r="J5" s="220"/>
      <c r="K5" s="220"/>
      <c r="L5" s="220"/>
      <c r="M5" s="218" t="s">
        <v>95</v>
      </c>
      <c r="N5" s="219" t="s">
        <v>96</v>
      </c>
      <c r="O5" s="208" t="s">
        <v>97</v>
      </c>
    </row>
    <row r="6" spans="1:15" x14ac:dyDescent="0.2">
      <c r="A6" s="107"/>
      <c r="B6" s="218" t="s">
        <v>35</v>
      </c>
      <c r="C6" s="217"/>
      <c r="D6" s="216"/>
      <c r="E6" s="215" t="s">
        <v>35</v>
      </c>
      <c r="F6" s="214" t="s">
        <v>98</v>
      </c>
      <c r="G6" s="213" t="s">
        <v>99</v>
      </c>
      <c r="H6" s="212" t="s">
        <v>100</v>
      </c>
      <c r="I6" s="209" t="s">
        <v>101</v>
      </c>
      <c r="J6" s="209" t="s">
        <v>102</v>
      </c>
      <c r="K6" s="211" t="s">
        <v>103</v>
      </c>
      <c r="L6" s="210" t="s">
        <v>104</v>
      </c>
      <c r="M6" s="209" t="s">
        <v>105</v>
      </c>
      <c r="N6" s="209" t="s">
        <v>105</v>
      </c>
      <c r="O6" s="208"/>
    </row>
    <row r="7" spans="1:15" ht="15.75" thickBot="1" x14ac:dyDescent="0.3">
      <c r="A7" s="97"/>
      <c r="B7" s="459">
        <v>2025</v>
      </c>
      <c r="C7" s="204" t="s">
        <v>98</v>
      </c>
      <c r="D7" s="207" t="s">
        <v>15</v>
      </c>
      <c r="E7" s="459">
        <v>2024</v>
      </c>
      <c r="F7" s="206" t="s">
        <v>106</v>
      </c>
      <c r="G7" s="205" t="s">
        <v>107</v>
      </c>
      <c r="H7" s="204" t="s">
        <v>108</v>
      </c>
      <c r="I7" s="201" t="s">
        <v>109</v>
      </c>
      <c r="J7" s="203" t="s">
        <v>110</v>
      </c>
      <c r="K7" s="203" t="s">
        <v>111</v>
      </c>
      <c r="L7" s="202" t="s">
        <v>112</v>
      </c>
      <c r="M7" s="201" t="s">
        <v>113</v>
      </c>
      <c r="N7" s="201" t="s">
        <v>113</v>
      </c>
      <c r="O7" s="200"/>
    </row>
    <row r="8" spans="1:15" x14ac:dyDescent="0.2">
      <c r="A8" s="88" t="s">
        <v>114</v>
      </c>
      <c r="B8" s="197"/>
      <c r="C8" s="197"/>
      <c r="D8" s="199"/>
      <c r="E8" s="198"/>
      <c r="F8" s="198"/>
      <c r="G8" s="197"/>
      <c r="H8" s="197"/>
      <c r="I8" s="197"/>
      <c r="J8" s="197"/>
      <c r="K8" s="197"/>
      <c r="L8" s="197"/>
      <c r="M8" s="197"/>
      <c r="N8" s="197"/>
      <c r="O8" s="196"/>
    </row>
    <row r="9" spans="1:15" x14ac:dyDescent="0.2">
      <c r="A9" s="84" t="s">
        <v>10</v>
      </c>
      <c r="B9" s="191">
        <f>+EAN!C11</f>
        <v>388381</v>
      </c>
      <c r="C9" s="191"/>
      <c r="D9" s="194"/>
      <c r="E9" s="137">
        <f>+EAN!D11</f>
        <v>374829.49</v>
      </c>
      <c r="F9" s="137">
        <f t="shared" ref="F9:F21" si="0">B9-E9+C9-D9</f>
        <v>13551.510000000009</v>
      </c>
      <c r="G9" s="191"/>
      <c r="H9" s="191"/>
      <c r="I9" s="191"/>
      <c r="J9" s="191"/>
      <c r="K9" s="191"/>
      <c r="L9" s="191"/>
      <c r="M9" s="191"/>
      <c r="N9" s="191"/>
      <c r="O9" s="190">
        <f>F9</f>
        <v>13551.510000000009</v>
      </c>
    </row>
    <row r="10" spans="1:15" x14ac:dyDescent="0.2">
      <c r="A10" s="84" t="s">
        <v>115</v>
      </c>
      <c r="B10" s="195">
        <f>+EAN!C19</f>
        <v>650612</v>
      </c>
      <c r="C10" s="191"/>
      <c r="D10" s="194"/>
      <c r="E10" s="137">
        <f>+EAN!D19</f>
        <v>647970.04</v>
      </c>
      <c r="F10" s="137">
        <f t="shared" si="0"/>
        <v>2641.9599999999627</v>
      </c>
      <c r="G10" s="191"/>
      <c r="H10" s="191"/>
      <c r="I10" s="191"/>
      <c r="J10" s="191"/>
      <c r="K10" s="191"/>
      <c r="L10" s="191">
        <f>-F10</f>
        <v>-2641.9599999999627</v>
      </c>
      <c r="M10" s="191"/>
      <c r="N10" s="191"/>
      <c r="O10" s="190"/>
    </row>
    <row r="11" spans="1:15" x14ac:dyDescent="0.2">
      <c r="A11" s="81" t="s">
        <v>116</v>
      </c>
      <c r="B11" s="193">
        <v>0</v>
      </c>
      <c r="C11" s="193"/>
      <c r="D11" s="192"/>
      <c r="E11" s="157">
        <v>0</v>
      </c>
      <c r="F11" s="157">
        <f t="shared" si="0"/>
        <v>0</v>
      </c>
      <c r="G11" s="191"/>
      <c r="H11" s="191"/>
      <c r="I11" s="191"/>
      <c r="J11" s="191">
        <f>-F11</f>
        <v>0</v>
      </c>
      <c r="K11" s="191"/>
      <c r="L11" s="191"/>
      <c r="M11" s="191"/>
      <c r="N11" s="191"/>
      <c r="O11" s="190"/>
    </row>
    <row r="12" spans="1:15" x14ac:dyDescent="0.2">
      <c r="A12" s="44" t="s">
        <v>117</v>
      </c>
      <c r="B12" s="142">
        <f>EAN!C18</f>
        <v>130228</v>
      </c>
      <c r="C12" s="142"/>
      <c r="D12" s="189"/>
      <c r="E12" s="164">
        <f>EAN!D18</f>
        <v>65489.22</v>
      </c>
      <c r="F12" s="137">
        <f t="shared" si="0"/>
        <v>64738.78</v>
      </c>
      <c r="G12" s="142">
        <f>-F12</f>
        <v>-64738.78</v>
      </c>
      <c r="H12" s="142"/>
      <c r="I12" s="142"/>
      <c r="J12" s="142"/>
      <c r="K12" s="142"/>
      <c r="L12" s="142"/>
      <c r="M12" s="142"/>
      <c r="N12" s="142"/>
      <c r="O12" s="140"/>
    </row>
    <row r="13" spans="1:15" x14ac:dyDescent="0.2">
      <c r="A13" s="44" t="s">
        <v>118</v>
      </c>
      <c r="B13" s="142">
        <f>+EAN!C26+EAN!C20</f>
        <v>834610</v>
      </c>
      <c r="C13" s="142">
        <f>D47</f>
        <v>0</v>
      </c>
      <c r="D13" s="164"/>
      <c r="E13" s="164">
        <f>+EAN!D26+EAN!D20</f>
        <v>669124.18000000005</v>
      </c>
      <c r="F13" s="137">
        <f t="shared" si="0"/>
        <v>165485.81999999995</v>
      </c>
      <c r="H13" s="142"/>
      <c r="I13" s="142"/>
      <c r="J13" s="142"/>
      <c r="K13" s="142"/>
      <c r="L13" s="142">
        <f>-F13</f>
        <v>-165485.81999999995</v>
      </c>
      <c r="M13" s="142"/>
      <c r="N13" s="142"/>
      <c r="O13" s="140"/>
    </row>
    <row r="14" spans="1:15" x14ac:dyDescent="0.2">
      <c r="A14" s="77" t="s">
        <v>119</v>
      </c>
      <c r="B14" s="188">
        <v>0</v>
      </c>
      <c r="C14" s="188"/>
      <c r="D14" s="186"/>
      <c r="E14" s="186">
        <v>0</v>
      </c>
      <c r="F14" s="137">
        <f t="shared" si="0"/>
        <v>0</v>
      </c>
      <c r="G14" s="146"/>
      <c r="H14" s="146"/>
      <c r="I14" s="146"/>
      <c r="J14" s="146"/>
      <c r="K14" s="146"/>
      <c r="L14" s="146"/>
      <c r="M14" s="146"/>
      <c r="N14" s="146"/>
      <c r="O14" s="145"/>
    </row>
    <row r="15" spans="1:15" x14ac:dyDescent="0.2">
      <c r="A15" s="44" t="s">
        <v>120</v>
      </c>
      <c r="B15" s="142">
        <f>+EAN!C16+EAN!C33-B16</f>
        <v>0</v>
      </c>
      <c r="C15" s="142"/>
      <c r="D15" s="164"/>
      <c r="E15" s="164">
        <f>+EAN!D16+EAN!D33-E16</f>
        <v>0</v>
      </c>
      <c r="F15" s="137">
        <f t="shared" si="0"/>
        <v>0</v>
      </c>
      <c r="G15" s="142"/>
      <c r="H15" s="142"/>
      <c r="I15" s="142"/>
      <c r="J15" s="142"/>
      <c r="K15" s="142"/>
      <c r="L15" s="142"/>
      <c r="M15" s="142">
        <f>-F15</f>
        <v>0</v>
      </c>
      <c r="N15" s="142"/>
      <c r="O15" s="140"/>
    </row>
    <row r="16" spans="1:15" x14ac:dyDescent="0.2">
      <c r="A16" s="44" t="s">
        <v>121</v>
      </c>
      <c r="B16" s="142">
        <f>+EAN!C15</f>
        <v>8664861</v>
      </c>
      <c r="C16" s="142">
        <f>+D44+D40</f>
        <v>368339.97</v>
      </c>
      <c r="D16" s="164">
        <f>+C34</f>
        <v>0</v>
      </c>
      <c r="E16" s="164">
        <f>+EAN!D15</f>
        <v>9263244.1899999995</v>
      </c>
      <c r="F16" s="137">
        <f t="shared" si="0"/>
        <v>-230043.21999999951</v>
      </c>
      <c r="G16" s="142"/>
      <c r="H16" s="142"/>
      <c r="I16" s="142"/>
      <c r="J16" s="142"/>
      <c r="K16" s="142"/>
      <c r="L16" s="142"/>
      <c r="M16" s="142">
        <f>-F16</f>
        <v>230043.21999999951</v>
      </c>
      <c r="N16" s="142"/>
      <c r="O16" s="140"/>
    </row>
    <row r="17" spans="1:111" x14ac:dyDescent="0.2">
      <c r="A17" s="77" t="s">
        <v>122</v>
      </c>
      <c r="B17" s="188">
        <f>+EAN!C36</f>
        <v>614770</v>
      </c>
      <c r="C17" s="187">
        <f>D18</f>
        <v>0</v>
      </c>
      <c r="D17" s="186"/>
      <c r="E17" s="186">
        <f>+EAN!D36</f>
        <v>614770.18999999994</v>
      </c>
      <c r="F17" s="137">
        <f t="shared" si="0"/>
        <v>-0.18999999994412065</v>
      </c>
      <c r="G17" s="142"/>
      <c r="H17" s="142"/>
      <c r="I17" s="142"/>
      <c r="J17" s="142"/>
      <c r="K17" s="142"/>
      <c r="L17" s="142"/>
      <c r="M17" s="142">
        <f>-F17</f>
        <v>0.18999999994412065</v>
      </c>
      <c r="N17" s="142"/>
      <c r="O17" s="140"/>
    </row>
    <row r="18" spans="1:111" x14ac:dyDescent="0.2">
      <c r="A18" s="61" t="s">
        <v>123</v>
      </c>
      <c r="B18" s="172">
        <f>EAN!C37</f>
        <v>-40724</v>
      </c>
      <c r="C18" s="172">
        <v>0</v>
      </c>
      <c r="D18" s="185">
        <v>0</v>
      </c>
      <c r="E18" s="174">
        <f>EAN!D37</f>
        <v>-40722.520000000004</v>
      </c>
      <c r="F18" s="169">
        <f t="shared" si="0"/>
        <v>-1.4799999999959255</v>
      </c>
      <c r="G18" s="146"/>
      <c r="H18" s="146"/>
      <c r="I18" s="146"/>
      <c r="J18" s="146"/>
      <c r="K18" s="146"/>
      <c r="L18" s="146"/>
      <c r="M18" s="146"/>
      <c r="N18" s="146"/>
      <c r="O18" s="145"/>
    </row>
    <row r="19" spans="1:111" x14ac:dyDescent="0.2">
      <c r="A19" s="77" t="s">
        <v>124</v>
      </c>
      <c r="B19" s="188">
        <v>0</v>
      </c>
      <c r="C19" s="187"/>
      <c r="D19" s="186"/>
      <c r="E19" s="186">
        <v>0</v>
      </c>
      <c r="F19" s="137">
        <f t="shared" si="0"/>
        <v>0</v>
      </c>
      <c r="G19" s="142"/>
      <c r="H19" s="142"/>
      <c r="I19" s="142"/>
      <c r="J19" s="142"/>
      <c r="K19" s="142"/>
      <c r="L19" s="142"/>
      <c r="M19" s="142">
        <f>-F19</f>
        <v>0</v>
      </c>
      <c r="N19" s="142"/>
      <c r="O19" s="140"/>
    </row>
    <row r="20" spans="1:111" x14ac:dyDescent="0.2">
      <c r="A20" s="61" t="s">
        <v>125</v>
      </c>
      <c r="B20" s="172">
        <v>0</v>
      </c>
      <c r="C20" s="172"/>
      <c r="D20" s="185"/>
      <c r="E20" s="174">
        <v>0</v>
      </c>
      <c r="F20" s="169">
        <f t="shared" si="0"/>
        <v>0</v>
      </c>
      <c r="G20" s="146"/>
      <c r="H20" s="146"/>
      <c r="I20" s="146"/>
      <c r="J20" s="146"/>
      <c r="K20" s="146"/>
      <c r="L20" s="146"/>
      <c r="M20" s="146"/>
      <c r="N20" s="146"/>
      <c r="O20" s="145"/>
    </row>
    <row r="21" spans="1:111" s="56" customFormat="1" x14ac:dyDescent="0.2">
      <c r="A21" s="73" t="s">
        <v>126</v>
      </c>
      <c r="B21" s="184">
        <v>0</v>
      </c>
      <c r="C21" s="149">
        <v>0</v>
      </c>
      <c r="D21" s="183">
        <v>0</v>
      </c>
      <c r="E21" s="183">
        <v>0</v>
      </c>
      <c r="F21" s="169">
        <f t="shared" si="0"/>
        <v>0</v>
      </c>
      <c r="G21" s="182"/>
      <c r="H21" s="182"/>
      <c r="I21" s="182"/>
      <c r="J21" s="182"/>
      <c r="K21" s="182"/>
      <c r="L21" s="182"/>
      <c r="M21" s="182">
        <f>-F21</f>
        <v>0</v>
      </c>
      <c r="N21" s="182"/>
      <c r="O21" s="181"/>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127</v>
      </c>
      <c r="B22" s="168">
        <f>SUM(B9:B21)</f>
        <v>11242738</v>
      </c>
      <c r="C22" s="142"/>
      <c r="D22" s="164"/>
      <c r="E22" s="167">
        <f>SUM(E9:E21)</f>
        <v>11594704.789999999</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128</v>
      </c>
      <c r="B23" s="180">
        <f>+B22-EAN!C41</f>
        <v>0</v>
      </c>
      <c r="C23" s="179"/>
      <c r="D23" s="178"/>
      <c r="E23" s="177">
        <f>+E22-EAN!D41</f>
        <v>0</v>
      </c>
      <c r="F23" s="176">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129</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130</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131</v>
      </c>
      <c r="B26" s="142">
        <f>-EAN!C47</f>
        <v>-1446330</v>
      </c>
      <c r="C26" s="142">
        <f>+D37+27276</f>
        <v>678122</v>
      </c>
      <c r="D26" s="164"/>
      <c r="E26" s="164">
        <f>-EAN!D47</f>
        <v>-1916582.48</v>
      </c>
      <c r="F26" s="137">
        <f t="shared" si="1"/>
        <v>1148374.48</v>
      </c>
      <c r="G26" s="142"/>
      <c r="H26" s="142"/>
      <c r="I26" s="142">
        <f>-F26</f>
        <v>-1148374.48</v>
      </c>
      <c r="J26" s="142"/>
      <c r="K26" s="142"/>
      <c r="L26" s="142">
        <v>0</v>
      </c>
      <c r="M26" s="142"/>
      <c r="N26" s="142"/>
      <c r="O26" s="140"/>
      <c r="P26" s="66">
        <f>SUM(P21:P25)</f>
        <v>21997856</v>
      </c>
      <c r="Q26" s="66">
        <f>SUM(Q21:Q25)</f>
        <v>250545249</v>
      </c>
      <c r="R26" s="66">
        <f>SUM(R21:R25)</f>
        <v>272543105</v>
      </c>
    </row>
    <row r="27" spans="1:111" x14ac:dyDescent="0.2">
      <c r="A27" s="44" t="s">
        <v>132</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133</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134</v>
      </c>
      <c r="B29" s="142">
        <v>0</v>
      </c>
      <c r="C29" s="175"/>
      <c r="D29" s="164"/>
      <c r="E29" s="164">
        <v>0</v>
      </c>
      <c r="F29" s="137">
        <f t="shared" si="1"/>
        <v>0</v>
      </c>
      <c r="G29" s="142"/>
      <c r="H29" s="142"/>
      <c r="I29" s="142"/>
      <c r="J29" s="142"/>
      <c r="K29" s="142"/>
      <c r="L29" s="142">
        <f>-F29</f>
        <v>0</v>
      </c>
      <c r="M29" s="142"/>
      <c r="N29" s="142"/>
      <c r="O29" s="140"/>
      <c r="P29" s="51"/>
      <c r="Q29" s="51"/>
      <c r="R29" s="51"/>
    </row>
    <row r="30" spans="1:111" x14ac:dyDescent="0.2">
      <c r="A30" s="398" t="s">
        <v>135</v>
      </c>
      <c r="B30" s="399">
        <f>-EAN!C49-EAN!C50</f>
        <v>-9144912</v>
      </c>
      <c r="C30" s="400">
        <v>0</v>
      </c>
      <c r="D30" s="401">
        <v>27276</v>
      </c>
      <c r="E30" s="401">
        <f>-EAN!D49-EAN!D50</f>
        <v>-9027276.3100000005</v>
      </c>
      <c r="F30" s="402">
        <f t="shared" si="1"/>
        <v>-144911.68999999948</v>
      </c>
      <c r="G30" s="142"/>
      <c r="H30" s="142"/>
      <c r="I30" s="142"/>
      <c r="J30" s="142"/>
      <c r="K30" s="142"/>
      <c r="L30" s="142"/>
      <c r="M30" s="142"/>
      <c r="N30" s="142">
        <f>-F30</f>
        <v>144911.68999999948</v>
      </c>
      <c r="O30" s="140"/>
      <c r="P30" s="51"/>
      <c r="Q30" s="51"/>
      <c r="R30" s="51"/>
    </row>
    <row r="31" spans="1:111" x14ac:dyDescent="0.2">
      <c r="A31" s="44" t="s">
        <v>136</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137</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138</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139</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140</v>
      </c>
      <c r="B35" s="172">
        <f>-EAN!C52</f>
        <v>0</v>
      </c>
      <c r="C35" s="172">
        <v>0</v>
      </c>
      <c r="D35" s="174">
        <v>0</v>
      </c>
      <c r="E35" s="174">
        <f>-EAN!D52</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76" customFormat="1" x14ac:dyDescent="0.2">
      <c r="A36" s="366" t="s">
        <v>141</v>
      </c>
      <c r="B36" s="367">
        <v>0</v>
      </c>
      <c r="C36" s="368">
        <v>0</v>
      </c>
      <c r="D36" s="369"/>
      <c r="E36" s="370">
        <v>0</v>
      </c>
      <c r="F36" s="371">
        <f t="shared" si="1"/>
        <v>0</v>
      </c>
      <c r="G36" s="372"/>
      <c r="H36" s="372"/>
      <c r="I36" s="372"/>
      <c r="J36" s="372"/>
      <c r="K36" s="372"/>
      <c r="L36" s="373"/>
      <c r="M36" s="372"/>
      <c r="N36" s="142">
        <f>-F36</f>
        <v>0</v>
      </c>
      <c r="O36" s="374"/>
      <c r="P36" s="375"/>
      <c r="Q36" s="375"/>
      <c r="R36" s="375"/>
    </row>
    <row r="37" spans="1:111" s="56" customFormat="1" ht="13.5" thickBot="1" x14ac:dyDescent="0.25">
      <c r="A37" s="61" t="s">
        <v>142</v>
      </c>
      <c r="B37" s="173">
        <f>-EAN!C53</f>
        <v>-651496</v>
      </c>
      <c r="C37" s="172">
        <f>D56</f>
        <v>651495.99999999977</v>
      </c>
      <c r="D37" s="171">
        <f>-E37</f>
        <v>650846</v>
      </c>
      <c r="E37" s="170">
        <f>-EAN!D53</f>
        <v>-650846</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39</v>
      </c>
      <c r="B38" s="168">
        <f>SUM(B24:B37)</f>
        <v>-11242738</v>
      </c>
      <c r="C38" s="142"/>
      <c r="D38" s="164"/>
      <c r="E38" s="167">
        <f>SUM(E24:E37)</f>
        <v>-11594704.790000001</v>
      </c>
      <c r="F38" s="137">
        <v>0</v>
      </c>
      <c r="G38" s="142"/>
      <c r="H38" s="142"/>
      <c r="I38" s="142"/>
      <c r="J38" s="142"/>
      <c r="K38" s="142"/>
      <c r="L38" s="142"/>
      <c r="M38" s="142"/>
      <c r="N38" s="142"/>
      <c r="O38" s="140"/>
      <c r="P38" s="51"/>
      <c r="Q38" s="51"/>
      <c r="R38" s="51"/>
    </row>
    <row r="39" spans="1:111" ht="13.5" thickTop="1" x14ac:dyDescent="0.2">
      <c r="A39" s="53" t="s">
        <v>143</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144</v>
      </c>
      <c r="B40" s="142">
        <f>-EIE!C13</f>
        <v>-3069224.3</v>
      </c>
      <c r="C40" s="142"/>
      <c r="D40" s="164">
        <f>-'[1]ESTADOS DE RESULTADOS'!$D$18-'[1]ESTADOS DE RESULTADOS'!$D$19-'[1]ESTADOS DE RESULTADOS'!$D$20</f>
        <v>-169973.67</v>
      </c>
      <c r="E40" s="164"/>
      <c r="F40" s="137">
        <f t="shared" ref="F40:F51" si="2">B40-E40+C40-D40</f>
        <v>-2899250.63</v>
      </c>
      <c r="G40" s="142">
        <f>-F40</f>
        <v>2899250.63</v>
      </c>
      <c r="H40" s="142"/>
      <c r="I40" s="142"/>
      <c r="J40" s="142"/>
      <c r="K40" s="142"/>
      <c r="L40" s="142"/>
      <c r="M40" s="142"/>
      <c r="N40" s="142"/>
      <c r="O40" s="140"/>
    </row>
    <row r="41" spans="1:111" x14ac:dyDescent="0.2">
      <c r="A41" s="44" t="s">
        <v>145</v>
      </c>
      <c r="B41" s="142">
        <f>-EIE!C11-EIE!C12</f>
        <v>-16663.3</v>
      </c>
      <c r="C41" s="142"/>
      <c r="D41" s="164"/>
      <c r="E41" s="164"/>
      <c r="F41" s="137">
        <f t="shared" si="2"/>
        <v>-16663.3</v>
      </c>
      <c r="G41" s="142">
        <f>-F41</f>
        <v>16663.3</v>
      </c>
      <c r="H41" s="142">
        <v>0</v>
      </c>
      <c r="I41" s="142"/>
      <c r="J41" s="142"/>
      <c r="K41" s="142"/>
      <c r="L41" s="142"/>
      <c r="M41" s="142"/>
      <c r="N41" s="142"/>
      <c r="O41" s="140"/>
    </row>
    <row r="42" spans="1:111" x14ac:dyDescent="0.2">
      <c r="A42" s="44" t="s">
        <v>146</v>
      </c>
      <c r="B42" s="142">
        <v>0</v>
      </c>
      <c r="C42" s="142"/>
      <c r="D42" s="164"/>
      <c r="E42" s="164"/>
      <c r="F42" s="137">
        <f t="shared" si="2"/>
        <v>0</v>
      </c>
      <c r="G42" s="142"/>
      <c r="H42" s="142"/>
      <c r="I42" s="142"/>
      <c r="J42" s="142"/>
      <c r="K42" s="142"/>
      <c r="L42" s="142"/>
      <c r="M42" s="142">
        <f>-F42</f>
        <v>0</v>
      </c>
      <c r="N42" s="142"/>
      <c r="O42" s="140"/>
    </row>
    <row r="43" spans="1:111" x14ac:dyDescent="0.2">
      <c r="A43" s="44" t="s">
        <v>147</v>
      </c>
      <c r="B43" s="142">
        <v>0</v>
      </c>
      <c r="C43" s="142"/>
      <c r="D43" s="164"/>
      <c r="E43" s="164"/>
      <c r="F43" s="137">
        <f t="shared" si="2"/>
        <v>0</v>
      </c>
      <c r="G43" s="142"/>
      <c r="H43" s="142"/>
      <c r="I43" s="142"/>
      <c r="J43" s="142"/>
      <c r="K43" s="142"/>
      <c r="L43" s="142"/>
      <c r="M43" s="142">
        <f>-B43</f>
        <v>0</v>
      </c>
      <c r="N43" s="142"/>
      <c r="O43" s="140"/>
    </row>
    <row r="44" spans="1:111" x14ac:dyDescent="0.2">
      <c r="A44" s="44" t="s">
        <v>148</v>
      </c>
      <c r="B44" s="142">
        <f>+EIE!C19</f>
        <v>1756968.2</v>
      </c>
      <c r="C44" s="142"/>
      <c r="D44" s="164">
        <f>+'[1]ESTADOS DE RESULTADOS'!$D$53+'[1]ESTADOS DE RESULTADOS'!$D$54+'[1]ESTADOS DE RESULTADOS'!$D$56</f>
        <v>538313.64</v>
      </c>
      <c r="E44" s="164"/>
      <c r="F44" s="137">
        <f t="shared" si="2"/>
        <v>1218654.56</v>
      </c>
      <c r="G44" s="142"/>
      <c r="H44" s="142"/>
      <c r="I44" s="142">
        <f>-F44</f>
        <v>-1218654.56</v>
      </c>
      <c r="J44" s="142"/>
      <c r="K44" s="142"/>
      <c r="L44" s="142"/>
      <c r="M44" s="142"/>
      <c r="N44" s="142"/>
      <c r="O44" s="140"/>
    </row>
    <row r="45" spans="1:111" x14ac:dyDescent="0.2">
      <c r="A45" s="44" t="s">
        <v>149</v>
      </c>
      <c r="B45" s="142">
        <v>0</v>
      </c>
      <c r="C45" s="142"/>
      <c r="D45" s="164"/>
      <c r="E45" s="164"/>
      <c r="F45" s="137">
        <f t="shared" si="2"/>
        <v>0</v>
      </c>
      <c r="G45" s="142"/>
      <c r="H45" s="142"/>
      <c r="I45" s="142"/>
      <c r="J45" s="142"/>
      <c r="K45" s="142">
        <f>-F45</f>
        <v>0</v>
      </c>
      <c r="L45" s="142"/>
      <c r="M45" s="142"/>
      <c r="N45" s="142"/>
      <c r="O45" s="140"/>
    </row>
    <row r="46" spans="1:111" x14ac:dyDescent="0.2">
      <c r="A46" s="44" t="s">
        <v>150</v>
      </c>
      <c r="B46" s="142">
        <f>+EIE!C16</f>
        <v>381286.16</v>
      </c>
      <c r="C46" s="142"/>
      <c r="D46" s="164">
        <v>0</v>
      </c>
      <c r="E46" s="164"/>
      <c r="F46" s="137">
        <f t="shared" si="2"/>
        <v>381286.16</v>
      </c>
      <c r="G46" s="142"/>
      <c r="H46" s="142"/>
      <c r="I46" s="142"/>
      <c r="J46" s="142"/>
      <c r="K46" s="142"/>
      <c r="L46" s="142">
        <f>-F46</f>
        <v>-381286.16</v>
      </c>
      <c r="M46" s="142"/>
      <c r="N46" s="142"/>
      <c r="O46" s="140"/>
    </row>
    <row r="47" spans="1:111" x14ac:dyDescent="0.2">
      <c r="A47" s="44" t="s">
        <v>151</v>
      </c>
      <c r="B47" s="163">
        <f>+EIE!C17+EIE!C18-B48</f>
        <v>296137.24</v>
      </c>
      <c r="C47" s="142"/>
      <c r="D47" s="156">
        <f>C17+C18</f>
        <v>0</v>
      </c>
      <c r="E47" s="162"/>
      <c r="F47" s="137">
        <f t="shared" si="2"/>
        <v>296137.24</v>
      </c>
      <c r="G47" s="142"/>
      <c r="H47" s="142"/>
      <c r="I47" s="142"/>
      <c r="J47" s="142"/>
      <c r="K47" s="142"/>
      <c r="L47" s="142">
        <f>-F47</f>
        <v>-296137.24</v>
      </c>
      <c r="M47" s="142"/>
      <c r="N47" s="142"/>
      <c r="O47" s="140"/>
    </row>
    <row r="48" spans="1:111" x14ac:dyDescent="0.2">
      <c r="A48" s="46" t="s">
        <v>152</v>
      </c>
      <c r="B48" s="160">
        <v>0</v>
      </c>
      <c r="C48" s="149"/>
      <c r="D48" s="148">
        <v>0</v>
      </c>
      <c r="E48" s="159"/>
      <c r="F48" s="157">
        <f t="shared" si="2"/>
        <v>0</v>
      </c>
      <c r="G48" s="146"/>
      <c r="H48" s="146"/>
      <c r="I48" s="146"/>
      <c r="J48" s="146"/>
      <c r="K48" s="146"/>
      <c r="L48" s="146">
        <f>F48</f>
        <v>0</v>
      </c>
      <c r="M48" s="146"/>
      <c r="N48" s="146"/>
      <c r="O48" s="145"/>
    </row>
    <row r="49" spans="1:15" x14ac:dyDescent="0.2">
      <c r="A49" s="42" t="s">
        <v>138</v>
      </c>
      <c r="B49" s="161">
        <v>0</v>
      </c>
      <c r="C49" s="149"/>
      <c r="D49" s="148"/>
      <c r="E49" s="159"/>
      <c r="F49" s="157">
        <f t="shared" si="2"/>
        <v>0</v>
      </c>
      <c r="G49" s="146"/>
      <c r="H49" s="146"/>
      <c r="I49" s="146"/>
      <c r="J49" s="146"/>
      <c r="K49" s="146"/>
      <c r="L49" s="146">
        <f>-F49</f>
        <v>0</v>
      </c>
      <c r="M49" s="146"/>
      <c r="N49" s="146"/>
      <c r="O49" s="145"/>
    </row>
    <row r="50" spans="1:15" s="384" customFormat="1" x14ac:dyDescent="0.2">
      <c r="A50" s="377" t="s">
        <v>153</v>
      </c>
      <c r="B50" s="378">
        <f>+EIE!C20</f>
        <v>0</v>
      </c>
      <c r="C50" s="379"/>
      <c r="D50" s="380"/>
      <c r="E50" s="381"/>
      <c r="F50" s="382">
        <f t="shared" si="2"/>
        <v>0</v>
      </c>
      <c r="G50" s="379"/>
      <c r="H50" s="379"/>
      <c r="I50" s="379"/>
      <c r="J50" s="379"/>
      <c r="K50" s="379"/>
      <c r="L50" s="379">
        <f>-F50</f>
        <v>0</v>
      </c>
      <c r="M50" s="379"/>
      <c r="N50" s="379"/>
      <c r="O50" s="383"/>
    </row>
    <row r="51" spans="1:15" x14ac:dyDescent="0.2">
      <c r="A51" s="46" t="s">
        <v>154</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155</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156</v>
      </c>
      <c r="B56" s="150">
        <f>SUM(B40:B55)*-1</f>
        <v>651495.99999999977</v>
      </c>
      <c r="C56" s="149"/>
      <c r="D56" s="148">
        <f>B56</f>
        <v>651495.99999999977</v>
      </c>
      <c r="E56" s="148"/>
      <c r="F56" s="147">
        <f>B56-E56+C56-D56</f>
        <v>0</v>
      </c>
      <c r="G56" s="146"/>
      <c r="H56" s="146"/>
      <c r="I56" s="146"/>
      <c r="J56" s="146"/>
      <c r="K56" s="146"/>
      <c r="L56" s="146">
        <f>-F56</f>
        <v>0</v>
      </c>
      <c r="M56" s="146"/>
      <c r="N56" s="146"/>
      <c r="O56" s="145"/>
    </row>
    <row r="57" spans="1:15" ht="13.5" thickBot="1" x14ac:dyDescent="0.25">
      <c r="A57" s="30" t="s">
        <v>157</v>
      </c>
      <c r="B57" s="144">
        <f>+B56+B37</f>
        <v>0</v>
      </c>
      <c r="C57" s="144"/>
      <c r="D57" s="143"/>
      <c r="E57" s="138"/>
      <c r="F57" s="137"/>
      <c r="G57" s="141"/>
      <c r="H57" s="141"/>
      <c r="I57" s="141"/>
      <c r="J57" s="141"/>
      <c r="K57" s="141"/>
      <c r="L57" s="142"/>
      <c r="M57" s="142"/>
      <c r="N57" s="141"/>
      <c r="O57" s="140"/>
    </row>
    <row r="58" spans="1:15" ht="15.75" thickBot="1" x14ac:dyDescent="0.3">
      <c r="A58" s="25" t="s">
        <v>97</v>
      </c>
      <c r="B58" s="139"/>
      <c r="C58" s="139">
        <f>SUM(C9:C56)</f>
        <v>1697957.9699999997</v>
      </c>
      <c r="D58" s="138">
        <f>SUM(D9:D57)</f>
        <v>1697957.9699999997</v>
      </c>
      <c r="E58" s="138"/>
      <c r="F58" s="137">
        <f>SUM(F8:F57)</f>
        <v>9.8953023552894592E-10</v>
      </c>
      <c r="G58" s="136">
        <f t="shared" ref="G58:N58" si="3">SUM(G9:G56)</f>
        <v>2851175.15</v>
      </c>
      <c r="H58" s="136">
        <f t="shared" si="3"/>
        <v>0</v>
      </c>
      <c r="I58" s="136">
        <f t="shared" si="3"/>
        <v>-2367029.04</v>
      </c>
      <c r="J58" s="136">
        <f t="shared" si="3"/>
        <v>0</v>
      </c>
      <c r="K58" s="136">
        <f t="shared" si="3"/>
        <v>0</v>
      </c>
      <c r="L58" s="136">
        <f t="shared" si="3"/>
        <v>-845551.17999999993</v>
      </c>
      <c r="M58" s="136">
        <f t="shared" si="3"/>
        <v>230043.40999999945</v>
      </c>
      <c r="N58" s="136">
        <f t="shared" si="3"/>
        <v>144911.68999999948</v>
      </c>
      <c r="O58" s="135">
        <f>SUM(F58:N58)</f>
        <v>13550.029999999795</v>
      </c>
    </row>
    <row r="59" spans="1:15" ht="15.75" x14ac:dyDescent="0.25">
      <c r="B59" s="120">
        <f>+B37+B56</f>
        <v>0</v>
      </c>
      <c r="D59" s="134">
        <f>D58-C58</f>
        <v>0</v>
      </c>
      <c r="O59" s="133">
        <f>O58-O9</f>
        <v>-1.4800000002142042</v>
      </c>
    </row>
    <row r="60" spans="1:15" x14ac:dyDescent="0.2">
      <c r="A60" s="16"/>
      <c r="B60" s="132"/>
      <c r="C60" s="132"/>
    </row>
    <row r="61" spans="1:15" ht="20.25" x14ac:dyDescent="0.3">
      <c r="A61" s="15" t="s">
        <v>158</v>
      </c>
      <c r="B61" s="131"/>
      <c r="C61" s="131"/>
      <c r="D61" s="130"/>
      <c r="E61" s="130"/>
    </row>
    <row r="62" spans="1:15" ht="15" x14ac:dyDescent="0.2">
      <c r="A62" s="10"/>
      <c r="B62" s="127"/>
      <c r="C62" s="127"/>
      <c r="D62" s="122"/>
      <c r="E62" s="122">
        <v>0</v>
      </c>
    </row>
    <row r="63" spans="1:15" ht="15" x14ac:dyDescent="0.2">
      <c r="A63" s="9" t="s">
        <v>159</v>
      </c>
      <c r="B63" s="128">
        <f>+G58</f>
        <v>2851175.15</v>
      </c>
      <c r="C63" s="127"/>
      <c r="D63" s="125"/>
      <c r="E63" s="122"/>
    </row>
    <row r="64" spans="1:15" ht="15" x14ac:dyDescent="0.2">
      <c r="A64" s="9" t="s">
        <v>160</v>
      </c>
      <c r="B64" s="128">
        <f>+H58</f>
        <v>0</v>
      </c>
      <c r="C64" s="127"/>
      <c r="D64" s="125"/>
      <c r="E64" s="122"/>
    </row>
    <row r="65" spans="1:5" ht="15" x14ac:dyDescent="0.2">
      <c r="A65" s="9" t="s">
        <v>161</v>
      </c>
      <c r="B65" s="128">
        <f>+I58</f>
        <v>-2367029.04</v>
      </c>
      <c r="C65" s="127"/>
      <c r="D65" s="125"/>
      <c r="E65" s="122"/>
    </row>
    <row r="66" spans="1:5" ht="15" x14ac:dyDescent="0.2">
      <c r="A66" s="9" t="s">
        <v>162</v>
      </c>
      <c r="B66" s="128">
        <f>+K58</f>
        <v>0</v>
      </c>
      <c r="C66" s="127"/>
      <c r="D66" s="125"/>
      <c r="E66" s="122"/>
    </row>
    <row r="67" spans="1:5" ht="15" x14ac:dyDescent="0.2">
      <c r="A67" s="9" t="s">
        <v>163</v>
      </c>
      <c r="B67" s="128">
        <f>+L58</f>
        <v>-845551.17999999993</v>
      </c>
      <c r="C67" s="127"/>
      <c r="D67" s="125"/>
      <c r="E67" s="122"/>
    </row>
    <row r="68" spans="1:5" ht="15" x14ac:dyDescent="0.2">
      <c r="A68" s="9" t="s">
        <v>164</v>
      </c>
      <c r="B68" s="128">
        <f>+J58</f>
        <v>0</v>
      </c>
      <c r="C68" s="127"/>
      <c r="D68" s="125"/>
      <c r="E68" s="122"/>
    </row>
    <row r="69" spans="1:5" ht="15" x14ac:dyDescent="0.2">
      <c r="A69" s="10"/>
      <c r="B69" s="128"/>
      <c r="C69" s="127"/>
      <c r="D69" s="125"/>
      <c r="E69" s="122"/>
    </row>
    <row r="70" spans="1:5" ht="15.75" x14ac:dyDescent="0.25">
      <c r="A70" s="7" t="s">
        <v>158</v>
      </c>
      <c r="B70" s="128"/>
      <c r="C70" s="129">
        <f>SUM(B63:B68)</f>
        <v>-361405.07000000007</v>
      </c>
      <c r="D70" s="125"/>
      <c r="E70" s="122"/>
    </row>
    <row r="71" spans="1:5" ht="15" x14ac:dyDescent="0.2">
      <c r="A71" s="10"/>
      <c r="B71" s="128"/>
      <c r="C71" s="127"/>
      <c r="D71" s="125"/>
      <c r="E71" s="122"/>
    </row>
    <row r="72" spans="1:5" ht="15" x14ac:dyDescent="0.2">
      <c r="A72" s="9" t="s">
        <v>165</v>
      </c>
      <c r="B72" s="123">
        <f>+M16</f>
        <v>230043.21999999951</v>
      </c>
      <c r="C72" s="127"/>
      <c r="D72" s="125"/>
      <c r="E72" s="122"/>
    </row>
    <row r="73" spans="1:5" ht="15" x14ac:dyDescent="0.2">
      <c r="A73" s="9" t="s">
        <v>166</v>
      </c>
      <c r="B73" s="123">
        <f>+M17+M19</f>
        <v>0.18999999994412065</v>
      </c>
      <c r="C73" s="127"/>
      <c r="D73" s="125"/>
      <c r="E73" s="122"/>
    </row>
    <row r="74" spans="1:5" ht="15" x14ac:dyDescent="0.2">
      <c r="A74" s="9" t="s">
        <v>167</v>
      </c>
      <c r="B74" s="123">
        <f>+M15</f>
        <v>0</v>
      </c>
      <c r="C74" s="127"/>
      <c r="D74" s="125"/>
      <c r="E74" s="122"/>
    </row>
    <row r="75" spans="1:5" ht="15" x14ac:dyDescent="0.2">
      <c r="A75" s="9" t="s">
        <v>168</v>
      </c>
      <c r="B75" s="123">
        <v>0</v>
      </c>
      <c r="C75" s="127"/>
      <c r="D75" s="125"/>
      <c r="E75" s="122"/>
    </row>
    <row r="76" spans="1:5" ht="15" x14ac:dyDescent="0.2">
      <c r="A76" s="9" t="s">
        <v>169</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170</v>
      </c>
      <c r="B80" s="128"/>
      <c r="C80" s="129">
        <f>SUM(B72:B78)</f>
        <v>230043.40999999945</v>
      </c>
      <c r="D80" s="125"/>
      <c r="E80" s="122"/>
    </row>
    <row r="81" spans="1:5" ht="15" x14ac:dyDescent="0.2">
      <c r="A81" s="10"/>
      <c r="B81" s="128"/>
      <c r="C81" s="127"/>
      <c r="D81" s="125"/>
      <c r="E81" s="122"/>
    </row>
    <row r="82" spans="1:5" ht="15.75" x14ac:dyDescent="0.25">
      <c r="A82" s="7" t="s">
        <v>171</v>
      </c>
      <c r="B82" s="128"/>
      <c r="C82" s="127"/>
      <c r="D82" s="125"/>
      <c r="E82" s="122"/>
    </row>
    <row r="83" spans="1:5" ht="15" x14ac:dyDescent="0.2">
      <c r="A83" s="10"/>
      <c r="B83" s="128"/>
      <c r="C83" s="127"/>
      <c r="D83" s="125"/>
      <c r="E83" s="122"/>
    </row>
    <row r="84" spans="1:5" ht="15" x14ac:dyDescent="0.2">
      <c r="A84" s="9" t="s">
        <v>172</v>
      </c>
      <c r="B84" s="128">
        <f>+N24</f>
        <v>0</v>
      </c>
      <c r="C84" s="127"/>
      <c r="D84" s="125"/>
      <c r="E84" s="122"/>
    </row>
    <row r="85" spans="1:5" ht="15" x14ac:dyDescent="0.2">
      <c r="A85" s="9" t="s">
        <v>173</v>
      </c>
      <c r="B85" s="123">
        <f>+N36</f>
        <v>0</v>
      </c>
      <c r="C85" s="127"/>
      <c r="D85" s="125"/>
      <c r="E85" s="122"/>
    </row>
    <row r="86" spans="1:5" ht="15" x14ac:dyDescent="0.2">
      <c r="A86" s="9" t="s">
        <v>174</v>
      </c>
      <c r="B86" s="128">
        <f>+N30</f>
        <v>144911.68999999948</v>
      </c>
      <c r="C86" s="127"/>
      <c r="D86" s="125"/>
      <c r="E86" s="122"/>
    </row>
    <row r="87" spans="1:5" ht="15" x14ac:dyDescent="0.2">
      <c r="A87" s="10"/>
      <c r="B87" s="128"/>
      <c r="C87" s="127"/>
      <c r="D87" s="125"/>
      <c r="E87" s="122"/>
    </row>
    <row r="88" spans="1:5" ht="15.75" x14ac:dyDescent="0.25">
      <c r="A88" s="7" t="s">
        <v>175</v>
      </c>
      <c r="B88" s="128"/>
      <c r="C88" s="129">
        <f>SUM(B84:B86)</f>
        <v>144911.68999999948</v>
      </c>
      <c r="D88" s="125"/>
      <c r="E88" s="122"/>
    </row>
    <row r="89" spans="1:5" ht="15" x14ac:dyDescent="0.2">
      <c r="A89" s="10"/>
      <c r="B89" s="128"/>
      <c r="C89" s="127"/>
      <c r="D89" s="125"/>
      <c r="E89" s="122"/>
    </row>
    <row r="90" spans="1:5" ht="15.75" x14ac:dyDescent="0.25">
      <c r="A90" s="9" t="s">
        <v>176</v>
      </c>
      <c r="B90" s="128"/>
      <c r="C90" s="127">
        <f>C88+C80+C70</f>
        <v>13550.029999998864</v>
      </c>
      <c r="D90" s="125">
        <f>O58</f>
        <v>13550.029999999795</v>
      </c>
      <c r="E90" s="124">
        <f>D90-C90</f>
        <v>9.3132257461547852E-10</v>
      </c>
    </row>
    <row r="91" spans="1:5" ht="15.75" x14ac:dyDescent="0.25">
      <c r="A91" s="9" t="s">
        <v>177</v>
      </c>
      <c r="B91" s="128"/>
      <c r="C91" s="127">
        <f>+E9</f>
        <v>374829.49</v>
      </c>
      <c r="D91" s="125"/>
      <c r="E91" s="124"/>
    </row>
    <row r="92" spans="1:5" ht="15.75" x14ac:dyDescent="0.25">
      <c r="A92" s="7" t="s">
        <v>178</v>
      </c>
      <c r="B92" s="126"/>
      <c r="C92" s="126">
        <f>SUM(C90:C91)</f>
        <v>388379.51999999885</v>
      </c>
      <c r="D92" s="125">
        <f>B9</f>
        <v>388381</v>
      </c>
      <c r="E92" s="124">
        <f>D92-C92</f>
        <v>1.4800000011455268</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8" activePane="bottomRight" state="frozen"/>
      <selection pane="topRight" activeCell="H10" sqref="H10"/>
      <selection pane="bottomLeft" activeCell="H10" sqref="H10"/>
      <selection pane="bottomRight" activeCell="B9" sqref="B9"/>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84</v>
      </c>
      <c r="B1" s="18"/>
      <c r="C1" s="18"/>
      <c r="D1" s="18"/>
      <c r="E1" s="18"/>
      <c r="F1" s="18"/>
      <c r="G1" s="18"/>
      <c r="H1" s="18"/>
      <c r="I1" s="18"/>
      <c r="J1" s="18"/>
      <c r="K1" s="18"/>
      <c r="L1" s="18"/>
      <c r="M1" s="18"/>
      <c r="N1" s="18"/>
      <c r="O1" s="18"/>
    </row>
    <row r="2" spans="1:15" ht="18.75" x14ac:dyDescent="0.3">
      <c r="A2" s="119"/>
      <c r="B2" s="18"/>
      <c r="C2" s="18"/>
      <c r="D2" s="18"/>
      <c r="E2" s="18"/>
      <c r="F2" s="18" t="s">
        <v>85</v>
      </c>
      <c r="G2" s="18" t="s">
        <v>86</v>
      </c>
      <c r="H2" s="18"/>
      <c r="I2" s="18"/>
      <c r="J2" s="18"/>
      <c r="K2" s="18"/>
      <c r="L2" s="18"/>
      <c r="M2" s="18"/>
      <c r="N2" s="18"/>
      <c r="O2" s="18"/>
    </row>
    <row r="3" spans="1:15" ht="19.5" thickBot="1" x14ac:dyDescent="0.35">
      <c r="A3" s="119"/>
      <c r="B3" s="18"/>
      <c r="C3" s="18"/>
      <c r="D3" s="18"/>
      <c r="E3" s="18"/>
      <c r="F3" s="18" t="s">
        <v>87</v>
      </c>
      <c r="G3" s="18" t="s">
        <v>88</v>
      </c>
      <c r="H3" s="18"/>
      <c r="I3" s="18"/>
      <c r="J3" s="18"/>
      <c r="K3" s="18"/>
      <c r="L3" s="18"/>
      <c r="M3" s="18"/>
      <c r="N3" s="18"/>
      <c r="O3" s="18"/>
    </row>
    <row r="4" spans="1:15" x14ac:dyDescent="0.2">
      <c r="A4" s="116"/>
      <c r="B4" s="106"/>
      <c r="C4" s="118"/>
      <c r="D4" s="117"/>
      <c r="E4" s="106"/>
      <c r="F4" s="106"/>
      <c r="G4" s="116"/>
      <c r="H4" s="115"/>
      <c r="I4" s="115"/>
      <c r="J4" s="115"/>
      <c r="K4" s="115"/>
      <c r="L4" s="115"/>
      <c r="M4" s="102" t="s">
        <v>89</v>
      </c>
      <c r="N4" s="102" t="s">
        <v>90</v>
      </c>
      <c r="O4" s="114"/>
    </row>
    <row r="5" spans="1:15" ht="13.5" thickBot="1" x14ac:dyDescent="0.25">
      <c r="A5" s="113" t="s">
        <v>59</v>
      </c>
      <c r="B5" s="104" t="s">
        <v>91</v>
      </c>
      <c r="C5" s="112" t="s">
        <v>92</v>
      </c>
      <c r="D5" s="111"/>
      <c r="E5" s="104" t="s">
        <v>91</v>
      </c>
      <c r="F5" s="104" t="s">
        <v>93</v>
      </c>
      <c r="G5" s="110" t="s">
        <v>94</v>
      </c>
      <c r="H5" s="109"/>
      <c r="I5" s="109"/>
      <c r="J5" s="109"/>
      <c r="K5" s="109"/>
      <c r="L5" s="109"/>
      <c r="M5" s="104" t="s">
        <v>95</v>
      </c>
      <c r="N5" s="108" t="s">
        <v>96</v>
      </c>
      <c r="O5" s="98" t="s">
        <v>97</v>
      </c>
    </row>
    <row r="6" spans="1:15" x14ac:dyDescent="0.2">
      <c r="A6" s="107"/>
      <c r="B6" s="104" t="s">
        <v>35</v>
      </c>
      <c r="C6" s="106"/>
      <c r="D6" s="105"/>
      <c r="E6" s="104" t="s">
        <v>35</v>
      </c>
      <c r="F6" s="102" t="s">
        <v>98</v>
      </c>
      <c r="G6" s="103" t="s">
        <v>99</v>
      </c>
      <c r="H6" s="102" t="s">
        <v>100</v>
      </c>
      <c r="I6" s="99" t="s">
        <v>101</v>
      </c>
      <c r="J6" s="99" t="s">
        <v>102</v>
      </c>
      <c r="K6" s="101" t="s">
        <v>103</v>
      </c>
      <c r="L6" s="100" t="s">
        <v>104</v>
      </c>
      <c r="M6" s="99" t="s">
        <v>105</v>
      </c>
      <c r="N6" s="99" t="s">
        <v>105</v>
      </c>
      <c r="O6" s="98"/>
    </row>
    <row r="7" spans="1:15" ht="15.75" thickBot="1" x14ac:dyDescent="0.3">
      <c r="A7" s="97"/>
      <c r="B7" s="95">
        <v>2023</v>
      </c>
      <c r="C7" s="93" t="s">
        <v>98</v>
      </c>
      <c r="D7" s="96" t="s">
        <v>15</v>
      </c>
      <c r="E7" s="95">
        <v>2022</v>
      </c>
      <c r="F7" s="93" t="s">
        <v>106</v>
      </c>
      <c r="G7" s="94" t="s">
        <v>107</v>
      </c>
      <c r="H7" s="93" t="s">
        <v>108</v>
      </c>
      <c r="I7" s="90" t="s">
        <v>109</v>
      </c>
      <c r="J7" s="92" t="s">
        <v>110</v>
      </c>
      <c r="K7" s="92" t="s">
        <v>111</v>
      </c>
      <c r="L7" s="91" t="s">
        <v>112</v>
      </c>
      <c r="M7" s="90" t="s">
        <v>113</v>
      </c>
      <c r="N7" s="90" t="s">
        <v>113</v>
      </c>
      <c r="O7" s="89"/>
    </row>
    <row r="8" spans="1:15" x14ac:dyDescent="0.2">
      <c r="A8" s="88" t="s">
        <v>114</v>
      </c>
      <c r="B8" s="86"/>
      <c r="C8" s="86"/>
      <c r="D8" s="87"/>
      <c r="E8" s="86"/>
      <c r="F8" s="86"/>
      <c r="G8" s="86"/>
      <c r="H8" s="86"/>
      <c r="I8" s="86"/>
      <c r="J8" s="86"/>
      <c r="K8" s="86"/>
      <c r="L8" s="86"/>
      <c r="M8" s="86"/>
      <c r="N8" s="86"/>
      <c r="O8" s="85"/>
    </row>
    <row r="9" spans="1:15" x14ac:dyDescent="0.2">
      <c r="A9" s="84" t="s">
        <v>10</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115</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116</v>
      </c>
      <c r="B11" s="45">
        <v>0</v>
      </c>
      <c r="C11" s="45"/>
      <c r="D11" s="80"/>
      <c r="E11" s="45">
        <v>0</v>
      </c>
      <c r="F11" s="45">
        <f t="shared" si="0"/>
        <v>0</v>
      </c>
      <c r="G11" s="23"/>
      <c r="H11" s="23"/>
      <c r="I11" s="23"/>
      <c r="J11" s="23">
        <f>-F11</f>
        <v>0</v>
      </c>
      <c r="K11" s="23"/>
      <c r="L11" s="23"/>
      <c r="M11" s="23"/>
      <c r="N11" s="23"/>
      <c r="O11" s="79"/>
    </row>
    <row r="12" spans="1:15" x14ac:dyDescent="0.2">
      <c r="A12" s="44" t="s">
        <v>117</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118</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119</v>
      </c>
      <c r="B14" s="75">
        <v>0</v>
      </c>
      <c r="C14" s="75"/>
      <c r="D14" s="75"/>
      <c r="E14" s="75">
        <v>0</v>
      </c>
      <c r="F14" s="23">
        <f t="shared" si="0"/>
        <v>0</v>
      </c>
      <c r="G14" s="32"/>
      <c r="H14" s="32"/>
      <c r="I14" s="32"/>
      <c r="J14" s="32"/>
      <c r="K14" s="32"/>
      <c r="L14" s="32"/>
      <c r="M14" s="32"/>
      <c r="N14" s="32"/>
      <c r="O14" s="31"/>
    </row>
    <row r="15" spans="1:15" x14ac:dyDescent="0.2">
      <c r="A15" s="44" t="s">
        <v>120</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121</v>
      </c>
      <c r="B16" s="28" t="e">
        <f>+#REF!</f>
        <v>#REF!</v>
      </c>
      <c r="C16" s="28">
        <f>+D44+D40</f>
        <v>-7658159974</v>
      </c>
      <c r="E16" s="28" t="e">
        <f>+#REF!</f>
        <v>#REF!</v>
      </c>
      <c r="F16" s="23" t="e">
        <f t="shared" si="0"/>
        <v>#REF!</v>
      </c>
      <c r="G16" s="28"/>
      <c r="H16" s="28"/>
      <c r="I16" s="28"/>
      <c r="J16" s="28"/>
      <c r="K16" s="28"/>
      <c r="L16" s="28"/>
      <c r="M16" s="28" t="e">
        <f>-F16</f>
        <v>#REF!</v>
      </c>
      <c r="N16" s="28"/>
      <c r="O16" s="26"/>
    </row>
    <row r="17" spans="1:111" x14ac:dyDescent="0.2">
      <c r="A17" s="77" t="s">
        <v>122</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123</v>
      </c>
      <c r="B18" s="60">
        <v>0</v>
      </c>
      <c r="C18" s="60"/>
      <c r="D18" s="74"/>
      <c r="E18" s="60">
        <v>0</v>
      </c>
      <c r="F18" s="57">
        <f t="shared" si="0"/>
        <v>0</v>
      </c>
      <c r="G18" s="32"/>
      <c r="H18" s="32"/>
      <c r="I18" s="32"/>
      <c r="J18" s="32"/>
      <c r="K18" s="32"/>
      <c r="L18" s="32"/>
      <c r="M18" s="32"/>
      <c r="N18" s="32"/>
      <c r="O18" s="31"/>
    </row>
    <row r="19" spans="1:111" x14ac:dyDescent="0.2">
      <c r="A19" s="77" t="s">
        <v>124</v>
      </c>
      <c r="B19" s="75">
        <v>0</v>
      </c>
      <c r="C19" s="76"/>
      <c r="D19" s="75"/>
      <c r="E19" s="75">
        <v>0</v>
      </c>
      <c r="F19" s="23">
        <f t="shared" si="0"/>
        <v>0</v>
      </c>
      <c r="G19" s="28"/>
      <c r="H19" s="28"/>
      <c r="I19" s="28"/>
      <c r="J19" s="28"/>
      <c r="K19" s="28"/>
      <c r="L19" s="28"/>
      <c r="M19" s="28">
        <f>-F19</f>
        <v>0</v>
      </c>
      <c r="N19" s="28"/>
      <c r="O19" s="26"/>
    </row>
    <row r="20" spans="1:111" x14ac:dyDescent="0.2">
      <c r="A20" s="61" t="s">
        <v>125</v>
      </c>
      <c r="B20" s="60">
        <v>0</v>
      </c>
      <c r="C20" s="60"/>
      <c r="D20" s="74"/>
      <c r="E20" s="60">
        <v>0</v>
      </c>
      <c r="F20" s="57">
        <f t="shared" si="0"/>
        <v>0</v>
      </c>
      <c r="G20" s="32"/>
      <c r="H20" s="32"/>
      <c r="I20" s="32"/>
      <c r="J20" s="32"/>
      <c r="K20" s="32"/>
      <c r="L20" s="32"/>
      <c r="M20" s="32"/>
      <c r="N20" s="32"/>
      <c r="O20" s="31"/>
    </row>
    <row r="21" spans="1:111" s="56" customFormat="1" x14ac:dyDescent="0.2">
      <c r="A21" s="73" t="s">
        <v>126</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127</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128</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129</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130</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131</v>
      </c>
      <c r="B26" s="28" t="e">
        <f>-#REF!</f>
        <v>#REF!</v>
      </c>
      <c r="C26" s="28">
        <f>+D46</f>
        <v>0</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132</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133</v>
      </c>
      <c r="B28" s="28">
        <v>0</v>
      </c>
      <c r="C28" s="28"/>
      <c r="D28" s="28"/>
      <c r="E28" s="28">
        <v>0</v>
      </c>
      <c r="F28" s="23">
        <f t="shared" si="1"/>
        <v>0</v>
      </c>
      <c r="G28" s="28"/>
      <c r="H28" s="28"/>
      <c r="I28" s="28"/>
      <c r="J28" s="28">
        <f>-F28</f>
        <v>0</v>
      </c>
      <c r="K28" s="18"/>
      <c r="M28" s="28"/>
      <c r="N28" s="28"/>
      <c r="O28" s="26"/>
      <c r="P28" s="51"/>
      <c r="Q28" s="51"/>
      <c r="R28" s="51"/>
    </row>
    <row r="29" spans="1:111" x14ac:dyDescent="0.2">
      <c r="A29" s="44" t="s">
        <v>134</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135</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136</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137</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138</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139</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140</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141</v>
      </c>
      <c r="B36" s="385">
        <v>0</v>
      </c>
      <c r="C36" s="75" t="e">
        <f>D35</f>
        <v>#REF!</v>
      </c>
      <c r="D36" s="75"/>
      <c r="E36" s="385"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142</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39</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143</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144</v>
      </c>
      <c r="B40" s="28" t="e">
        <f>-#REF!</f>
        <v>#REF!</v>
      </c>
      <c r="C40" s="28"/>
      <c r="D40" s="28">
        <v>-8122031896</v>
      </c>
      <c r="E40" s="28"/>
      <c r="F40" s="23" t="e">
        <f t="shared" ref="F40:F51" si="2">B40-E40+C40-D40</f>
        <v>#REF!</v>
      </c>
      <c r="G40" s="28" t="e">
        <f>-F40</f>
        <v>#REF!</v>
      </c>
      <c r="H40" s="28"/>
      <c r="I40" s="28"/>
      <c r="J40" s="28"/>
      <c r="K40" s="28"/>
      <c r="L40" s="28"/>
      <c r="M40" s="28"/>
      <c r="N40" s="28"/>
      <c r="O40" s="26"/>
    </row>
    <row r="41" spans="1:111" x14ac:dyDescent="0.2">
      <c r="A41" s="44" t="s">
        <v>145</v>
      </c>
      <c r="B41" s="28" t="e">
        <f>-#REF!-#REF!-#REF!</f>
        <v>#REF!</v>
      </c>
      <c r="C41" s="28"/>
      <c r="D41" s="28"/>
      <c r="E41" s="28"/>
      <c r="F41" s="23" t="e">
        <f t="shared" si="2"/>
        <v>#REF!</v>
      </c>
      <c r="G41" s="28" t="e">
        <f>-F41</f>
        <v>#REF!</v>
      </c>
      <c r="H41" s="28">
        <v>0</v>
      </c>
      <c r="I41" s="28"/>
      <c r="J41" s="28"/>
      <c r="K41" s="28"/>
      <c r="L41" s="28"/>
      <c r="M41" s="28"/>
      <c r="N41" s="28"/>
      <c r="O41" s="26"/>
    </row>
    <row r="42" spans="1:111" x14ac:dyDescent="0.2">
      <c r="A42" s="44" t="s">
        <v>146</v>
      </c>
      <c r="B42" s="28">
        <v>0</v>
      </c>
      <c r="C42" s="28"/>
      <c r="D42" s="28"/>
      <c r="E42" s="28"/>
      <c r="F42" s="23">
        <f t="shared" si="2"/>
        <v>0</v>
      </c>
      <c r="G42" s="28"/>
      <c r="H42" s="28"/>
      <c r="I42" s="28"/>
      <c r="J42" s="28"/>
      <c r="K42" s="28"/>
      <c r="L42" s="28"/>
      <c r="M42" s="28">
        <f>-F42</f>
        <v>0</v>
      </c>
      <c r="N42" s="28"/>
      <c r="O42" s="26"/>
    </row>
    <row r="43" spans="1:111" x14ac:dyDescent="0.2">
      <c r="A43" s="44" t="s">
        <v>147</v>
      </c>
      <c r="B43" s="28">
        <v>0</v>
      </c>
      <c r="C43" s="28"/>
      <c r="D43" s="28"/>
      <c r="E43" s="28"/>
      <c r="F43" s="23">
        <f t="shared" si="2"/>
        <v>0</v>
      </c>
      <c r="G43" s="28"/>
      <c r="H43" s="28"/>
      <c r="I43" s="28"/>
      <c r="J43" s="28"/>
      <c r="K43" s="28"/>
      <c r="L43" s="28"/>
      <c r="M43" s="28">
        <f>-B43</f>
        <v>0</v>
      </c>
      <c r="N43" s="28"/>
      <c r="O43" s="26"/>
    </row>
    <row r="44" spans="1:111" x14ac:dyDescent="0.2">
      <c r="A44" s="44" t="s">
        <v>148</v>
      </c>
      <c r="B44" s="28" t="e">
        <f>+#REF!</f>
        <v>#REF!</v>
      </c>
      <c r="C44" s="28"/>
      <c r="D44" s="28">
        <v>463871922</v>
      </c>
      <c r="E44" s="28"/>
      <c r="F44" s="23" t="e">
        <f t="shared" si="2"/>
        <v>#REF!</v>
      </c>
      <c r="G44" s="28">
        <v>0</v>
      </c>
      <c r="H44" s="28"/>
      <c r="I44" s="28" t="e">
        <f>-F44</f>
        <v>#REF!</v>
      </c>
      <c r="J44" s="28"/>
      <c r="K44" s="28"/>
      <c r="L44" s="28"/>
      <c r="M44" s="28"/>
      <c r="N44" s="28"/>
      <c r="O44" s="26"/>
    </row>
    <row r="45" spans="1:111" x14ac:dyDescent="0.2">
      <c r="A45" s="44" t="s">
        <v>149</v>
      </c>
      <c r="B45" s="28">
        <v>0</v>
      </c>
      <c r="C45" s="28"/>
      <c r="D45" s="28"/>
      <c r="E45" s="28"/>
      <c r="F45" s="23">
        <f t="shared" si="2"/>
        <v>0</v>
      </c>
      <c r="G45" s="28"/>
      <c r="H45" s="28"/>
      <c r="I45" s="28"/>
      <c r="J45" s="28"/>
      <c r="K45" s="28">
        <f>-F45</f>
        <v>0</v>
      </c>
      <c r="L45" s="28"/>
      <c r="M45" s="28"/>
      <c r="N45" s="28"/>
      <c r="O45" s="26"/>
    </row>
    <row r="46" spans="1:111" x14ac:dyDescent="0.2">
      <c r="A46" s="44" t="s">
        <v>150</v>
      </c>
      <c r="B46" s="28" t="e">
        <f>+#REF!</f>
        <v>#REF!</v>
      </c>
      <c r="C46" s="28"/>
      <c r="D46" s="28">
        <v>0</v>
      </c>
      <c r="E46" s="28"/>
      <c r="F46" s="23" t="e">
        <f t="shared" si="2"/>
        <v>#REF!</v>
      </c>
      <c r="G46" s="28"/>
      <c r="H46" s="28"/>
      <c r="I46" s="28"/>
      <c r="J46" s="28"/>
      <c r="K46" s="28"/>
      <c r="L46" s="28" t="e">
        <f>-F46</f>
        <v>#REF!</v>
      </c>
      <c r="M46" s="28"/>
      <c r="N46" s="28"/>
      <c r="O46" s="26"/>
    </row>
    <row r="47" spans="1:111" x14ac:dyDescent="0.2">
      <c r="A47" s="44" t="s">
        <v>151</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152</v>
      </c>
      <c r="B48" s="47">
        <v>0</v>
      </c>
      <c r="C48" s="35"/>
      <c r="D48" s="34"/>
      <c r="E48" s="47"/>
      <c r="F48" s="45">
        <f t="shared" si="2"/>
        <v>0</v>
      </c>
      <c r="G48" s="32"/>
      <c r="H48" s="32"/>
      <c r="I48" s="32"/>
      <c r="J48" s="32"/>
      <c r="K48" s="32"/>
      <c r="L48" s="32">
        <f>F48</f>
        <v>0</v>
      </c>
      <c r="M48" s="32"/>
      <c r="N48" s="32"/>
      <c r="O48" s="31"/>
    </row>
    <row r="49" spans="1:15" x14ac:dyDescent="0.2">
      <c r="A49" s="42" t="s">
        <v>138</v>
      </c>
      <c r="B49" s="49">
        <v>0</v>
      </c>
      <c r="C49" s="35"/>
      <c r="D49" s="34"/>
      <c r="E49" s="47"/>
      <c r="F49" s="45">
        <f t="shared" si="2"/>
        <v>0</v>
      </c>
      <c r="G49" s="32"/>
      <c r="H49" s="32"/>
      <c r="I49" s="32"/>
      <c r="J49" s="32"/>
      <c r="K49" s="32"/>
      <c r="L49" s="32">
        <f>-F49</f>
        <v>0</v>
      </c>
      <c r="M49" s="32"/>
      <c r="N49" s="32"/>
      <c r="O49" s="31"/>
    </row>
    <row r="50" spans="1:15" x14ac:dyDescent="0.2">
      <c r="A50" s="48" t="s">
        <v>179</v>
      </c>
      <c r="B50" s="47">
        <v>0</v>
      </c>
      <c r="C50" s="35"/>
      <c r="D50" s="34"/>
      <c r="E50" s="47"/>
      <c r="F50" s="45">
        <f t="shared" si="2"/>
        <v>0</v>
      </c>
      <c r="G50" s="32"/>
      <c r="H50" s="32"/>
      <c r="I50" s="32"/>
      <c r="J50" s="32"/>
      <c r="K50" s="32"/>
      <c r="L50" s="32">
        <f>-F50</f>
        <v>0</v>
      </c>
      <c r="M50" s="32"/>
      <c r="N50" s="32"/>
      <c r="O50" s="31"/>
    </row>
    <row r="51" spans="1:15" x14ac:dyDescent="0.2">
      <c r="A51" s="46" t="s">
        <v>154</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155</v>
      </c>
      <c r="B55" s="41">
        <v>0</v>
      </c>
      <c r="C55" s="40"/>
      <c r="D55" s="39"/>
      <c r="E55" s="34"/>
      <c r="F55" s="33">
        <f>B55-E55+C55-D55</f>
        <v>0</v>
      </c>
      <c r="G55" s="38"/>
      <c r="H55" s="32"/>
      <c r="I55" s="32"/>
      <c r="J55" s="32"/>
      <c r="K55" s="32"/>
      <c r="L55" s="32">
        <f>-F55</f>
        <v>0</v>
      </c>
      <c r="M55" s="32"/>
      <c r="N55" s="32"/>
      <c r="O55" s="31"/>
    </row>
    <row r="56" spans="1:15" ht="13.5" thickBot="1" x14ac:dyDescent="0.25">
      <c r="A56" s="37" t="s">
        <v>156</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157</v>
      </c>
      <c r="B57" s="29" t="e">
        <f>+B56+B37</f>
        <v>#REF!</v>
      </c>
      <c r="C57" s="29"/>
      <c r="D57" s="29"/>
      <c r="E57" s="24"/>
      <c r="F57" s="23"/>
      <c r="G57" s="27"/>
      <c r="H57" s="27"/>
      <c r="I57" s="27"/>
      <c r="J57" s="27"/>
      <c r="K57" s="27"/>
      <c r="L57" s="28"/>
      <c r="M57" s="28"/>
      <c r="N57" s="27"/>
      <c r="O57" s="26"/>
    </row>
    <row r="58" spans="1:15" ht="15.75" thickBot="1" x14ac:dyDescent="0.3">
      <c r="A58" s="25" t="s">
        <v>97</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158</v>
      </c>
      <c r="B61" s="14"/>
      <c r="C61" s="14"/>
      <c r="D61" s="13"/>
      <c r="E61" s="13"/>
    </row>
    <row r="62" spans="1:15" ht="15" x14ac:dyDescent="0.2">
      <c r="A62" s="10"/>
      <c r="B62" s="10"/>
      <c r="C62" s="10"/>
      <c r="D62" s="2"/>
      <c r="E62" s="2">
        <v>0</v>
      </c>
    </row>
    <row r="63" spans="1:15" ht="15" x14ac:dyDescent="0.2">
      <c r="A63" s="9" t="s">
        <v>159</v>
      </c>
      <c r="B63" s="5" t="e">
        <f>+G58+1</f>
        <v>#REF!</v>
      </c>
      <c r="C63" s="8"/>
      <c r="D63" s="5"/>
      <c r="E63" s="2"/>
    </row>
    <row r="64" spans="1:15" ht="15" x14ac:dyDescent="0.2">
      <c r="A64" s="9" t="s">
        <v>160</v>
      </c>
      <c r="B64" s="5">
        <f>+H58</f>
        <v>0</v>
      </c>
      <c r="C64" s="8"/>
      <c r="D64" s="5"/>
      <c r="E64" s="2"/>
    </row>
    <row r="65" spans="1:5" ht="15" x14ac:dyDescent="0.2">
      <c r="A65" s="9" t="s">
        <v>161</v>
      </c>
      <c r="B65" s="5" t="e">
        <f>+I58</f>
        <v>#REF!</v>
      </c>
      <c r="C65" s="8"/>
      <c r="D65" s="5"/>
      <c r="E65" s="2"/>
    </row>
    <row r="66" spans="1:5" ht="15" x14ac:dyDescent="0.2">
      <c r="A66" s="9" t="s">
        <v>162</v>
      </c>
      <c r="B66" s="5">
        <f>+K58</f>
        <v>0</v>
      </c>
      <c r="C66" s="8"/>
      <c r="D66" s="5"/>
      <c r="E66" s="2"/>
    </row>
    <row r="67" spans="1:5" ht="15" x14ac:dyDescent="0.2">
      <c r="A67" s="9" t="s">
        <v>163</v>
      </c>
      <c r="B67" s="5" t="e">
        <f>+L58</f>
        <v>#REF!</v>
      </c>
      <c r="C67" s="8"/>
      <c r="D67" s="5"/>
      <c r="E67" s="2"/>
    </row>
    <row r="68" spans="1:5" ht="15" x14ac:dyDescent="0.2">
      <c r="A68" s="9" t="s">
        <v>164</v>
      </c>
      <c r="B68" s="5">
        <f>+J58</f>
        <v>0</v>
      </c>
      <c r="C68" s="8"/>
      <c r="D68" s="5"/>
      <c r="E68" s="2"/>
    </row>
    <row r="69" spans="1:5" ht="15" x14ac:dyDescent="0.2">
      <c r="A69" s="10"/>
      <c r="B69" s="5"/>
      <c r="C69" s="8"/>
      <c r="D69" s="5"/>
      <c r="E69" s="2"/>
    </row>
    <row r="70" spans="1:5" ht="15.75" x14ac:dyDescent="0.25">
      <c r="A70" s="7" t="s">
        <v>158</v>
      </c>
      <c r="B70" s="5"/>
      <c r="C70" s="11" t="e">
        <f>SUM(B63:B68)</f>
        <v>#REF!</v>
      </c>
      <c r="D70" s="5"/>
      <c r="E70" s="2"/>
    </row>
    <row r="71" spans="1:5" ht="15" x14ac:dyDescent="0.2">
      <c r="A71" s="10"/>
      <c r="B71" s="5"/>
      <c r="C71" s="8"/>
      <c r="D71" s="5"/>
      <c r="E71" s="2"/>
    </row>
    <row r="72" spans="1:5" ht="15" x14ac:dyDescent="0.2">
      <c r="A72" s="9" t="s">
        <v>165</v>
      </c>
      <c r="B72" s="12" t="e">
        <f>+M16</f>
        <v>#REF!</v>
      </c>
      <c r="C72" s="8"/>
      <c r="D72" s="5"/>
      <c r="E72" s="2"/>
    </row>
    <row r="73" spans="1:5" ht="15" x14ac:dyDescent="0.2">
      <c r="A73" s="9" t="s">
        <v>166</v>
      </c>
      <c r="B73" s="12" t="e">
        <f>+M17+M19-1</f>
        <v>#REF!</v>
      </c>
      <c r="C73" s="8"/>
      <c r="D73" s="5"/>
      <c r="E73" s="2"/>
    </row>
    <row r="74" spans="1:5" ht="15" x14ac:dyDescent="0.2">
      <c r="A74" s="9" t="s">
        <v>167</v>
      </c>
      <c r="B74" s="12" t="e">
        <f>+M15</f>
        <v>#REF!</v>
      </c>
      <c r="C74" s="8"/>
      <c r="D74" s="5"/>
      <c r="E74" s="2"/>
    </row>
    <row r="75" spans="1:5" ht="15" x14ac:dyDescent="0.2">
      <c r="A75" s="9" t="s">
        <v>168</v>
      </c>
      <c r="B75" s="12">
        <v>0</v>
      </c>
      <c r="C75" s="8"/>
      <c r="D75" s="5"/>
      <c r="E75" s="2"/>
    </row>
    <row r="76" spans="1:5" ht="15" x14ac:dyDescent="0.2">
      <c r="A76" s="9" t="s">
        <v>169</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170</v>
      </c>
      <c r="B80" s="5"/>
      <c r="C80" s="11" t="e">
        <f>SUM(B72:B78)</f>
        <v>#REF!</v>
      </c>
      <c r="D80" s="5"/>
      <c r="E80" s="2"/>
    </row>
    <row r="81" spans="1:5" ht="15" x14ac:dyDescent="0.2">
      <c r="A81" s="10"/>
      <c r="B81" s="5"/>
      <c r="C81" s="8"/>
      <c r="D81" s="5"/>
      <c r="E81" s="2"/>
    </row>
    <row r="82" spans="1:5" ht="15.75" x14ac:dyDescent="0.25">
      <c r="A82" s="7" t="s">
        <v>171</v>
      </c>
      <c r="B82" s="5"/>
      <c r="C82" s="8"/>
      <c r="D82" s="5"/>
      <c r="E82" s="2"/>
    </row>
    <row r="83" spans="1:5" ht="15" x14ac:dyDescent="0.2">
      <c r="A83" s="10"/>
      <c r="B83" s="5"/>
      <c r="C83" s="8"/>
      <c r="D83" s="5"/>
      <c r="E83" s="2"/>
    </row>
    <row r="84" spans="1:5" ht="15" x14ac:dyDescent="0.2">
      <c r="A84" s="9" t="s">
        <v>172</v>
      </c>
      <c r="B84" s="5">
        <f>+N24</f>
        <v>0</v>
      </c>
      <c r="C84" s="8"/>
      <c r="D84" s="5"/>
      <c r="E84" s="2"/>
    </row>
    <row r="85" spans="1:5" ht="15" x14ac:dyDescent="0.2">
      <c r="A85" s="9" t="s">
        <v>173</v>
      </c>
      <c r="B85" s="12" t="e">
        <f>+N36</f>
        <v>#REF!</v>
      </c>
      <c r="C85" s="8"/>
      <c r="D85" s="5"/>
      <c r="E85" s="2"/>
    </row>
    <row r="86" spans="1:5" ht="15" x14ac:dyDescent="0.2">
      <c r="A86" s="9" t="s">
        <v>174</v>
      </c>
      <c r="B86" s="5" t="e">
        <f>+N30</f>
        <v>#REF!</v>
      </c>
      <c r="C86" s="8"/>
      <c r="D86" s="5"/>
      <c r="E86" s="2"/>
    </row>
    <row r="87" spans="1:5" ht="15" x14ac:dyDescent="0.2">
      <c r="A87" s="10"/>
      <c r="B87" s="5"/>
      <c r="C87" s="8"/>
      <c r="D87" s="5"/>
      <c r="E87" s="2"/>
    </row>
    <row r="88" spans="1:5" ht="15.75" x14ac:dyDescent="0.25">
      <c r="A88" s="7" t="s">
        <v>175</v>
      </c>
      <c r="B88" s="5"/>
      <c r="C88" s="11" t="e">
        <f>SUM(B84:B86)</f>
        <v>#REF!</v>
      </c>
      <c r="D88" s="5"/>
      <c r="E88" s="2"/>
    </row>
    <row r="89" spans="1:5" ht="15" x14ac:dyDescent="0.2">
      <c r="A89" s="10"/>
      <c r="B89" s="5"/>
      <c r="C89" s="8"/>
      <c r="D89" s="5"/>
      <c r="E89" s="2"/>
    </row>
    <row r="90" spans="1:5" ht="15.75" x14ac:dyDescent="0.25">
      <c r="A90" s="9" t="s">
        <v>176</v>
      </c>
      <c r="B90" s="5"/>
      <c r="C90" s="8" t="e">
        <f>C88+C80+C70</f>
        <v>#REF!</v>
      </c>
      <c r="D90" s="5" t="e">
        <f>O58</f>
        <v>#REF!</v>
      </c>
      <c r="E90" s="4" t="e">
        <f>D90-C90</f>
        <v>#REF!</v>
      </c>
    </row>
    <row r="91" spans="1:5" ht="15.75" x14ac:dyDescent="0.25">
      <c r="A91" s="9" t="s">
        <v>177</v>
      </c>
      <c r="B91" s="5"/>
      <c r="C91" s="8" t="e">
        <f>+E9</f>
        <v>#REF!</v>
      </c>
      <c r="D91" s="5"/>
      <c r="E91" s="4"/>
    </row>
    <row r="92" spans="1:5" ht="15.75" x14ac:dyDescent="0.25">
      <c r="A92" s="7" t="s">
        <v>178</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0"/>
    <col min="5" max="5" width="21.42578125" style="230" customWidth="1"/>
    <col min="6" max="6" width="24.140625" style="230" customWidth="1"/>
    <col min="7" max="16384" width="11.42578125" style="230"/>
  </cols>
  <sheetData>
    <row r="2" spans="1:7" ht="15" customHeight="1" x14ac:dyDescent="0.3">
      <c r="A2" s="594" t="s">
        <v>180</v>
      </c>
      <c r="B2" s="594"/>
      <c r="C2" s="594"/>
      <c r="D2" s="594"/>
      <c r="E2" s="594"/>
      <c r="F2" s="594"/>
      <c r="G2" s="594"/>
    </row>
    <row r="3" spans="1:7" x14ac:dyDescent="0.3">
      <c r="B3" s="339"/>
    </row>
    <row r="4" spans="1:7" x14ac:dyDescent="0.3">
      <c r="B4" s="339"/>
    </row>
    <row r="5" spans="1:7" x14ac:dyDescent="0.3">
      <c r="A5" s="339" t="s">
        <v>181</v>
      </c>
      <c r="B5" s="340"/>
      <c r="C5" s="340"/>
    </row>
    <row r="6" spans="1:7" x14ac:dyDescent="0.3">
      <c r="A6" s="341" t="s">
        <v>6</v>
      </c>
      <c r="B6" s="340"/>
      <c r="C6" s="340"/>
    </row>
    <row r="8" spans="1:7" x14ac:dyDescent="0.3">
      <c r="B8" s="339"/>
    </row>
    <row r="9" spans="1:7" x14ac:dyDescent="0.3">
      <c r="B9" s="595" t="s">
        <v>182</v>
      </c>
      <c r="C9" s="595"/>
      <c r="D9" s="595"/>
      <c r="E9" s="595"/>
      <c r="F9" s="595"/>
    </row>
    <row r="10" spans="1:7" x14ac:dyDescent="0.3">
      <c r="B10" s="595"/>
      <c r="C10" s="595"/>
      <c r="D10" s="595"/>
      <c r="E10" s="595"/>
      <c r="F10" s="595"/>
    </row>
    <row r="11" spans="1:7" ht="118.9" customHeight="1" x14ac:dyDescent="0.3">
      <c r="B11" s="595"/>
      <c r="C11" s="595"/>
      <c r="D11" s="595"/>
      <c r="E11" s="595"/>
      <c r="F11" s="595"/>
    </row>
    <row r="12" spans="1:7" x14ac:dyDescent="0.3">
      <c r="B12" s="339" t="s">
        <v>183</v>
      </c>
    </row>
    <row r="13" spans="1:7" x14ac:dyDescent="0.3">
      <c r="B13" s="339"/>
    </row>
    <row r="14" spans="1:7" x14ac:dyDescent="0.3">
      <c r="B14" s="339"/>
    </row>
    <row r="15" spans="1:7" x14ac:dyDescent="0.3">
      <c r="B15" s="339"/>
    </row>
    <row r="16" spans="1:7" x14ac:dyDescent="0.3">
      <c r="B16" s="341" t="s">
        <v>184</v>
      </c>
    </row>
    <row r="17" spans="2:2" x14ac:dyDescent="0.3">
      <c r="B17" s="339" t="s">
        <v>185</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88"/>
  <sheetViews>
    <sheetView showGridLines="0" topLeftCell="A5" zoomScaleNormal="100" workbookViewId="0">
      <selection activeCell="D158" sqref="D158"/>
    </sheetView>
  </sheetViews>
  <sheetFormatPr baseColWidth="10" defaultColWidth="11.42578125" defaultRowHeight="16.5" x14ac:dyDescent="0.3"/>
  <cols>
    <col min="1" max="1" width="51.5703125" style="230" customWidth="1"/>
    <col min="2" max="2" width="34.7109375" style="230" customWidth="1"/>
    <col min="3" max="3" width="17" style="230" customWidth="1"/>
    <col min="4" max="4" width="15" style="230" bestFit="1" customWidth="1"/>
    <col min="5" max="5" width="21.7109375" style="230" customWidth="1"/>
    <col min="6" max="6" width="23" style="230" bestFit="1" customWidth="1"/>
    <col min="7" max="7" width="16.28515625" style="230" customWidth="1"/>
    <col min="8" max="16384" width="11.42578125" style="230"/>
  </cols>
  <sheetData>
    <row r="2" spans="1:7" ht="27" x14ac:dyDescent="0.5">
      <c r="A2" s="586" t="s">
        <v>6</v>
      </c>
      <c r="B2" s="586"/>
      <c r="C2" s="586"/>
      <c r="D2" s="586"/>
      <c r="E2" s="586"/>
      <c r="F2" s="586"/>
      <c r="G2" s="586"/>
    </row>
    <row r="5" spans="1:7" x14ac:dyDescent="0.3">
      <c r="A5" s="594" t="s">
        <v>186</v>
      </c>
      <c r="B5" s="594"/>
      <c r="C5" s="594"/>
      <c r="D5" s="594"/>
      <c r="E5" s="594"/>
      <c r="F5" s="594"/>
      <c r="G5" s="594"/>
    </row>
    <row r="6" spans="1:7" x14ac:dyDescent="0.3">
      <c r="A6" s="594" t="s">
        <v>187</v>
      </c>
      <c r="B6" s="594"/>
      <c r="C6" s="594"/>
      <c r="D6" s="594"/>
      <c r="E6" s="594"/>
      <c r="F6" s="594"/>
      <c r="G6" s="594"/>
    </row>
    <row r="7" spans="1:7" x14ac:dyDescent="0.3">
      <c r="A7" s="342"/>
      <c r="B7" s="342"/>
      <c r="C7" s="342"/>
      <c r="D7" s="342"/>
      <c r="E7" s="342"/>
      <c r="F7" s="342"/>
      <c r="G7" s="342"/>
    </row>
    <row r="8" spans="1:7" x14ac:dyDescent="0.3">
      <c r="A8" s="596" t="s">
        <v>188</v>
      </c>
      <c r="B8" s="596"/>
      <c r="C8" s="596"/>
      <c r="D8" s="596"/>
      <c r="E8" s="596"/>
      <c r="F8" s="596"/>
      <c r="G8" s="596"/>
    </row>
    <row r="9" spans="1:7" x14ac:dyDescent="0.3">
      <c r="A9" s="595" t="s">
        <v>189</v>
      </c>
      <c r="B9" s="595"/>
      <c r="C9" s="595"/>
      <c r="D9" s="595"/>
      <c r="E9" s="595"/>
      <c r="F9" s="595"/>
      <c r="G9" s="595"/>
    </row>
    <row r="10" spans="1:7" ht="45" customHeight="1" x14ac:dyDescent="0.3">
      <c r="A10" s="595" t="s">
        <v>190</v>
      </c>
      <c r="B10" s="595"/>
      <c r="C10" s="595"/>
      <c r="D10" s="595"/>
      <c r="E10" s="595"/>
      <c r="F10" s="595"/>
      <c r="G10" s="595"/>
    </row>
    <row r="11" spans="1:7" x14ac:dyDescent="0.3">
      <c r="A11" s="595" t="s">
        <v>191</v>
      </c>
      <c r="B11" s="595"/>
      <c r="C11" s="595"/>
      <c r="D11" s="595"/>
      <c r="E11" s="595"/>
      <c r="F11" s="595"/>
      <c r="G11" s="595"/>
    </row>
    <row r="12" spans="1:7" ht="100.9" customHeight="1" x14ac:dyDescent="0.3">
      <c r="A12" s="595" t="s">
        <v>192</v>
      </c>
      <c r="B12" s="595"/>
      <c r="C12" s="595"/>
      <c r="D12" s="595"/>
      <c r="E12" s="595"/>
      <c r="F12" s="595"/>
      <c r="G12" s="595"/>
    </row>
    <row r="13" spans="1:7" ht="128.65" customHeight="1" x14ac:dyDescent="0.3">
      <c r="A13" s="595"/>
      <c r="B13" s="595"/>
      <c r="C13" s="595"/>
      <c r="D13" s="595"/>
      <c r="E13" s="595"/>
      <c r="F13" s="595"/>
      <c r="G13" s="595"/>
    </row>
    <row r="14" spans="1:7" x14ac:dyDescent="0.3">
      <c r="A14" s="343"/>
      <c r="B14" s="343"/>
      <c r="C14" s="343"/>
      <c r="D14" s="343"/>
      <c r="E14" s="343"/>
      <c r="F14" s="343"/>
      <c r="G14" s="343"/>
    </row>
    <row r="15" spans="1:7" x14ac:dyDescent="0.3">
      <c r="A15" s="596" t="s">
        <v>193</v>
      </c>
      <c r="B15" s="596"/>
      <c r="C15" s="596"/>
      <c r="D15" s="596"/>
      <c r="E15" s="596"/>
      <c r="F15" s="596"/>
      <c r="G15" s="596"/>
    </row>
    <row r="16" spans="1:7" ht="36" customHeight="1" x14ac:dyDescent="0.3">
      <c r="A16" s="595" t="s">
        <v>194</v>
      </c>
      <c r="B16" s="595"/>
      <c r="C16" s="595"/>
      <c r="D16" s="595"/>
      <c r="E16" s="595"/>
      <c r="F16" s="595"/>
      <c r="G16" s="595"/>
    </row>
    <row r="17" spans="1:7" x14ac:dyDescent="0.3">
      <c r="A17" s="343"/>
      <c r="B17" s="343"/>
      <c r="C17" s="343"/>
      <c r="D17" s="343"/>
      <c r="E17" s="343"/>
      <c r="F17" s="343"/>
      <c r="G17" s="343"/>
    </row>
    <row r="18" spans="1:7" ht="15" customHeight="1" x14ac:dyDescent="0.3">
      <c r="A18" s="595" t="s">
        <v>195</v>
      </c>
      <c r="B18" s="595"/>
      <c r="C18" s="595"/>
      <c r="D18" s="595"/>
      <c r="E18" s="595"/>
      <c r="F18" s="595"/>
      <c r="G18" s="595"/>
    </row>
    <row r="19" spans="1:7" ht="15" customHeight="1" x14ac:dyDescent="0.3">
      <c r="A19" s="343"/>
      <c r="B19" s="343"/>
      <c r="C19" s="343"/>
      <c r="D19" s="343"/>
      <c r="E19" s="343"/>
      <c r="F19" s="343"/>
      <c r="G19" s="343"/>
    </row>
    <row r="20" spans="1:7" x14ac:dyDescent="0.3">
      <c r="A20" s="595" t="s">
        <v>196</v>
      </c>
      <c r="B20" s="595"/>
      <c r="C20" s="595"/>
      <c r="D20" s="595"/>
      <c r="E20" s="595"/>
      <c r="F20" s="595"/>
      <c r="G20" s="595"/>
    </row>
    <row r="21" spans="1:7" x14ac:dyDescent="0.3">
      <c r="A21" s="343"/>
      <c r="B21" s="343"/>
      <c r="C21" s="343"/>
      <c r="D21" s="343"/>
      <c r="E21" s="343"/>
      <c r="F21" s="343"/>
      <c r="G21" s="343"/>
    </row>
    <row r="22" spans="1:7" ht="45" customHeight="1" x14ac:dyDescent="0.3">
      <c r="A22" s="595" t="s">
        <v>197</v>
      </c>
      <c r="B22" s="595"/>
      <c r="C22" s="595"/>
      <c r="D22" s="595"/>
      <c r="E22" s="595"/>
      <c r="F22" s="595"/>
      <c r="G22" s="595"/>
    </row>
    <row r="23" spans="1:7" x14ac:dyDescent="0.3">
      <c r="A23" s="343"/>
      <c r="B23" s="343"/>
      <c r="C23" s="343"/>
      <c r="D23" s="343"/>
      <c r="E23" s="343"/>
      <c r="F23" s="343"/>
      <c r="G23" s="343"/>
    </row>
    <row r="24" spans="1:7" x14ac:dyDescent="0.3">
      <c r="A24" s="595" t="s">
        <v>198</v>
      </c>
      <c r="B24" s="595"/>
      <c r="C24" s="595"/>
      <c r="D24" s="595"/>
      <c r="E24" s="595"/>
      <c r="F24" s="595"/>
      <c r="G24" s="595"/>
    </row>
    <row r="25" spans="1:7" x14ac:dyDescent="0.3">
      <c r="A25" s="343"/>
      <c r="B25" s="343"/>
      <c r="C25" s="343"/>
      <c r="D25" s="343"/>
      <c r="E25" s="343"/>
      <c r="F25" s="343"/>
      <c r="G25" s="343"/>
    </row>
    <row r="26" spans="1:7" x14ac:dyDescent="0.3">
      <c r="A26" s="595" t="s">
        <v>199</v>
      </c>
      <c r="B26" s="595"/>
      <c r="C26" s="595"/>
      <c r="D26" s="595"/>
      <c r="E26" s="595"/>
      <c r="F26" s="595"/>
      <c r="G26" s="595"/>
    </row>
    <row r="27" spans="1:7" x14ac:dyDescent="0.3">
      <c r="A27" s="343"/>
      <c r="B27" s="343"/>
      <c r="C27" s="343"/>
      <c r="D27" s="343"/>
      <c r="E27" s="343"/>
      <c r="F27" s="343"/>
      <c r="G27" s="343"/>
    </row>
    <row r="28" spans="1:7" ht="54" customHeight="1" x14ac:dyDescent="0.3">
      <c r="A28" s="595" t="s">
        <v>200</v>
      </c>
      <c r="B28" s="595"/>
      <c r="C28" s="595"/>
      <c r="D28" s="595"/>
      <c r="E28" s="595"/>
      <c r="F28" s="595"/>
      <c r="G28" s="595"/>
    </row>
    <row r="29" spans="1:7" x14ac:dyDescent="0.3">
      <c r="A29" s="343"/>
      <c r="B29" s="343"/>
      <c r="C29" s="343"/>
      <c r="D29" s="343"/>
      <c r="E29" s="343"/>
      <c r="F29" s="343"/>
      <c r="G29" s="343"/>
    </row>
    <row r="30" spans="1:7" ht="29.25" customHeight="1" x14ac:dyDescent="0.3">
      <c r="A30" s="595" t="s">
        <v>201</v>
      </c>
      <c r="B30" s="595"/>
      <c r="C30" s="595"/>
      <c r="D30" s="595"/>
      <c r="E30" s="595"/>
      <c r="F30" s="595"/>
      <c r="G30" s="595"/>
    </row>
    <row r="31" spans="1:7" ht="29.25" customHeight="1" x14ac:dyDescent="0.3">
      <c r="A31" s="343"/>
      <c r="B31" s="343"/>
      <c r="C31" s="343"/>
      <c r="D31" s="343"/>
      <c r="E31" s="343"/>
      <c r="F31" s="343"/>
      <c r="G31" s="343"/>
    </row>
    <row r="32" spans="1:7" ht="33.4" customHeight="1" x14ac:dyDescent="0.3">
      <c r="A32" s="595" t="s">
        <v>202</v>
      </c>
      <c r="B32" s="595"/>
      <c r="C32" s="595"/>
      <c r="D32" s="595"/>
      <c r="E32" s="595"/>
      <c r="F32" s="595"/>
      <c r="G32" s="595"/>
    </row>
    <row r="33" spans="1:7" x14ac:dyDescent="0.3">
      <c r="A33" s="343"/>
      <c r="B33" s="343"/>
      <c r="C33" s="343"/>
      <c r="D33" s="343"/>
      <c r="E33" s="343"/>
      <c r="F33" s="343"/>
      <c r="G33" s="343"/>
    </row>
    <row r="34" spans="1:7" x14ac:dyDescent="0.3">
      <c r="A34" s="595" t="s">
        <v>203</v>
      </c>
      <c r="B34" s="595"/>
      <c r="C34" s="595"/>
      <c r="D34" s="595"/>
      <c r="E34" s="595"/>
      <c r="F34" s="595"/>
      <c r="G34" s="595"/>
    </row>
    <row r="35" spans="1:7" x14ac:dyDescent="0.3">
      <c r="A35" s="343"/>
      <c r="B35" s="343"/>
      <c r="C35" s="343"/>
      <c r="D35" s="343"/>
      <c r="E35" s="343"/>
      <c r="F35" s="343"/>
      <c r="G35" s="343"/>
    </row>
    <row r="36" spans="1:7" x14ac:dyDescent="0.3">
      <c r="A36" s="597" t="s">
        <v>204</v>
      </c>
      <c r="B36" s="598"/>
      <c r="C36" s="598"/>
      <c r="D36" s="598"/>
      <c r="E36" s="598"/>
      <c r="F36" s="598"/>
      <c r="G36" s="598"/>
    </row>
    <row r="37" spans="1:7" ht="15" customHeight="1" x14ac:dyDescent="0.3">
      <c r="A37" s="344"/>
      <c r="B37" s="343"/>
      <c r="C37" s="343"/>
      <c r="D37" s="343"/>
      <c r="E37" s="343"/>
      <c r="F37" s="343"/>
      <c r="G37" s="343"/>
    </row>
    <row r="38" spans="1:7" ht="31.9" customHeight="1" x14ac:dyDescent="0.3">
      <c r="A38" s="595" t="s">
        <v>205</v>
      </c>
      <c r="B38" s="595"/>
      <c r="C38" s="595"/>
      <c r="D38" s="595"/>
      <c r="E38" s="595"/>
      <c r="F38" s="595"/>
      <c r="G38" s="595"/>
    </row>
    <row r="39" spans="1:7" x14ac:dyDescent="0.3">
      <c r="A39" s="343"/>
      <c r="B39" s="343"/>
      <c r="C39" s="343"/>
      <c r="D39" s="343"/>
      <c r="E39" s="343"/>
      <c r="F39" s="343"/>
      <c r="G39" s="343"/>
    </row>
    <row r="40" spans="1:7" x14ac:dyDescent="0.3">
      <c r="A40" s="595" t="s">
        <v>206</v>
      </c>
      <c r="B40" s="595"/>
      <c r="C40" s="595"/>
      <c r="D40" s="595"/>
      <c r="E40" s="595"/>
      <c r="F40" s="595"/>
      <c r="G40" s="595"/>
    </row>
    <row r="41" spans="1:7" x14ac:dyDescent="0.3">
      <c r="A41" s="343"/>
      <c r="B41" s="343"/>
      <c r="C41" s="343"/>
      <c r="D41" s="343"/>
      <c r="E41" s="343"/>
      <c r="F41" s="343"/>
      <c r="G41" s="343"/>
    </row>
    <row r="42" spans="1:7" ht="34.15" customHeight="1" x14ac:dyDescent="0.3">
      <c r="A42" s="595" t="s">
        <v>207</v>
      </c>
      <c r="B42" s="595"/>
      <c r="C42" s="595"/>
      <c r="D42" s="595"/>
      <c r="E42" s="595"/>
      <c r="F42" s="595"/>
      <c r="G42" s="595"/>
    </row>
    <row r="43" spans="1:7" x14ac:dyDescent="0.3">
      <c r="A43" s="343"/>
      <c r="B43" s="343"/>
      <c r="C43" s="343"/>
      <c r="D43" s="343"/>
      <c r="E43" s="343"/>
      <c r="F43" s="343"/>
      <c r="G43" s="343"/>
    </row>
    <row r="44" spans="1:7" ht="34.9" customHeight="1" x14ac:dyDescent="0.3">
      <c r="A44" s="595" t="s">
        <v>208</v>
      </c>
      <c r="B44" s="595"/>
      <c r="C44" s="595"/>
      <c r="D44" s="595"/>
      <c r="E44" s="595"/>
      <c r="F44" s="595"/>
      <c r="G44" s="595"/>
    </row>
    <row r="45" spans="1:7" x14ac:dyDescent="0.3">
      <c r="A45" s="339"/>
      <c r="B45" s="340"/>
      <c r="C45" s="340"/>
      <c r="D45" s="340"/>
      <c r="E45" s="340"/>
    </row>
    <row r="46" spans="1:7" x14ac:dyDescent="0.3">
      <c r="A46" s="594" t="s">
        <v>209</v>
      </c>
      <c r="B46" s="594"/>
      <c r="C46" s="594"/>
      <c r="D46" s="594"/>
      <c r="E46" s="594"/>
      <c r="F46" s="594"/>
      <c r="G46" s="594"/>
    </row>
    <row r="47" spans="1:7" ht="67.900000000000006" customHeight="1" x14ac:dyDescent="0.3">
      <c r="A47" s="595" t="s">
        <v>210</v>
      </c>
      <c r="B47" s="595"/>
      <c r="C47" s="595"/>
      <c r="D47" s="595"/>
      <c r="E47" s="595"/>
      <c r="F47" s="595"/>
      <c r="G47" s="595"/>
    </row>
    <row r="48" spans="1:7" ht="24.4" customHeight="1" x14ac:dyDescent="0.3">
      <c r="A48" s="595"/>
      <c r="B48" s="595"/>
      <c r="C48" s="595"/>
      <c r="D48" s="595"/>
      <c r="E48" s="595"/>
      <c r="F48" s="595"/>
      <c r="G48" s="595"/>
    </row>
    <row r="49" spans="1:7" ht="15.75" customHeight="1" x14ac:dyDescent="0.3">
      <c r="A49" s="595" t="s">
        <v>211</v>
      </c>
      <c r="B49" s="595"/>
      <c r="C49" s="595"/>
      <c r="D49" s="595"/>
      <c r="E49" s="595"/>
      <c r="F49" s="595"/>
      <c r="G49" s="595"/>
    </row>
    <row r="50" spans="1:7" ht="13.5" customHeight="1" x14ac:dyDescent="0.3">
      <c r="A50" s="595"/>
      <c r="B50" s="595"/>
      <c r="C50" s="595"/>
      <c r="D50" s="595"/>
      <c r="E50" s="595"/>
      <c r="F50" s="595"/>
      <c r="G50" s="595"/>
    </row>
    <row r="51" spans="1:7" ht="13.5" customHeight="1" x14ac:dyDescent="0.3">
      <c r="A51" s="595" t="s">
        <v>212</v>
      </c>
      <c r="B51" s="595"/>
      <c r="C51" s="595"/>
      <c r="D51" s="595"/>
      <c r="E51" s="595"/>
      <c r="F51" s="595"/>
      <c r="G51" s="595"/>
    </row>
    <row r="52" spans="1:7" x14ac:dyDescent="0.3">
      <c r="A52" s="595"/>
      <c r="B52" s="595"/>
      <c r="C52" s="595"/>
      <c r="D52" s="595"/>
      <c r="E52" s="595"/>
      <c r="F52" s="595"/>
      <c r="G52" s="595"/>
    </row>
    <row r="53" spans="1:7" x14ac:dyDescent="0.3">
      <c r="A53" s="594" t="s">
        <v>213</v>
      </c>
      <c r="B53" s="594"/>
      <c r="C53" s="594"/>
      <c r="D53" s="594"/>
      <c r="E53" s="594"/>
      <c r="F53" s="594"/>
      <c r="G53" s="594"/>
    </row>
    <row r="54" spans="1:7" ht="15" customHeight="1" x14ac:dyDescent="0.3">
      <c r="A54" s="595"/>
      <c r="B54" s="595"/>
      <c r="C54" s="595"/>
      <c r="D54" s="595"/>
      <c r="E54" s="595"/>
      <c r="F54" s="595"/>
      <c r="G54" s="595"/>
    </row>
    <row r="55" spans="1:7" x14ac:dyDescent="0.3">
      <c r="A55" s="595"/>
      <c r="B55" s="595"/>
      <c r="C55" s="595"/>
      <c r="D55" s="595"/>
      <c r="E55" s="595"/>
      <c r="F55" s="595"/>
      <c r="G55" s="595"/>
    </row>
    <row r="56" spans="1:7" x14ac:dyDescent="0.3">
      <c r="A56" s="595"/>
      <c r="B56" s="595"/>
      <c r="C56" s="595"/>
      <c r="D56" s="595"/>
      <c r="E56" s="595"/>
      <c r="F56" s="595"/>
      <c r="G56" s="595"/>
    </row>
    <row r="57" spans="1:7" x14ac:dyDescent="0.3">
      <c r="A57" s="600" t="s">
        <v>214</v>
      </c>
      <c r="B57" s="600"/>
      <c r="C57" s="600"/>
      <c r="D57" s="600"/>
      <c r="E57" s="600"/>
      <c r="F57" s="600"/>
      <c r="G57" s="600"/>
    </row>
    <row r="58" spans="1:7" ht="31.15" customHeight="1" x14ac:dyDescent="0.3">
      <c r="A58" s="595" t="s">
        <v>332</v>
      </c>
      <c r="B58" s="595"/>
      <c r="C58" s="595"/>
      <c r="D58" s="595"/>
      <c r="E58" s="595"/>
      <c r="F58" s="595"/>
      <c r="G58" s="595"/>
    </row>
    <row r="59" spans="1:7" ht="36" customHeight="1" x14ac:dyDescent="0.3">
      <c r="A59" s="595"/>
      <c r="B59" s="595"/>
      <c r="C59" s="595"/>
      <c r="D59" s="595"/>
      <c r="E59" s="595"/>
      <c r="F59" s="595"/>
      <c r="G59" s="595"/>
    </row>
    <row r="60" spans="1:7" x14ac:dyDescent="0.3">
      <c r="A60" s="343"/>
      <c r="B60" s="343"/>
      <c r="C60" s="343"/>
      <c r="D60" s="343"/>
      <c r="E60" s="343"/>
      <c r="F60" s="343"/>
      <c r="G60" s="343"/>
    </row>
    <row r="61" spans="1:7" x14ac:dyDescent="0.3">
      <c r="A61" s="600" t="s">
        <v>215</v>
      </c>
      <c r="B61" s="600"/>
      <c r="C61" s="600"/>
      <c r="D61" s="600"/>
      <c r="E61" s="600"/>
      <c r="F61" s="600"/>
      <c r="G61" s="600"/>
    </row>
    <row r="62" spans="1:7" x14ac:dyDescent="0.3">
      <c r="A62" s="595" t="s">
        <v>216</v>
      </c>
      <c r="B62" s="595"/>
      <c r="C62" s="595"/>
      <c r="D62" s="595"/>
      <c r="E62" s="595"/>
      <c r="F62" s="595"/>
      <c r="G62" s="595"/>
    </row>
    <row r="63" spans="1:7" x14ac:dyDescent="0.3">
      <c r="A63" s="343"/>
      <c r="B63" s="343"/>
      <c r="C63" s="343"/>
      <c r="D63" s="343"/>
      <c r="E63" s="343"/>
      <c r="F63" s="343"/>
      <c r="G63" s="343"/>
    </row>
    <row r="64" spans="1:7" x14ac:dyDescent="0.3">
      <c r="A64" s="596" t="s">
        <v>217</v>
      </c>
      <c r="B64" s="596"/>
      <c r="C64" s="596"/>
      <c r="D64" s="596"/>
      <c r="E64" s="596"/>
      <c r="F64" s="596"/>
      <c r="G64" s="596"/>
    </row>
    <row r="65" spans="1:7" ht="20.25" customHeight="1" x14ac:dyDescent="0.3">
      <c r="A65" s="595" t="s">
        <v>353</v>
      </c>
      <c r="B65" s="595"/>
      <c r="C65" s="595"/>
      <c r="D65" s="595"/>
      <c r="E65" s="595"/>
      <c r="F65" s="595"/>
      <c r="G65" s="595"/>
    </row>
    <row r="66" spans="1:7" ht="23.25" customHeight="1" x14ac:dyDescent="0.3">
      <c r="A66" s="595"/>
      <c r="B66" s="595"/>
      <c r="C66" s="595"/>
      <c r="D66" s="595"/>
      <c r="E66" s="595"/>
      <c r="F66" s="595"/>
      <c r="G66" s="595"/>
    </row>
    <row r="67" spans="1:7" x14ac:dyDescent="0.3">
      <c r="A67" s="600" t="s">
        <v>218</v>
      </c>
      <c r="B67" s="600"/>
      <c r="C67" s="600"/>
      <c r="D67" s="600"/>
      <c r="E67" s="600"/>
      <c r="F67" s="600"/>
      <c r="G67" s="600"/>
    </row>
    <row r="68" spans="1:7" ht="15.75" customHeight="1" x14ac:dyDescent="0.3">
      <c r="A68" s="595" t="s">
        <v>219</v>
      </c>
      <c r="B68" s="595"/>
      <c r="C68" s="595"/>
      <c r="D68" s="595"/>
      <c r="E68" s="595"/>
      <c r="F68" s="595"/>
      <c r="G68" s="595"/>
    </row>
    <row r="69" spans="1:7" x14ac:dyDescent="0.3">
      <c r="A69" s="595"/>
      <c r="B69" s="595"/>
      <c r="C69" s="595"/>
      <c r="D69" s="595"/>
      <c r="E69" s="595"/>
      <c r="F69" s="595"/>
      <c r="G69" s="595"/>
    </row>
    <row r="70" spans="1:7" x14ac:dyDescent="0.3">
      <c r="A70" s="343"/>
      <c r="B70" s="343"/>
      <c r="C70" s="343"/>
      <c r="D70" s="343"/>
      <c r="E70" s="343"/>
      <c r="F70" s="343"/>
      <c r="G70" s="343"/>
    </row>
    <row r="71" spans="1:7" x14ac:dyDescent="0.3">
      <c r="A71" s="596" t="s">
        <v>220</v>
      </c>
      <c r="B71" s="596"/>
      <c r="C71" s="596"/>
      <c r="D71" s="596"/>
      <c r="E71" s="596"/>
      <c r="F71" s="596"/>
      <c r="G71" s="596"/>
    </row>
    <row r="72" spans="1:7" ht="17.25" customHeight="1" x14ac:dyDescent="0.3">
      <c r="A72" s="595" t="s">
        <v>221</v>
      </c>
      <c r="B72" s="595"/>
      <c r="C72" s="595"/>
      <c r="D72" s="595"/>
      <c r="E72" s="595"/>
      <c r="F72" s="595"/>
      <c r="G72" s="595"/>
    </row>
    <row r="73" spans="1:7" ht="16.5" customHeight="1" x14ac:dyDescent="0.3">
      <c r="A73" s="595"/>
      <c r="B73" s="595"/>
      <c r="C73" s="595"/>
      <c r="D73" s="595"/>
      <c r="E73" s="595"/>
      <c r="F73" s="595"/>
      <c r="G73" s="595"/>
    </row>
    <row r="74" spans="1:7" x14ac:dyDescent="0.3">
      <c r="A74" s="595" t="s">
        <v>333</v>
      </c>
      <c r="B74" s="600"/>
      <c r="C74" s="600"/>
      <c r="D74" s="600"/>
      <c r="E74" s="600"/>
      <c r="F74" s="600"/>
      <c r="G74" s="600"/>
    </row>
    <row r="75" spans="1:7" x14ac:dyDescent="0.3">
      <c r="A75" s="343"/>
      <c r="B75" s="344"/>
      <c r="C75" s="344"/>
      <c r="D75" s="344"/>
      <c r="E75" s="344"/>
      <c r="F75" s="344"/>
      <c r="G75" s="344"/>
    </row>
    <row r="76" spans="1:7" x14ac:dyDescent="0.3">
      <c r="A76" s="595" t="s">
        <v>222</v>
      </c>
      <c r="B76" s="595"/>
      <c r="C76" s="595"/>
      <c r="D76" s="595"/>
      <c r="E76" s="595"/>
      <c r="F76" s="595"/>
      <c r="G76" s="595"/>
    </row>
    <row r="77" spans="1:7" x14ac:dyDescent="0.3">
      <c r="A77" s="343"/>
      <c r="B77" s="343"/>
      <c r="C77" s="343"/>
      <c r="D77" s="343"/>
      <c r="E77" s="343"/>
      <c r="F77" s="343"/>
      <c r="G77" s="343"/>
    </row>
    <row r="78" spans="1:7" ht="47.65" customHeight="1" x14ac:dyDescent="0.3">
      <c r="A78" s="595" t="s">
        <v>223</v>
      </c>
      <c r="B78" s="595"/>
      <c r="C78" s="595"/>
      <c r="D78" s="595"/>
      <c r="E78" s="595"/>
      <c r="F78" s="595"/>
      <c r="G78" s="595"/>
    </row>
    <row r="79" spans="1:7" ht="47.65" customHeight="1" x14ac:dyDescent="0.3">
      <c r="A79" s="595" t="s">
        <v>224</v>
      </c>
      <c r="B79" s="595"/>
      <c r="C79" s="595"/>
      <c r="D79" s="595"/>
      <c r="E79" s="595"/>
      <c r="F79" s="595"/>
      <c r="G79" s="595"/>
    </row>
    <row r="80" spans="1:7" s="595" customFormat="1" x14ac:dyDescent="0.25">
      <c r="A80" s="595" t="s">
        <v>225</v>
      </c>
    </row>
    <row r="81" spans="1:7" ht="30.75" customHeight="1" x14ac:dyDescent="0.3">
      <c r="A81" s="600" t="s">
        <v>226</v>
      </c>
      <c r="B81" s="600"/>
      <c r="C81" s="600"/>
      <c r="D81" s="600"/>
      <c r="E81" s="600"/>
      <c r="F81" s="600"/>
      <c r="G81" s="600"/>
    </row>
    <row r="82" spans="1:7" x14ac:dyDescent="0.3">
      <c r="A82" s="341"/>
      <c r="B82" s="340"/>
      <c r="C82" s="340"/>
      <c r="D82" s="340"/>
      <c r="E82" s="340"/>
    </row>
    <row r="83" spans="1:7" ht="33" x14ac:dyDescent="0.3">
      <c r="B83" s="345"/>
      <c r="C83" s="346" t="s">
        <v>227</v>
      </c>
      <c r="D83" s="346" t="s">
        <v>228</v>
      </c>
    </row>
    <row r="84" spans="1:7" x14ac:dyDescent="0.3">
      <c r="B84" s="347" t="s">
        <v>229</v>
      </c>
      <c r="C84" s="348">
        <f>+Parametrización!D6</f>
        <v>7002.41</v>
      </c>
      <c r="D84" s="348">
        <f>+Parametrización!E6</f>
        <v>7831.26</v>
      </c>
    </row>
    <row r="85" spans="1:7" x14ac:dyDescent="0.3">
      <c r="B85" s="347" t="s">
        <v>230</v>
      </c>
      <c r="C85" s="348">
        <f>+C84</f>
        <v>7002.41</v>
      </c>
      <c r="D85" s="348">
        <f>D84</f>
        <v>7831.26</v>
      </c>
    </row>
    <row r="86" spans="1:7" x14ac:dyDescent="0.3">
      <c r="A86" s="341"/>
      <c r="B86" s="340"/>
      <c r="C86" s="340"/>
      <c r="D86" s="340"/>
    </row>
    <row r="87" spans="1:7" x14ac:dyDescent="0.3">
      <c r="A87" s="341"/>
      <c r="B87" s="340"/>
      <c r="C87" s="340"/>
      <c r="D87" s="340"/>
      <c r="E87" s="340"/>
    </row>
    <row r="88" spans="1:7" x14ac:dyDescent="0.3">
      <c r="A88" s="341" t="s">
        <v>231</v>
      </c>
      <c r="B88" s="340"/>
      <c r="C88" s="340"/>
      <c r="D88" s="340"/>
      <c r="E88" s="340"/>
    </row>
    <row r="89" spans="1:7" x14ac:dyDescent="0.3">
      <c r="A89" s="341"/>
      <c r="B89" s="340"/>
      <c r="C89" s="340"/>
      <c r="D89" s="340"/>
      <c r="E89" s="340"/>
    </row>
    <row r="90" spans="1:7" ht="49.5" x14ac:dyDescent="0.3">
      <c r="A90" s="346" t="s">
        <v>232</v>
      </c>
      <c r="B90" s="346" t="s">
        <v>233</v>
      </c>
      <c r="C90" s="346" t="s">
        <v>234</v>
      </c>
      <c r="D90" s="346" t="s">
        <v>235</v>
      </c>
      <c r="E90" s="346" t="s">
        <v>236</v>
      </c>
    </row>
    <row r="91" spans="1:7" x14ac:dyDescent="0.3">
      <c r="A91" s="347" t="s">
        <v>237</v>
      </c>
      <c r="B91" s="349" t="s">
        <v>69</v>
      </c>
      <c r="C91" s="350">
        <f>EAN!C41</f>
        <v>11242738</v>
      </c>
      <c r="D91" s="348">
        <f>+C84</f>
        <v>7002.41</v>
      </c>
      <c r="E91" s="351">
        <f>+C91*D91</f>
        <v>78726260998.580002</v>
      </c>
    </row>
    <row r="92" spans="1:7" x14ac:dyDescent="0.3">
      <c r="A92" s="347" t="s">
        <v>238</v>
      </c>
      <c r="B92" s="349" t="s">
        <v>69</v>
      </c>
      <c r="C92" s="352">
        <f>EAN!C47</f>
        <v>1446330</v>
      </c>
      <c r="D92" s="348">
        <f>+C85</f>
        <v>7002.41</v>
      </c>
      <c r="E92" s="351">
        <f>+C92*D92</f>
        <v>10127795655.299999</v>
      </c>
      <c r="G92" s="353"/>
    </row>
    <row r="93" spans="1:7" x14ac:dyDescent="0.3">
      <c r="A93" s="341"/>
      <c r="B93" s="340"/>
      <c r="C93" s="340"/>
      <c r="D93" s="340"/>
      <c r="E93" s="340"/>
    </row>
    <row r="95" spans="1:7" ht="22.5" customHeight="1" x14ac:dyDescent="0.3">
      <c r="A95" s="596" t="s">
        <v>239</v>
      </c>
      <c r="B95" s="596"/>
      <c r="C95" s="596"/>
      <c r="D95" s="596"/>
      <c r="E95" s="596"/>
      <c r="F95" s="596"/>
    </row>
    <row r="96" spans="1:7" ht="34.5" customHeight="1" x14ac:dyDescent="0.3">
      <c r="A96" s="599" t="s">
        <v>240</v>
      </c>
      <c r="B96" s="599"/>
      <c r="C96" s="599"/>
      <c r="D96" s="599"/>
      <c r="E96" s="599"/>
      <c r="F96" s="364"/>
    </row>
    <row r="97" spans="1:8" ht="22.5" customHeight="1" x14ac:dyDescent="0.3">
      <c r="A97" s="364"/>
      <c r="B97" s="364"/>
      <c r="C97" s="364"/>
      <c r="D97" s="364"/>
      <c r="E97" s="364"/>
      <c r="F97" s="364"/>
    </row>
    <row r="98" spans="1:8" x14ac:dyDescent="0.3">
      <c r="A98" s="600" t="s">
        <v>241</v>
      </c>
      <c r="B98" s="600"/>
      <c r="C98" s="600"/>
      <c r="D98" s="600"/>
      <c r="E98" s="600"/>
      <c r="F98" s="600"/>
    </row>
    <row r="99" spans="1:8" x14ac:dyDescent="0.3">
      <c r="A99" s="341"/>
      <c r="B99" s="340"/>
      <c r="C99" s="340"/>
      <c r="D99" s="340"/>
      <c r="E99" s="340"/>
    </row>
    <row r="100" spans="1:8" ht="23.25" customHeight="1" x14ac:dyDescent="0.3">
      <c r="A100" s="599" t="s">
        <v>354</v>
      </c>
      <c r="B100" s="599"/>
      <c r="C100" s="599"/>
      <c r="D100" s="599"/>
      <c r="E100" s="599"/>
      <c r="F100" s="599"/>
    </row>
    <row r="101" spans="1:8" x14ac:dyDescent="0.3">
      <c r="A101" s="599"/>
      <c r="B101" s="599"/>
      <c r="C101" s="599"/>
      <c r="D101" s="599"/>
      <c r="E101" s="599"/>
      <c r="F101" s="599"/>
    </row>
    <row r="102" spans="1:8" x14ac:dyDescent="0.3">
      <c r="A102" s="595" t="s">
        <v>355</v>
      </c>
      <c r="B102" s="595"/>
      <c r="C102" s="595"/>
      <c r="D102" s="595"/>
      <c r="E102" s="595"/>
      <c r="F102" s="595"/>
    </row>
    <row r="103" spans="1:8" x14ac:dyDescent="0.3">
      <c r="A103" s="595"/>
      <c r="B103" s="595"/>
      <c r="C103" s="595"/>
      <c r="D103" s="595"/>
      <c r="E103" s="595"/>
      <c r="F103" s="595"/>
    </row>
    <row r="105" spans="1:8" ht="49.5" x14ac:dyDescent="0.3">
      <c r="A105" s="346" t="s">
        <v>242</v>
      </c>
      <c r="B105" s="346" t="s">
        <v>233</v>
      </c>
      <c r="C105" s="346" t="s">
        <v>234</v>
      </c>
      <c r="D105" s="346" t="s">
        <v>243</v>
      </c>
      <c r="E105" s="346" t="s">
        <v>236</v>
      </c>
    </row>
    <row r="106" spans="1:8" x14ac:dyDescent="0.3">
      <c r="A106" s="396" t="s">
        <v>51</v>
      </c>
      <c r="B106" s="349" t="s">
        <v>69</v>
      </c>
      <c r="C106" s="350">
        <f>+EIE!C16</f>
        <v>381286.16</v>
      </c>
      <c r="D106" s="350">
        <v>7002.41</v>
      </c>
      <c r="E106" s="354">
        <f>+C106*D106</f>
        <v>2669922019.6455998</v>
      </c>
      <c r="G106" s="355"/>
      <c r="H106" s="353"/>
    </row>
    <row r="107" spans="1:8" x14ac:dyDescent="0.3">
      <c r="A107" s="396" t="s">
        <v>52</v>
      </c>
      <c r="B107" s="349" t="s">
        <v>69</v>
      </c>
      <c r="C107" s="350">
        <f>+EIE!C17</f>
        <v>0</v>
      </c>
      <c r="D107" s="350">
        <f>D106</f>
        <v>7002.41</v>
      </c>
      <c r="E107" s="354">
        <f t="shared" ref="E107:E110" si="0">+C107*D107</f>
        <v>0</v>
      </c>
      <c r="G107" s="355"/>
      <c r="H107" s="353"/>
    </row>
    <row r="108" spans="1:8" x14ac:dyDescent="0.3">
      <c r="A108" s="396" t="s">
        <v>53</v>
      </c>
      <c r="B108" s="349" t="s">
        <v>69</v>
      </c>
      <c r="C108" s="350">
        <f>+EIE!C18</f>
        <v>296137.24</v>
      </c>
      <c r="D108" s="350">
        <f t="shared" ref="D108:D110" si="1">D107</f>
        <v>7002.41</v>
      </c>
      <c r="E108" s="354">
        <f t="shared" si="0"/>
        <v>2073674370.7484</v>
      </c>
      <c r="G108" s="355"/>
    </row>
    <row r="109" spans="1:8" x14ac:dyDescent="0.3">
      <c r="A109" s="396" t="s">
        <v>54</v>
      </c>
      <c r="B109" s="349" t="s">
        <v>69</v>
      </c>
      <c r="C109" s="350">
        <f>+EIE!C19</f>
        <v>1756968.2</v>
      </c>
      <c r="D109" s="350">
        <f t="shared" si="1"/>
        <v>7002.41</v>
      </c>
      <c r="E109" s="354">
        <f t="shared" si="0"/>
        <v>12303011693.362</v>
      </c>
    </row>
    <row r="110" spans="1:8" x14ac:dyDescent="0.3">
      <c r="A110" s="396" t="s">
        <v>349</v>
      </c>
      <c r="B110" s="349" t="s">
        <v>69</v>
      </c>
      <c r="C110" s="350">
        <f>+EIE!C20</f>
        <v>0</v>
      </c>
      <c r="D110" s="350">
        <f t="shared" si="1"/>
        <v>7002.41</v>
      </c>
      <c r="E110" s="354">
        <f t="shared" si="0"/>
        <v>0</v>
      </c>
    </row>
    <row r="111" spans="1:8" x14ac:dyDescent="0.3">
      <c r="A111" s="602" t="s">
        <v>97</v>
      </c>
      <c r="B111" s="603"/>
      <c r="C111" s="356">
        <f>SUM(C106:C110)</f>
        <v>2434391.5999999996</v>
      </c>
      <c r="D111" s="356"/>
      <c r="E111" s="403">
        <f>SUM(E106:E110)</f>
        <v>17046608083.756001</v>
      </c>
    </row>
    <row r="112" spans="1:8" x14ac:dyDescent="0.3">
      <c r="A112" s="341"/>
      <c r="B112" s="340"/>
      <c r="C112" s="357"/>
      <c r="D112" s="340"/>
      <c r="E112" s="357"/>
    </row>
    <row r="113" spans="1:8" x14ac:dyDescent="0.3">
      <c r="A113" s="341" t="s">
        <v>244</v>
      </c>
      <c r="B113" s="340"/>
      <c r="C113" s="340"/>
      <c r="D113" s="340"/>
      <c r="E113" s="340"/>
    </row>
    <row r="114" spans="1:8" x14ac:dyDescent="0.3">
      <c r="B114" s="340"/>
      <c r="C114" s="340"/>
      <c r="D114" s="340"/>
      <c r="E114" s="340"/>
    </row>
    <row r="115" spans="1:8" ht="115.5" x14ac:dyDescent="0.3">
      <c r="A115" s="346" t="s">
        <v>245</v>
      </c>
      <c r="B115" s="346" t="s">
        <v>246</v>
      </c>
      <c r="C115" s="346" t="s">
        <v>247</v>
      </c>
      <c r="D115" s="346" t="s">
        <v>342</v>
      </c>
      <c r="E115" s="340"/>
    </row>
    <row r="116" spans="1:8" x14ac:dyDescent="0.3">
      <c r="A116" s="345" t="s">
        <v>248</v>
      </c>
      <c r="B116" s="406"/>
      <c r="C116" s="408"/>
      <c r="D116" s="349"/>
      <c r="E116" s="340"/>
    </row>
    <row r="117" spans="1:8" x14ac:dyDescent="0.3">
      <c r="A117" s="347" t="s">
        <v>249</v>
      </c>
      <c r="B117" s="573">
        <v>1060.0075834748161</v>
      </c>
      <c r="C117" s="573">
        <v>9540068.2512733452</v>
      </c>
      <c r="D117" s="573">
        <v>9000</v>
      </c>
      <c r="E117" s="340"/>
    </row>
    <row r="118" spans="1:8" x14ac:dyDescent="0.3">
      <c r="A118" s="347" t="s">
        <v>250</v>
      </c>
      <c r="B118" s="573">
        <v>1075.3469233333333</v>
      </c>
      <c r="C118" s="573">
        <v>9715759.452316666</v>
      </c>
      <c r="D118" s="573">
        <v>9035</v>
      </c>
      <c r="E118" s="340"/>
    </row>
    <row r="119" spans="1:8" x14ac:dyDescent="0.3">
      <c r="A119" s="347" t="s">
        <v>251</v>
      </c>
      <c r="B119" s="573">
        <v>1016.8378907284767</v>
      </c>
      <c r="C119" s="573">
        <v>9212551.2899999991</v>
      </c>
      <c r="D119" s="573">
        <v>9060</v>
      </c>
      <c r="E119" s="410"/>
    </row>
    <row r="120" spans="1:8" x14ac:dyDescent="0.3">
      <c r="A120" s="345" t="s">
        <v>252</v>
      </c>
      <c r="B120" s="407"/>
      <c r="C120" s="409"/>
      <c r="D120" s="409"/>
      <c r="E120" s="340"/>
    </row>
    <row r="121" spans="1:8" x14ac:dyDescent="0.3">
      <c r="A121" s="347" t="s">
        <v>253</v>
      </c>
      <c r="B121" s="574">
        <v>1020.0362868174296</v>
      </c>
      <c r="C121" s="574">
        <v>9246628.9399999995</v>
      </c>
      <c r="D121" s="574">
        <v>9065</v>
      </c>
      <c r="E121" s="410"/>
      <c r="G121" s="411"/>
    </row>
    <row r="122" spans="1:8" x14ac:dyDescent="0.3">
      <c r="A122" s="347" t="s">
        <v>254</v>
      </c>
      <c r="B122" s="574">
        <v>1020.0362868174296</v>
      </c>
      <c r="C122" s="574">
        <v>9246628.9399999995</v>
      </c>
      <c r="D122" s="574">
        <v>9065</v>
      </c>
      <c r="E122" s="340"/>
      <c r="F122" s="412"/>
      <c r="G122" s="487"/>
      <c r="H122" s="413"/>
    </row>
    <row r="123" spans="1:8" x14ac:dyDescent="0.3">
      <c r="A123" s="347" t="s">
        <v>255</v>
      </c>
      <c r="B123" s="574">
        <v>1038.9693461241593</v>
      </c>
      <c r="C123" s="574">
        <v>9422413</v>
      </c>
      <c r="D123" s="574">
        <v>9069</v>
      </c>
      <c r="E123" s="410"/>
      <c r="F123" s="412"/>
      <c r="G123" s="414"/>
      <c r="H123" s="413"/>
    </row>
    <row r="124" spans="1:8" x14ac:dyDescent="0.3">
      <c r="A124" s="345" t="s">
        <v>256</v>
      </c>
      <c r="B124" s="407"/>
      <c r="C124" s="574"/>
      <c r="D124" s="574"/>
      <c r="E124" s="340"/>
      <c r="F124" s="411"/>
    </row>
    <row r="125" spans="1:8" x14ac:dyDescent="0.3">
      <c r="A125" s="347" t="s">
        <v>257</v>
      </c>
      <c r="B125" s="574">
        <v>1097.0877373470062</v>
      </c>
      <c r="C125" s="574">
        <v>9949488.6899999995</v>
      </c>
      <c r="D125" s="573">
        <v>9069</v>
      </c>
      <c r="E125" s="340"/>
    </row>
    <row r="126" spans="1:8" x14ac:dyDescent="0.3">
      <c r="A126" s="347" t="s">
        <v>258</v>
      </c>
      <c r="B126" s="574">
        <v>1038.9693458761758</v>
      </c>
      <c r="C126" s="574">
        <v>9498257.7599999998</v>
      </c>
      <c r="D126" s="573">
        <v>9142</v>
      </c>
      <c r="E126" s="340"/>
      <c r="F126" s="358"/>
    </row>
    <row r="127" spans="1:8" x14ac:dyDescent="0.3">
      <c r="A127" s="347" t="s">
        <v>259</v>
      </c>
      <c r="B127" s="574">
        <v>1071.582585867425</v>
      </c>
      <c r="C127" s="574">
        <v>9796408</v>
      </c>
      <c r="D127" s="573">
        <v>9142</v>
      </c>
      <c r="E127" s="488"/>
      <c r="F127" s="411"/>
      <c r="G127" s="358"/>
    </row>
    <row r="128" spans="1:8" x14ac:dyDescent="0.3">
      <c r="A128" s="345" t="s">
        <v>260</v>
      </c>
      <c r="B128" s="574"/>
      <c r="C128" s="574"/>
      <c r="D128" s="574"/>
      <c r="E128" s="340"/>
      <c r="F128" s="358"/>
      <c r="G128" s="358"/>
    </row>
    <row r="129" spans="1:7" x14ac:dyDescent="0.3">
      <c r="A129" s="347" t="s">
        <v>261</v>
      </c>
      <c r="B129" s="574"/>
      <c r="C129" s="574"/>
      <c r="D129" s="574"/>
      <c r="E129" s="340"/>
      <c r="F129" s="358"/>
      <c r="G129" s="358"/>
    </row>
    <row r="130" spans="1:7" x14ac:dyDescent="0.3">
      <c r="A130" s="347" t="s">
        <v>262</v>
      </c>
      <c r="B130" s="574"/>
      <c r="C130" s="574"/>
      <c r="D130" s="574"/>
      <c r="E130" s="340"/>
      <c r="G130" s="411"/>
    </row>
    <row r="131" spans="1:7" x14ac:dyDescent="0.3">
      <c r="A131" s="347" t="s">
        <v>263</v>
      </c>
      <c r="B131" s="486"/>
      <c r="C131" s="486"/>
      <c r="D131" s="486"/>
      <c r="E131" s="340"/>
    </row>
    <row r="132" spans="1:7" x14ac:dyDescent="0.3">
      <c r="A132" s="341"/>
      <c r="B132" s="340"/>
      <c r="C132" s="340"/>
      <c r="D132" s="340"/>
      <c r="E132" s="340"/>
    </row>
    <row r="133" spans="1:7" x14ac:dyDescent="0.3">
      <c r="A133" s="594" t="s">
        <v>264</v>
      </c>
      <c r="B133" s="594"/>
      <c r="C133" s="594"/>
      <c r="D133" s="594"/>
      <c r="E133" s="594"/>
      <c r="F133" s="594"/>
      <c r="G133" s="594"/>
    </row>
    <row r="134" spans="1:7" x14ac:dyDescent="0.3">
      <c r="A134" s="341"/>
      <c r="B134" s="340"/>
      <c r="C134" s="340"/>
      <c r="D134" s="340"/>
      <c r="E134" s="340"/>
    </row>
    <row r="135" spans="1:7" x14ac:dyDescent="0.3">
      <c r="A135" s="341" t="s">
        <v>265</v>
      </c>
      <c r="B135" s="340"/>
      <c r="C135" s="340"/>
      <c r="D135" s="340"/>
      <c r="E135" s="340"/>
    </row>
    <row r="136" spans="1:7" x14ac:dyDescent="0.3">
      <c r="A136" s="595" t="s">
        <v>266</v>
      </c>
      <c r="B136" s="595"/>
      <c r="C136" s="595"/>
      <c r="D136" s="595"/>
      <c r="E136" s="595"/>
    </row>
    <row r="137" spans="1:7" x14ac:dyDescent="0.3">
      <c r="A137" s="595"/>
      <c r="B137" s="595"/>
      <c r="C137" s="595"/>
      <c r="D137" s="595"/>
      <c r="E137" s="595"/>
    </row>
    <row r="138" spans="1:7" x14ac:dyDescent="0.3">
      <c r="B138" s="601" t="s">
        <v>10</v>
      </c>
      <c r="C138" s="601"/>
      <c r="D138" s="601"/>
      <c r="E138" s="340"/>
    </row>
    <row r="139" spans="1:7" x14ac:dyDescent="0.3">
      <c r="B139" s="346" t="s">
        <v>59</v>
      </c>
      <c r="C139" s="458" t="str">
        <f>+Parametrización!D24</f>
        <v>30/09/2025</v>
      </c>
      <c r="D139" s="458" t="str">
        <f>+Parametrización!F24</f>
        <v>31/12/2024</v>
      </c>
      <c r="E139" s="340"/>
    </row>
    <row r="140" spans="1:7" x14ac:dyDescent="0.3">
      <c r="B140" s="347" t="s">
        <v>267</v>
      </c>
      <c r="C140" s="359">
        <f>+'[1]BALANCE GENERAL'!$E$16</f>
        <v>208473</v>
      </c>
      <c r="D140" s="359">
        <v>340376.04000000004</v>
      </c>
      <c r="E140" s="340"/>
    </row>
    <row r="141" spans="1:7" x14ac:dyDescent="0.3">
      <c r="B141" s="347" t="s">
        <v>268</v>
      </c>
      <c r="C141" s="359">
        <f>+'[1]BALANCE GENERAL'!$E$13</f>
        <v>168861</v>
      </c>
      <c r="D141" s="359">
        <v>22532.65</v>
      </c>
      <c r="E141" s="340"/>
    </row>
    <row r="142" spans="1:7" x14ac:dyDescent="0.3">
      <c r="B142" s="347" t="s">
        <v>269</v>
      </c>
      <c r="C142" s="359">
        <f>+'[1]BALANCE GENERAL'!$E$14</f>
        <v>11047</v>
      </c>
      <c r="D142" s="359">
        <v>11920.79639802535</v>
      </c>
      <c r="E142" s="340"/>
    </row>
    <row r="143" spans="1:7" x14ac:dyDescent="0.3">
      <c r="B143" s="347" t="s">
        <v>270</v>
      </c>
      <c r="C143" s="359">
        <v>0</v>
      </c>
      <c r="D143" s="359">
        <v>0</v>
      </c>
      <c r="E143" s="340"/>
    </row>
    <row r="144" spans="1:7" x14ac:dyDescent="0.3">
      <c r="B144" s="347" t="s">
        <v>271</v>
      </c>
      <c r="C144" s="359">
        <v>0</v>
      </c>
      <c r="D144" s="359">
        <v>0</v>
      </c>
      <c r="E144" s="340"/>
    </row>
    <row r="145" spans="1:5" x14ac:dyDescent="0.3">
      <c r="B145" s="345" t="s">
        <v>97</v>
      </c>
      <c r="C145" s="356">
        <f>SUM(C140:C144)</f>
        <v>388381</v>
      </c>
      <c r="D145" s="356">
        <f>SUM(D140:D144)</f>
        <v>374829.48639802542</v>
      </c>
      <c r="E145" s="340"/>
    </row>
    <row r="146" spans="1:5" x14ac:dyDescent="0.3">
      <c r="A146" s="340"/>
      <c r="B146" s="340"/>
      <c r="C146" s="397"/>
      <c r="D146" s="357"/>
      <c r="E146" s="340"/>
    </row>
    <row r="147" spans="1:5" x14ac:dyDescent="0.3">
      <c r="A147" s="341" t="s">
        <v>272</v>
      </c>
      <c r="B147" s="340"/>
      <c r="C147" s="340"/>
      <c r="D147" s="340"/>
      <c r="E147" s="340"/>
    </row>
    <row r="148" spans="1:5" x14ac:dyDescent="0.3">
      <c r="A148" s="340"/>
      <c r="B148" s="340"/>
      <c r="C148" s="340"/>
      <c r="D148" s="340"/>
      <c r="E148" s="340"/>
    </row>
    <row r="149" spans="1:5" x14ac:dyDescent="0.3">
      <c r="A149" s="575" t="s">
        <v>273</v>
      </c>
      <c r="B149" s="340"/>
      <c r="C149" s="340"/>
      <c r="D149" s="340"/>
      <c r="E149" s="340"/>
    </row>
    <row r="150" spans="1:5" x14ac:dyDescent="0.3">
      <c r="A150" s="341"/>
      <c r="B150" s="340"/>
      <c r="C150" s="340"/>
      <c r="D150" s="340"/>
      <c r="E150" s="340"/>
    </row>
    <row r="151" spans="1:5" ht="17.25" customHeight="1" x14ac:dyDescent="0.3">
      <c r="A151" s="341" t="s">
        <v>274</v>
      </c>
      <c r="B151" s="340"/>
      <c r="C151" s="340"/>
      <c r="D151" s="340"/>
      <c r="E151" s="340"/>
    </row>
    <row r="152" spans="1:5" ht="17.25" customHeight="1" x14ac:dyDescent="0.3">
      <c r="A152" s="341"/>
      <c r="B152" s="340"/>
      <c r="C152" s="340"/>
      <c r="D152" s="340"/>
      <c r="E152" s="340"/>
    </row>
    <row r="153" spans="1:5" x14ac:dyDescent="0.3">
      <c r="A153" s="346" t="s">
        <v>242</v>
      </c>
      <c r="B153" s="461">
        <f>Parametrización!D47</f>
        <v>45930</v>
      </c>
      <c r="C153" s="484" t="str">
        <f>Parametrización!F24</f>
        <v>31/12/2024</v>
      </c>
      <c r="E153" s="340"/>
    </row>
    <row r="154" spans="1:5" x14ac:dyDescent="0.3">
      <c r="A154" s="347" t="s">
        <v>327</v>
      </c>
      <c r="B154" s="361">
        <f>+'[1]BALANCE GENERAL'!$E$75</f>
        <v>669961</v>
      </c>
      <c r="C154" s="462">
        <v>999743.1</v>
      </c>
      <c r="E154" s="340"/>
    </row>
    <row r="155" spans="1:5" x14ac:dyDescent="0.3">
      <c r="A155" s="347" t="s">
        <v>326</v>
      </c>
      <c r="B155" s="361">
        <f>+'[1]BALANCE GENERAL'!$E$80</f>
        <v>776369</v>
      </c>
      <c r="C155" s="462">
        <v>905553.74</v>
      </c>
      <c r="E155" s="340"/>
    </row>
    <row r="156" spans="1:5" x14ac:dyDescent="0.3">
      <c r="A156" s="347" t="s">
        <v>352</v>
      </c>
      <c r="B156" s="361">
        <v>0</v>
      </c>
      <c r="C156" s="462">
        <v>11285.64</v>
      </c>
      <c r="E156" s="340"/>
    </row>
    <row r="157" spans="1:5" x14ac:dyDescent="0.3">
      <c r="A157" s="347"/>
      <c r="B157" s="361">
        <v>0</v>
      </c>
      <c r="C157" s="462">
        <v>0</v>
      </c>
      <c r="E157" s="340"/>
    </row>
    <row r="158" spans="1:5" x14ac:dyDescent="0.3">
      <c r="A158" s="345" t="s">
        <v>97</v>
      </c>
      <c r="B158" s="362">
        <f>SUM(B154:B157)</f>
        <v>1446330</v>
      </c>
      <c r="C158" s="362">
        <f>SUM(C154:C157)</f>
        <v>1916582.4799999997</v>
      </c>
      <c r="E158" s="340"/>
    </row>
    <row r="159" spans="1:5" ht="17.25" customHeight="1" x14ac:dyDescent="0.3">
      <c r="A159" s="341"/>
      <c r="B159" s="340"/>
      <c r="C159" s="340"/>
      <c r="D159" s="340"/>
      <c r="E159" s="340"/>
    </row>
    <row r="160" spans="1:5" ht="17.25" customHeight="1" x14ac:dyDescent="0.3">
      <c r="A160" s="341"/>
      <c r="B160" s="340"/>
      <c r="C160" s="340"/>
      <c r="D160" s="340"/>
      <c r="E160" s="340"/>
    </row>
    <row r="161" spans="1:5" ht="17.25" customHeight="1" x14ac:dyDescent="0.3">
      <c r="A161" s="339"/>
      <c r="B161" s="340"/>
      <c r="C161" s="340"/>
      <c r="D161" s="340"/>
      <c r="E161" s="340"/>
    </row>
    <row r="162" spans="1:5" ht="17.25" customHeight="1" x14ac:dyDescent="0.3">
      <c r="A162" s="339"/>
      <c r="B162" s="340"/>
      <c r="C162" s="340"/>
      <c r="D162" s="340"/>
      <c r="E162" s="340"/>
    </row>
    <row r="163" spans="1:5" ht="17.25" customHeight="1" x14ac:dyDescent="0.3">
      <c r="A163" s="360" t="s">
        <v>275</v>
      </c>
      <c r="B163" s="340"/>
      <c r="C163" s="340"/>
      <c r="D163" s="340"/>
      <c r="E163" s="340"/>
    </row>
    <row r="164" spans="1:5" x14ac:dyDescent="0.3">
      <c r="A164" s="341"/>
      <c r="B164" s="340"/>
      <c r="C164" s="340"/>
      <c r="D164" s="340"/>
      <c r="E164" s="340"/>
    </row>
    <row r="165" spans="1:5" x14ac:dyDescent="0.3">
      <c r="A165" s="346" t="s">
        <v>242</v>
      </c>
      <c r="B165" s="458" t="str">
        <f>+Parametrización!D24</f>
        <v>30/09/2025</v>
      </c>
      <c r="C165" s="458" t="str">
        <f>+Parametrización!F24</f>
        <v>31/12/2024</v>
      </c>
      <c r="E165" s="340"/>
    </row>
    <row r="166" spans="1:5" x14ac:dyDescent="0.3">
      <c r="A166" s="347" t="s">
        <v>276</v>
      </c>
      <c r="B166" s="361">
        <f>+EAN!C45+1</f>
        <v>351623.59786150826</v>
      </c>
      <c r="C166" s="361">
        <f>+EAN!D45</f>
        <v>148823.86827220433</v>
      </c>
      <c r="E166" s="340"/>
    </row>
    <row r="167" spans="1:5" x14ac:dyDescent="0.3">
      <c r="A167" s="345" t="s">
        <v>97</v>
      </c>
      <c r="B167" s="362">
        <f>SUM(B166:B166)</f>
        <v>351623.59786150826</v>
      </c>
      <c r="C167" s="362">
        <f>SUM(C166:C166)</f>
        <v>148823.86827220433</v>
      </c>
      <c r="E167" s="340"/>
    </row>
    <row r="168" spans="1:5" ht="15" customHeight="1" x14ac:dyDescent="0.3">
      <c r="A168" s="341"/>
      <c r="B168" s="340"/>
      <c r="C168" s="340"/>
      <c r="D168" s="340"/>
      <c r="E168" s="340"/>
    </row>
    <row r="169" spans="1:5" x14ac:dyDescent="0.3">
      <c r="A169" s="288" t="s">
        <v>277</v>
      </c>
      <c r="B169" s="340"/>
      <c r="C169" s="340"/>
      <c r="D169" s="340"/>
      <c r="E169" s="340"/>
    </row>
    <row r="170" spans="1:5" ht="15.4" customHeight="1" x14ac:dyDescent="0.3">
      <c r="A170" s="595" t="s">
        <v>351</v>
      </c>
      <c r="B170" s="595"/>
      <c r="C170" s="595"/>
      <c r="D170" s="340"/>
      <c r="E170" s="340"/>
    </row>
    <row r="171" spans="1:5" x14ac:dyDescent="0.3">
      <c r="A171" s="595"/>
      <c r="B171" s="595"/>
      <c r="C171" s="595"/>
      <c r="D171" s="365"/>
    </row>
    <row r="172" spans="1:5" x14ac:dyDescent="0.3">
      <c r="A172" s="595"/>
      <c r="B172" s="595"/>
      <c r="C172" s="595"/>
      <c r="D172" s="365"/>
    </row>
    <row r="173" spans="1:5" x14ac:dyDescent="0.3">
      <c r="A173" s="365"/>
      <c r="B173" s="365"/>
      <c r="C173" s="365"/>
      <c r="D173" s="365"/>
    </row>
    <row r="174" spans="1:5" x14ac:dyDescent="0.3">
      <c r="A174" s="365"/>
      <c r="B174" s="365"/>
      <c r="C174" s="365"/>
      <c r="D174" s="365"/>
    </row>
    <row r="175" spans="1:5" x14ac:dyDescent="0.3">
      <c r="A175" s="365"/>
      <c r="B175" s="365"/>
      <c r="C175" s="365"/>
      <c r="D175" s="365"/>
    </row>
    <row r="176" spans="1:5" x14ac:dyDescent="0.3">
      <c r="A176" s="365"/>
      <c r="B176" s="365"/>
      <c r="C176" s="365"/>
      <c r="D176" s="365"/>
    </row>
    <row r="177" spans="1:4" x14ac:dyDescent="0.3">
      <c r="A177" s="365"/>
      <c r="B177" s="365"/>
      <c r="C177" s="365"/>
      <c r="D177" s="365"/>
    </row>
    <row r="178" spans="1:4" x14ac:dyDescent="0.3">
      <c r="A178" s="365"/>
      <c r="B178" s="365"/>
      <c r="C178" s="365"/>
      <c r="D178" s="365"/>
    </row>
    <row r="179" spans="1:4" x14ac:dyDescent="0.3">
      <c r="A179" s="365"/>
      <c r="B179" s="365"/>
      <c r="C179" s="365"/>
      <c r="D179" s="365"/>
    </row>
    <row r="180" spans="1:4" x14ac:dyDescent="0.3">
      <c r="A180" s="365"/>
      <c r="B180" s="365"/>
      <c r="C180" s="365"/>
      <c r="D180" s="365"/>
    </row>
    <row r="181" spans="1:4" x14ac:dyDescent="0.3">
      <c r="A181" s="365"/>
      <c r="B181" s="365"/>
      <c r="C181" s="365"/>
      <c r="D181" s="365"/>
    </row>
    <row r="182" spans="1:4" x14ac:dyDescent="0.3">
      <c r="A182" s="365"/>
      <c r="B182" s="365"/>
      <c r="C182" s="365"/>
      <c r="D182" s="365"/>
    </row>
    <row r="183" spans="1:4" x14ac:dyDescent="0.3">
      <c r="A183" s="365"/>
      <c r="B183" s="365"/>
      <c r="C183" s="365"/>
      <c r="D183" s="365"/>
    </row>
    <row r="184" spans="1:4" x14ac:dyDescent="0.3">
      <c r="A184" s="365"/>
      <c r="B184" s="365"/>
      <c r="C184" s="365"/>
      <c r="D184" s="365"/>
    </row>
    <row r="185" spans="1:4" x14ac:dyDescent="0.3">
      <c r="A185" s="365"/>
      <c r="B185" s="365"/>
      <c r="C185" s="365"/>
      <c r="D185" s="365"/>
    </row>
    <row r="186" spans="1:4" x14ac:dyDescent="0.3">
      <c r="A186" s="365"/>
      <c r="B186" s="365"/>
      <c r="C186" s="365"/>
      <c r="D186" s="365"/>
    </row>
    <row r="187" spans="1:4" x14ac:dyDescent="0.3">
      <c r="A187" s="365"/>
      <c r="B187" s="365"/>
      <c r="C187" s="365"/>
      <c r="D187" s="365"/>
    </row>
    <row r="188" spans="1:4" x14ac:dyDescent="0.3">
      <c r="A188" s="365"/>
      <c r="B188" s="365"/>
      <c r="C188" s="365"/>
      <c r="D188" s="365"/>
    </row>
  </sheetData>
  <mergeCells count="56">
    <mergeCell ref="A98:F98"/>
    <mergeCell ref="A100:F101"/>
    <mergeCell ref="A102:F103"/>
    <mergeCell ref="A136:E137"/>
    <mergeCell ref="B138:D138"/>
    <mergeCell ref="A111:B111"/>
    <mergeCell ref="A133:G133"/>
    <mergeCell ref="A79:G79"/>
    <mergeCell ref="A80:XFD80"/>
    <mergeCell ref="A81:G81"/>
    <mergeCell ref="A67:G67"/>
    <mergeCell ref="A68:G69"/>
    <mergeCell ref="A71:G71"/>
    <mergeCell ref="A72:G73"/>
    <mergeCell ref="A74:G74"/>
    <mergeCell ref="A95:F95"/>
    <mergeCell ref="A96:E96"/>
    <mergeCell ref="A65:G66"/>
    <mergeCell ref="A46:G46"/>
    <mergeCell ref="A47:G48"/>
    <mergeCell ref="A49:G50"/>
    <mergeCell ref="A51:G52"/>
    <mergeCell ref="A53:G53"/>
    <mergeCell ref="A54:G56"/>
    <mergeCell ref="A57:G57"/>
    <mergeCell ref="A58:G59"/>
    <mergeCell ref="A61:G61"/>
    <mergeCell ref="A62:G62"/>
    <mergeCell ref="A64:G64"/>
    <mergeCell ref="A76:G76"/>
    <mergeCell ref="A78:G78"/>
    <mergeCell ref="A38:G38"/>
    <mergeCell ref="A40:G40"/>
    <mergeCell ref="A44:G44"/>
    <mergeCell ref="A42:G42"/>
    <mergeCell ref="A28:G28"/>
    <mergeCell ref="A30:G30"/>
    <mergeCell ref="A32:G32"/>
    <mergeCell ref="A34:G34"/>
    <mergeCell ref="A36:G36"/>
    <mergeCell ref="A170:C172"/>
    <mergeCell ref="A2:G2"/>
    <mergeCell ref="A22:G22"/>
    <mergeCell ref="A24:G24"/>
    <mergeCell ref="A26:G26"/>
    <mergeCell ref="A20:G20"/>
    <mergeCell ref="A5:G5"/>
    <mergeCell ref="A6:G6"/>
    <mergeCell ref="A8:G8"/>
    <mergeCell ref="A9:G9"/>
    <mergeCell ref="A10:G10"/>
    <mergeCell ref="A11:G11"/>
    <mergeCell ref="A12:G13"/>
    <mergeCell ref="A15:G15"/>
    <mergeCell ref="A16:G16"/>
    <mergeCell ref="A18:G18"/>
  </mergeCells>
  <hyperlinks>
    <hyperlink ref="A149" location="ANEXO!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BEADB-2D69-4E7F-9E8C-AEE4FBF7476E}">
  <dimension ref="A1:V12"/>
  <sheetViews>
    <sheetView zoomScale="85" zoomScaleNormal="85" workbookViewId="0">
      <selection activeCell="B32" sqref="B32"/>
    </sheetView>
  </sheetViews>
  <sheetFormatPr baseColWidth="10" defaultColWidth="31.140625" defaultRowHeight="15" x14ac:dyDescent="0.25"/>
  <cols>
    <col min="1" max="1" width="48.85546875" style="490" bestFit="1" customWidth="1"/>
    <col min="2" max="2" width="31" style="490" bestFit="1" customWidth="1"/>
    <col min="3" max="3" width="14.28515625" style="490" bestFit="1" customWidth="1"/>
    <col min="4" max="4" width="10.5703125" style="490" bestFit="1" customWidth="1"/>
    <col min="5" max="5" width="16.28515625" style="490" bestFit="1" customWidth="1"/>
    <col min="6" max="6" width="20.5703125" style="490" bestFit="1" customWidth="1"/>
    <col min="7" max="7" width="22.28515625" style="490" bestFit="1" customWidth="1"/>
    <col min="8" max="8" width="15" style="490" bestFit="1" customWidth="1"/>
    <col min="9" max="9" width="15.42578125" style="490" bestFit="1" customWidth="1"/>
    <col min="10" max="10" width="18.85546875" style="490" bestFit="1" customWidth="1"/>
    <col min="11" max="11" width="15" style="490" bestFit="1" customWidth="1"/>
    <col min="12" max="12" width="14.42578125" style="519" bestFit="1" customWidth="1"/>
    <col min="13" max="13" width="9.7109375" style="490" bestFit="1" customWidth="1"/>
    <col min="14" max="14" width="10.7109375" style="490" customWidth="1"/>
    <col min="15" max="15" width="10.85546875" style="490" customWidth="1"/>
    <col min="16" max="16" width="16" style="490" customWidth="1"/>
    <col min="17" max="18" width="15.85546875" style="490" hidden="1" customWidth="1"/>
    <col min="19" max="19" width="14.5703125" style="519" hidden="1" customWidth="1"/>
    <col min="20" max="20" width="14" style="519" hidden="1" customWidth="1"/>
    <col min="21" max="21" width="14.5703125" style="519" hidden="1" customWidth="1"/>
    <col min="22" max="22" width="14.28515625" style="519" hidden="1" customWidth="1"/>
    <col min="23" max="16384" width="31.140625" style="490"/>
  </cols>
  <sheetData>
    <row r="1" spans="1:22" ht="21" x14ac:dyDescent="0.3">
      <c r="A1" s="489" t="s">
        <v>278</v>
      </c>
      <c r="B1" s="489"/>
      <c r="C1" s="489"/>
      <c r="D1" s="489"/>
      <c r="E1" s="489"/>
      <c r="F1" s="489"/>
      <c r="G1" s="489"/>
      <c r="H1" s="235"/>
      <c r="I1" s="235"/>
      <c r="J1" s="235"/>
      <c r="K1" s="235"/>
      <c r="L1" s="236"/>
      <c r="M1" s="235"/>
      <c r="N1" s="235"/>
      <c r="O1" s="235"/>
      <c r="Q1"/>
      <c r="R1"/>
      <c r="S1" s="463"/>
      <c r="T1" s="463"/>
      <c r="U1" s="463"/>
      <c r="V1" s="463"/>
    </row>
    <row r="2" spans="1:22" x14ac:dyDescent="0.25">
      <c r="H2" s="520"/>
      <c r="J2" s="521"/>
      <c r="K2" s="522"/>
      <c r="L2" s="523"/>
    </row>
    <row r="3" spans="1:22" ht="21" x14ac:dyDescent="0.4">
      <c r="A3" s="608" t="s">
        <v>339</v>
      </c>
      <c r="B3" s="608"/>
      <c r="C3" s="608"/>
      <c r="D3" s="608"/>
      <c r="E3" s="608"/>
      <c r="F3" s="608"/>
      <c r="G3" s="608"/>
      <c r="H3" s="608"/>
      <c r="I3" s="608"/>
      <c r="J3" s="608"/>
      <c r="K3" s="608"/>
      <c r="L3" s="608"/>
      <c r="M3" s="608"/>
      <c r="N3" s="608"/>
      <c r="O3" s="608"/>
    </row>
    <row r="4" spans="1:22" ht="16.5" x14ac:dyDescent="0.3">
      <c r="A4" s="235"/>
      <c r="B4" s="235"/>
      <c r="C4" s="235"/>
      <c r="D4" s="235"/>
      <c r="E4" s="235"/>
      <c r="F4" s="235"/>
      <c r="G4" s="235"/>
      <c r="H4" s="235"/>
      <c r="I4" s="235"/>
      <c r="J4" s="235"/>
      <c r="K4" s="235"/>
      <c r="L4" s="236"/>
      <c r="M4" s="235"/>
      <c r="N4" s="235"/>
      <c r="O4" s="235"/>
      <c r="Q4" s="604" t="s">
        <v>341</v>
      </c>
      <c r="R4" s="604"/>
      <c r="S4" s="604"/>
      <c r="T4" s="604"/>
      <c r="U4" s="604"/>
      <c r="V4" s="604"/>
    </row>
    <row r="5" spans="1:22" ht="89.25" x14ac:dyDescent="0.25">
      <c r="A5" s="491" t="s">
        <v>279</v>
      </c>
      <c r="B5" s="491" t="s">
        <v>280</v>
      </c>
      <c r="C5" s="491" t="s">
        <v>281</v>
      </c>
      <c r="D5" s="491" t="s">
        <v>282</v>
      </c>
      <c r="E5" s="491" t="s">
        <v>283</v>
      </c>
      <c r="F5" s="491" t="s">
        <v>284</v>
      </c>
      <c r="G5" s="491" t="s">
        <v>285</v>
      </c>
      <c r="H5" s="491" t="s">
        <v>286</v>
      </c>
      <c r="I5" s="491" t="s">
        <v>287</v>
      </c>
      <c r="J5" s="491" t="s">
        <v>288</v>
      </c>
      <c r="K5" s="491" t="s">
        <v>289</v>
      </c>
      <c r="L5" s="491" t="s">
        <v>290</v>
      </c>
      <c r="M5" s="491" t="s">
        <v>291</v>
      </c>
      <c r="N5" s="491" t="s">
        <v>292</v>
      </c>
      <c r="O5" s="491" t="s">
        <v>293</v>
      </c>
      <c r="Q5" s="491" t="s">
        <v>337</v>
      </c>
      <c r="R5" s="491" t="s">
        <v>338</v>
      </c>
      <c r="S5" s="491" t="s">
        <v>334</v>
      </c>
      <c r="T5" s="491" t="s">
        <v>335</v>
      </c>
      <c r="U5" s="491" t="s">
        <v>336</v>
      </c>
      <c r="V5" s="491" t="s">
        <v>301</v>
      </c>
    </row>
    <row r="6" spans="1:22" ht="16.5" x14ac:dyDescent="0.25">
      <c r="A6" s="492" t="s">
        <v>295</v>
      </c>
      <c r="B6" s="492" t="s">
        <v>296</v>
      </c>
      <c r="C6" s="492" t="s">
        <v>297</v>
      </c>
      <c r="D6" s="493" t="s">
        <v>298</v>
      </c>
      <c r="E6" s="493" t="s">
        <v>299</v>
      </c>
      <c r="F6" s="493" t="s">
        <v>299</v>
      </c>
      <c r="G6" s="494" t="s">
        <v>300</v>
      </c>
      <c r="H6" s="495">
        <v>7909821</v>
      </c>
      <c r="I6" s="495">
        <v>7909821</v>
      </c>
      <c r="J6" s="495">
        <v>7909821</v>
      </c>
      <c r="K6" s="495">
        <v>7909821</v>
      </c>
      <c r="L6" s="496" t="s">
        <v>299</v>
      </c>
      <c r="M6" s="497">
        <v>0.75</v>
      </c>
      <c r="N6" s="497">
        <f>+H6/$B$11</f>
        <v>0.80742053618019993</v>
      </c>
      <c r="O6" s="497">
        <v>0.80742053618019993</v>
      </c>
      <c r="Q6" s="498">
        <v>9796408</v>
      </c>
      <c r="R6" s="498">
        <v>7909821</v>
      </c>
      <c r="S6" s="499">
        <v>11242739</v>
      </c>
      <c r="T6" s="499">
        <v>388381</v>
      </c>
      <c r="U6" s="500">
        <f>+S6-T6</f>
        <v>10854358</v>
      </c>
      <c r="V6" s="500">
        <f>+U6-J6</f>
        <v>2944537</v>
      </c>
    </row>
    <row r="7" spans="1:22" ht="16.5" x14ac:dyDescent="0.25">
      <c r="A7" s="492" t="s">
        <v>301</v>
      </c>
      <c r="B7" s="492" t="s">
        <v>301</v>
      </c>
      <c r="C7" s="492" t="s">
        <v>301</v>
      </c>
      <c r="D7" s="493" t="s">
        <v>298</v>
      </c>
      <c r="E7" s="493" t="s">
        <v>299</v>
      </c>
      <c r="F7" s="493" t="s">
        <v>299</v>
      </c>
      <c r="G7" s="494" t="s">
        <v>300</v>
      </c>
      <c r="H7" s="495">
        <v>2944537</v>
      </c>
      <c r="I7" s="495">
        <v>2944537</v>
      </c>
      <c r="J7" s="495">
        <v>2944537</v>
      </c>
      <c r="K7" s="495">
        <v>2944537</v>
      </c>
      <c r="L7" s="496" t="s">
        <v>299</v>
      </c>
      <c r="M7" s="497">
        <v>0.75</v>
      </c>
      <c r="N7" s="497">
        <f>+H7/$B$11</f>
        <v>0.30057312843646367</v>
      </c>
      <c r="O7" s="497">
        <v>0.30057312843646367</v>
      </c>
    </row>
    <row r="8" spans="1:22" ht="16.5" x14ac:dyDescent="0.25">
      <c r="A8" s="501"/>
      <c r="B8" s="501"/>
      <c r="C8" s="501"/>
      <c r="D8" s="493"/>
      <c r="E8" s="493"/>
      <c r="F8" s="502"/>
      <c r="G8" s="503"/>
      <c r="H8" s="495"/>
      <c r="I8" s="495"/>
      <c r="J8" s="495"/>
      <c r="K8" s="495"/>
      <c r="L8" s="496"/>
      <c r="M8" s="497"/>
      <c r="N8" s="497"/>
      <c r="O8" s="497"/>
    </row>
    <row r="9" spans="1:22" ht="16.5" x14ac:dyDescent="0.25">
      <c r="A9" s="605" t="s">
        <v>294</v>
      </c>
      <c r="B9" s="606"/>
      <c r="C9" s="606"/>
      <c r="D9" s="606"/>
      <c r="E9" s="606"/>
      <c r="F9" s="606"/>
      <c r="G9" s="606"/>
      <c r="H9" s="606"/>
      <c r="I9" s="607"/>
      <c r="J9" s="504">
        <f>SUM(J6:J8)</f>
        <v>10854358</v>
      </c>
      <c r="K9" s="524"/>
      <c r="L9" s="505"/>
      <c r="M9" s="506"/>
      <c r="N9" s="507"/>
      <c r="O9" s="507"/>
    </row>
    <row r="10" spans="1:22" ht="16.5" x14ac:dyDescent="0.25">
      <c r="A10" s="508"/>
      <c r="B10" s="509"/>
      <c r="C10" s="509"/>
      <c r="D10" s="510"/>
      <c r="E10" s="511"/>
      <c r="F10" s="512"/>
      <c r="G10" s="508"/>
      <c r="H10" s="513"/>
      <c r="I10" s="513"/>
      <c r="J10" s="513"/>
      <c r="K10" s="513"/>
      <c r="L10" s="512"/>
      <c r="M10" s="514"/>
      <c r="N10" s="515"/>
      <c r="O10" s="515"/>
    </row>
    <row r="11" spans="1:22" ht="16.5" x14ac:dyDescent="0.25">
      <c r="A11" s="516" t="s">
        <v>340</v>
      </c>
      <c r="B11" s="517">
        <f>EVA!E16</f>
        <v>9796408</v>
      </c>
      <c r="C11" s="509"/>
      <c r="D11" s="510"/>
      <c r="E11" s="511"/>
      <c r="F11" s="512"/>
      <c r="G11" s="508"/>
      <c r="H11" s="518"/>
      <c r="I11" s="518"/>
      <c r="J11" s="518"/>
      <c r="K11" s="518"/>
      <c r="L11" s="512"/>
      <c r="M11" s="514"/>
      <c r="N11" s="515"/>
      <c r="O11" s="515"/>
    </row>
    <row r="12" spans="1:22" x14ac:dyDescent="0.25">
      <c r="A12" s="525"/>
    </row>
  </sheetData>
  <mergeCells count="3">
    <mergeCell ref="Q4:V4"/>
    <mergeCell ref="A9:I9"/>
    <mergeCell ref="A3:O3"/>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I4Gvvjzy1eEcrAi59DIBJysIU6yJ1fCI1yJbKhtWbD8=</DigestValue>
    </Reference>
    <Reference Type="http://www.w3.org/2000/09/xmldsig#Object" URI="#idOfficeObject">
      <DigestMethod Algorithm="http://www.w3.org/2001/04/xmlenc#sha256"/>
      <DigestValue>CHoFN+HgB+qVHj9jsOn3hrzQLBjqSKqfucHtZdQODuM=</DigestValue>
    </Reference>
    <Reference Type="http://uri.etsi.org/01903#SignedProperties" URI="#idSignedProperties">
      <Transforms>
        <Transform Algorithm="http://www.w3.org/TR/2001/REC-xml-c14n-20010315"/>
      </Transforms>
      <DigestMethod Algorithm="http://www.w3.org/2001/04/xmlenc#sha256"/>
      <DigestValue>Mct0W4XeFAFdY5I7a2RnmJRN4fzDK8EBhiW6eCdmNrs=</DigestValue>
    </Reference>
    <Reference Type="http://www.w3.org/2000/09/xmldsig#Object" URI="#idValidSigLnImg">
      <DigestMethod Algorithm="http://www.w3.org/2001/04/xmlenc#sha256"/>
      <DigestValue>pKQxBNqzTfn3gG80b9D3zSbKRpHb3hCMgR6FAzDaQRs=</DigestValue>
    </Reference>
    <Reference Type="http://www.w3.org/2000/09/xmldsig#Object" URI="#idInvalidSigLnImg">
      <DigestMethod Algorithm="http://www.w3.org/2001/04/xmlenc#sha256"/>
      <DigestValue>SmXAmoym/z4fYnLrZgSGd5CRB7l1aC+X7r13xXCygPI=</DigestValue>
    </Reference>
  </SignedInfo>
  <SignatureValue>U2twb7hFT7FmTFlWT9egBCa8mWfVgoCp2QnMCZkAIGM/J51705+QsiRPzi/4Kho0C5pgjJSBIVrt
6leLeuTR8ssCTV0KXGR0yB+Ijm/4FsslphiWs8vyaVZ65NyhkTl0yzTpDXWSOTFbHkagf+E8jUXN
f6PNLnAiLH8AiUtc6N4ScmTybmyvZMjiZeF59ZY7QUSyKnedZHVmoRnrlAdL45jJptCKW9iCVbI2
OZW/E4vi4QgqewbahiKalHzAlk3ILafyxVSjiib01eZXyqUO7XrKoTuHTDL9jOiM4fVgXXnbNY7s
QZOA+v+Jbvpl6FECUl8fnkaLXlwUsv+lrQ2wYg==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C6JTUDzwXwWC1C2LqI3fedqVMwPA1Ji5DJegCATS6YU=</DigestValue>
      </Reference>
      <Reference URI="/xl/comments1.xml?ContentType=application/vnd.openxmlformats-officedocument.spreadsheetml.comments+xml">
        <DigestMethod Algorithm="http://www.w3.org/2001/04/xmlenc#sha256"/>
        <DigestValue>1BolRXqzLQZ9wY4TgKQJI6HjVOKpYEFdOuTMpDyAVeI=</DigestValue>
      </Reference>
      <Reference URI="/xl/comments2.xml?ContentType=application/vnd.openxmlformats-officedocument.spreadsheetml.comments+xml">
        <DigestMethod Algorithm="http://www.w3.org/2001/04/xmlenc#sha256"/>
        <DigestValue>SM0jMN4LxxLa4AKz5aTnRhxuqIGLkFK1KHaOuv4ttes=</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jWfxrA7zwIzpQRfJ0zRSpqp64RSZDnD5fQtOQXGDUv8=</DigestValue>
      </Reference>
      <Reference URI="/xl/drawings/vmlDrawing1.vml?ContentType=application/vnd.openxmlformats-officedocument.vmlDrawing">
        <DigestMethod Algorithm="http://www.w3.org/2001/04/xmlenc#sha256"/>
        <DigestValue>qrhyHdk1+CDigrj5LkzwfWwVReogorwMAot7tNXv+J8=</DigestValue>
      </Reference>
      <Reference URI="/xl/drawings/vmlDrawing2.vml?ContentType=application/vnd.openxmlformats-officedocument.vmlDrawing">
        <DigestMethod Algorithm="http://www.w3.org/2001/04/xmlenc#sha256"/>
        <DigestValue>+y+Pcx5uZBdP2fL8M0ZLHSRmq9eC+8wKEv7QWybe3aM=</DigestValue>
      </Reference>
      <Reference URI="/xl/drawings/vmlDrawing3.vml?ContentType=application/vnd.openxmlformats-officedocument.vmlDrawing">
        <DigestMethod Algorithm="http://www.w3.org/2001/04/xmlenc#sha256"/>
        <DigestValue>lPWwP5mO4R24+l5UwS3nLVDJ+/Y+JT/xps9fSXBzJQQ=</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MmwsA0l+jy64bUpeA0SiwIVZ+Y/ZSX84jMmrPKTmYRY=</DigestValue>
      </Reference>
      <Reference URI="/xl/externalLinks/externalLink1.xml?ContentType=application/vnd.openxmlformats-officedocument.spreadsheetml.externalLink+xml">
        <DigestMethod Algorithm="http://www.w3.org/2001/04/xmlenc#sha256"/>
        <DigestValue>mRiVnszHzWDE0UrEeKvvftamCga/kJjbd6+xY7fo23k=</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TAPtwPD/d61cZWCeEAYBhByXuxUeEXtdSCzK2yOEkl8=</DigestValue>
      </Reference>
      <Reference URI="/xl/styles.xml?ContentType=application/vnd.openxmlformats-officedocument.spreadsheetml.styles+xml">
        <DigestMethod Algorithm="http://www.w3.org/2001/04/xmlenc#sha256"/>
        <DigestValue>NinUUi7eSBQUHPHUXzv3mjRezZu7mYL0B7LUeYh6qdw=</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7Kq1sOMC1gcoyxr89VXxj0Q1Gzz3D4sz3X0TV0CF8hA=</DigestValue>
      </Reference>
      <Reference URI="/xl/workbook.xml?ContentType=application/vnd.openxmlformats-officedocument.spreadsheetml.sheet.main+xml">
        <DigestMethod Algorithm="http://www.w3.org/2001/04/xmlenc#sha256"/>
        <DigestValue>bp7Ejw+OViM/ZcIAX9eaa+3ic2ZMF2rimFeCOBTFCa8=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mRW/5qFwFlU2zZmIo/+EX+hqI0CkUOy59y4f8W11Y1U=</DigestValue>
      </Reference>
      <Reference URI="/xl/worksheets/sheet10.xml?ContentType=application/vnd.openxmlformats-officedocument.spreadsheetml.worksheet+xml">
        <DigestMethod Algorithm="http://www.w3.org/2001/04/xmlenc#sha256"/>
        <DigestValue>r80jsCnN1Y4L3UeK+gbH6lDTk9btttZ191OrwSIzcs8=</DigestValue>
      </Reference>
      <Reference URI="/xl/worksheets/sheet11.xml?ContentType=application/vnd.openxmlformats-officedocument.spreadsheetml.worksheet+xml">
        <DigestMethod Algorithm="http://www.w3.org/2001/04/xmlenc#sha256"/>
        <DigestValue>/kTOee/nWZPzDa878kyGdEDsNNoG4OiCRXjd4Z4JuAM=</DigestValue>
      </Reference>
      <Reference URI="/xl/worksheets/sheet2.xml?ContentType=application/vnd.openxmlformats-officedocument.spreadsheetml.worksheet+xml">
        <DigestMethod Algorithm="http://www.w3.org/2001/04/xmlenc#sha256"/>
        <DigestValue>WIJmYySY1cx1f19fJ3Kmd+l8wGZsA3qkZJhcnxScAyA=</DigestValue>
      </Reference>
      <Reference URI="/xl/worksheets/sheet3.xml?ContentType=application/vnd.openxmlformats-officedocument.spreadsheetml.worksheet+xml">
        <DigestMethod Algorithm="http://www.w3.org/2001/04/xmlenc#sha256"/>
        <DigestValue>UOOHwF91c+CJqJzc2Gm00VN7qevtwadelDXYX38gwds=</DigestValue>
      </Reference>
      <Reference URI="/xl/worksheets/sheet4.xml?ContentType=application/vnd.openxmlformats-officedocument.spreadsheetml.worksheet+xml">
        <DigestMethod Algorithm="http://www.w3.org/2001/04/xmlenc#sha256"/>
        <DigestValue>suzHKSI0ikOW9DNx6saYQIqjoBoCB9LMxGgmtJrvKKY=</DigestValue>
      </Reference>
      <Reference URI="/xl/worksheets/sheet5.xml?ContentType=application/vnd.openxmlformats-officedocument.spreadsheetml.worksheet+xml">
        <DigestMethod Algorithm="http://www.w3.org/2001/04/xmlenc#sha256"/>
        <DigestValue>j7KvzoxKeKhFJf6/paHnGq2//VHlmgcQii0/YFvc1Ig=</DigestValue>
      </Reference>
      <Reference URI="/xl/worksheets/sheet6.xml?ContentType=application/vnd.openxmlformats-officedocument.spreadsheetml.worksheet+xml">
        <DigestMethod Algorithm="http://www.w3.org/2001/04/xmlenc#sha256"/>
        <DigestValue>8CI0tUoaCgkmzQOqRA4YlwHbCvZ365x8uta8BCm7f0Q=</DigestValue>
      </Reference>
      <Reference URI="/xl/worksheets/sheet7.xml?ContentType=application/vnd.openxmlformats-officedocument.spreadsheetml.worksheet+xml">
        <DigestMethod Algorithm="http://www.w3.org/2001/04/xmlenc#sha256"/>
        <DigestValue>/OF9Iphuc48K0euEwbjjoYdmzyHMGiLXRNDZjU6tmmg=</DigestValue>
      </Reference>
      <Reference URI="/xl/worksheets/sheet8.xml?ContentType=application/vnd.openxmlformats-officedocument.spreadsheetml.worksheet+xml">
        <DigestMethod Algorithm="http://www.w3.org/2001/04/xmlenc#sha256"/>
        <DigestValue>dxkcTF5Sm8rreIBkrJDqHY7B1DPhI8oaN+8bHJVI80g=</DigestValue>
      </Reference>
      <Reference URI="/xl/worksheets/sheet9.xml?ContentType=application/vnd.openxmlformats-officedocument.spreadsheetml.worksheet+xml">
        <DigestMethod Algorithm="http://www.w3.org/2001/04/xmlenc#sha256"/>
        <DigestValue>yW9RAiRUMSkvpGciLvnJ0on71JT1HFzNfyIpEVwT6mU=</DigestValue>
      </Reference>
    </Manifest>
    <SignatureProperties>
      <SignatureProperty Id="idSignatureTime" Target="#idPackageSignature">
        <mdssi:SignatureTime xmlns:mdssi="http://schemas.openxmlformats.org/package/2006/digital-signature">
          <mdssi:Format>YYYY-MM-DDThh:mm:ssTZD</mdssi:Format>
          <mdssi:Value>2025-11-13T17:29:12Z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2025-11-13T17:29:12Z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Bx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BB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RQ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kCA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bm4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E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HM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BE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mVDUaR22Q7cZ1m4XqLsO349cmsaiwKDblTAY8ggxhwo=</DigestValue>
    </Reference>
    <Reference Type="http://www.w3.org/2000/09/xmldsig#Object" URI="#idOfficeObject">
      <DigestMethod Algorithm="http://www.w3.org/2001/04/xmlenc#sha256"/>
      <DigestValue>naCLLeuZZGSwUgncNE3NPk29TwfRbcZs0IG4+fZvZJo=</DigestValue>
    </Reference>
    <Reference Type="http://uri.etsi.org/01903#SignedProperties" URI="#idSignedProperties">
      <Transforms>
        <Transform Algorithm="http://www.w3.org/TR/2001/REC-xml-c14n-20010315"/>
      </Transforms>
      <DigestMethod Algorithm="http://www.w3.org/2001/04/xmlenc#sha256"/>
      <DigestValue>HzGoUns2HLArK9ntCtuquBrUbgeb2dejB6xVejjsJ5U=</DigestValue>
    </Reference>
    <Reference Type="http://www.w3.org/2000/09/xmldsig#Object" URI="#idValidSigLnImg">
      <DigestMethod Algorithm="http://www.w3.org/2001/04/xmlenc#sha256"/>
      <DigestValue>auVDR8hwk0yW60XOaiLLWiKYXnaobpVNfnMKFjPtXz4=</DigestValue>
    </Reference>
    <Reference Type="http://www.w3.org/2000/09/xmldsig#Object" URI="#idInvalidSigLnImg">
      <DigestMethod Algorithm="http://www.w3.org/2001/04/xmlenc#sha256"/>
      <DigestValue>Uh7VOJXzLK/8rTQJ24ZGskbG9XGBmVsBS8drUR341jg=</DigestValue>
    </Reference>
  </SignedInfo>
  <SignatureValue>AJqQ60L9L8zs1Un52KwkrOdW5RRmhb81dnyd3wZ37jjFJtfENNlPLn+9KXym/i33jVeEnuJPspri
2GFLPWGymGZn7ek4gUex6DE2N74z3QxMbZ6aR3V6W+P00PzuDgE25D40Bke1QYAuJ3bo0G7GH6EE
pTkTB18nH360a1HAmlBQ0l9f4T53h6j7q4MbQLgBHFjKTYZlcEfPp2lox/HKXex7zDRIATpRMrB7
LHyPsNRN/ee9zUC/o8U0kPXk5hlE/Aq/sG9dSpRdXfLSTsDORKJlnlRZZ1v4SuHDTFmAlG+QEi4V
bc0nRqqJMdMjhYBUw71yK30o4qS/olqS2mFotw==</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C6JTUDzwXwWC1C2LqI3fedqVMwPA1Ji5DJegCATS6YU=</DigestValue>
      </Reference>
      <Reference URI="/xl/comments1.xml?ContentType=application/vnd.openxmlformats-officedocument.spreadsheetml.comments+xml">
        <DigestMethod Algorithm="http://www.w3.org/2001/04/xmlenc#sha256"/>
        <DigestValue>1BolRXqzLQZ9wY4TgKQJI6HjVOKpYEFdOuTMpDyAVeI=</DigestValue>
      </Reference>
      <Reference URI="/xl/comments2.xml?ContentType=application/vnd.openxmlformats-officedocument.spreadsheetml.comments+xml">
        <DigestMethod Algorithm="http://www.w3.org/2001/04/xmlenc#sha256"/>
        <DigestValue>SM0jMN4LxxLa4AKz5aTnRhxuqIGLkFK1KHaOuv4ttes=</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jWfxrA7zwIzpQRfJ0zRSpqp64RSZDnD5fQtOQXGDUv8=</DigestValue>
      </Reference>
      <Reference URI="/xl/drawings/vmlDrawing1.vml?ContentType=application/vnd.openxmlformats-officedocument.vmlDrawing">
        <DigestMethod Algorithm="http://www.w3.org/2001/04/xmlenc#sha256"/>
        <DigestValue>qrhyHdk1+CDigrj5LkzwfWwVReogorwMAot7tNXv+J8=</DigestValue>
      </Reference>
      <Reference URI="/xl/drawings/vmlDrawing2.vml?ContentType=application/vnd.openxmlformats-officedocument.vmlDrawing">
        <DigestMethod Algorithm="http://www.w3.org/2001/04/xmlenc#sha256"/>
        <DigestValue>+y+Pcx5uZBdP2fL8M0ZLHSRmq9eC+8wKEv7QWybe3aM=</DigestValue>
      </Reference>
      <Reference URI="/xl/drawings/vmlDrawing3.vml?ContentType=application/vnd.openxmlformats-officedocument.vmlDrawing">
        <DigestMethod Algorithm="http://www.w3.org/2001/04/xmlenc#sha256"/>
        <DigestValue>lPWwP5mO4R24+l5UwS3nLVDJ+/Y+JT/xps9fSXBzJQQ=</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MmwsA0l+jy64bUpeA0SiwIVZ+Y/ZSX84jMmrPKTmYRY=</DigestValue>
      </Reference>
      <Reference URI="/xl/externalLinks/externalLink1.xml?ContentType=application/vnd.openxmlformats-officedocument.spreadsheetml.externalLink+xml">
        <DigestMethod Algorithm="http://www.w3.org/2001/04/xmlenc#sha256"/>
        <DigestValue>mRiVnszHzWDE0UrEeKvvftamCga/kJjbd6+xY7fo23k=</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k4BQwfslQhizGajQtbed5oMUIiuErLTNTcEuhwN7tZE=</DigestValue>
      </Reference>
      <Reference URI="/xl/media/image3.emf?ContentType=image/x-emf">
        <DigestMethod Algorithm="http://www.w3.org/2001/04/xmlenc#sha256"/>
        <DigestValue>hp0x4kyKHyj5aQRb5CISQIEY0+jaCjqd3HhwgeEfCWs=</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TAPtwPD/d61cZWCeEAYBhByXuxUeEXtdSCzK2yOEkl8=</DigestValue>
      </Reference>
      <Reference URI="/xl/styles.xml?ContentType=application/vnd.openxmlformats-officedocument.spreadsheetml.styles+xml">
        <DigestMethod Algorithm="http://www.w3.org/2001/04/xmlenc#sha256"/>
        <DigestValue>NinUUi7eSBQUHPHUXzv3mjRezZu7mYL0B7LUeYh6qdw=</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7Kq1sOMC1gcoyxr89VXxj0Q1Gzz3D4sz3X0TV0CF8hA=</DigestValue>
      </Reference>
      <Reference URI="/xl/workbook.xml?ContentType=application/vnd.openxmlformats-officedocument.spreadsheetml.sheet.main+xml">
        <DigestMethod Algorithm="http://www.w3.org/2001/04/xmlenc#sha256"/>
        <DigestValue>bp7Ejw+OViM/ZcIAX9eaa+3ic2ZMF2rimFeCOBTFCa8=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mRW/5qFwFlU2zZmIo/+EX+hqI0CkUOy59y4f8W11Y1U=</DigestValue>
      </Reference>
      <Reference URI="/xl/worksheets/sheet10.xml?ContentType=application/vnd.openxmlformats-officedocument.spreadsheetml.worksheet+xml">
        <DigestMethod Algorithm="http://www.w3.org/2001/04/xmlenc#sha256"/>
        <DigestValue>r80jsCnN1Y4L3UeK+gbH6lDTk9btttZ191OrwSIzcs8=</DigestValue>
      </Reference>
      <Reference URI="/xl/worksheets/sheet11.xml?ContentType=application/vnd.openxmlformats-officedocument.spreadsheetml.worksheet+xml">
        <DigestMethod Algorithm="http://www.w3.org/2001/04/xmlenc#sha256"/>
        <DigestValue>/kTOee/nWZPzDa878kyGdEDsNNoG4OiCRXjd4Z4JuAM=</DigestValue>
      </Reference>
      <Reference URI="/xl/worksheets/sheet2.xml?ContentType=application/vnd.openxmlformats-officedocument.spreadsheetml.worksheet+xml">
        <DigestMethod Algorithm="http://www.w3.org/2001/04/xmlenc#sha256"/>
        <DigestValue>WIJmYySY1cx1f19fJ3Kmd+l8wGZsA3qkZJhcnxScAyA=</DigestValue>
      </Reference>
      <Reference URI="/xl/worksheets/sheet3.xml?ContentType=application/vnd.openxmlformats-officedocument.spreadsheetml.worksheet+xml">
        <DigestMethod Algorithm="http://www.w3.org/2001/04/xmlenc#sha256"/>
        <DigestValue>UOOHwF91c+CJqJzc2Gm00VN7qevtwadelDXYX38gwds=</DigestValue>
      </Reference>
      <Reference URI="/xl/worksheets/sheet4.xml?ContentType=application/vnd.openxmlformats-officedocument.spreadsheetml.worksheet+xml">
        <DigestMethod Algorithm="http://www.w3.org/2001/04/xmlenc#sha256"/>
        <DigestValue>suzHKSI0ikOW9DNx6saYQIqjoBoCB9LMxGgmtJrvKKY=</DigestValue>
      </Reference>
      <Reference URI="/xl/worksheets/sheet5.xml?ContentType=application/vnd.openxmlformats-officedocument.spreadsheetml.worksheet+xml">
        <DigestMethod Algorithm="http://www.w3.org/2001/04/xmlenc#sha256"/>
        <DigestValue>j7KvzoxKeKhFJf6/paHnGq2//VHlmgcQii0/YFvc1Ig=</DigestValue>
      </Reference>
      <Reference URI="/xl/worksheets/sheet6.xml?ContentType=application/vnd.openxmlformats-officedocument.spreadsheetml.worksheet+xml">
        <DigestMethod Algorithm="http://www.w3.org/2001/04/xmlenc#sha256"/>
        <DigestValue>8CI0tUoaCgkmzQOqRA4YlwHbCvZ365x8uta8BCm7f0Q=</DigestValue>
      </Reference>
      <Reference URI="/xl/worksheets/sheet7.xml?ContentType=application/vnd.openxmlformats-officedocument.spreadsheetml.worksheet+xml">
        <DigestMethod Algorithm="http://www.w3.org/2001/04/xmlenc#sha256"/>
        <DigestValue>/OF9Iphuc48K0euEwbjjoYdmzyHMGiLXRNDZjU6tmmg=</DigestValue>
      </Reference>
      <Reference URI="/xl/worksheets/sheet8.xml?ContentType=application/vnd.openxmlformats-officedocument.spreadsheetml.worksheet+xml">
        <DigestMethod Algorithm="http://www.w3.org/2001/04/xmlenc#sha256"/>
        <DigestValue>dxkcTF5Sm8rreIBkrJDqHY7B1DPhI8oaN+8bHJVI80g=</DigestValue>
      </Reference>
      <Reference URI="/xl/worksheets/sheet9.xml?ContentType=application/vnd.openxmlformats-officedocument.spreadsheetml.worksheet+xml">
        <DigestMethod Algorithm="http://www.w3.org/2001/04/xmlenc#sha256"/>
        <DigestValue>yW9RAiRUMSkvpGciLvnJ0on71JT1HFzNfyIpEVwT6mU=</DigestValue>
      </Reference>
    </Manifest>
    <SignatureProperties>
      <SignatureProperty Id="idSignatureTime" Target="#idPackageSignature">
        <mdssi:SignatureTime xmlns:mdssi="http://schemas.openxmlformats.org/package/2006/digital-signature">
          <mdssi:Format>YYYY-MM-DDThh:mm:ssTZD</mdssi:Format>
          <mdssi:Value>2025-11-13T18:30:58Z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2025-11-13T18:30:58Z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AA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E34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AAAGAAAAAwAAAAUAAAALAAAABwAAAAgAAAAIAAAABAAAAAgAAAAIAAAABQAAAAMAAAAEAAAABgAAAAcAAAAJAAAABwAAAAgAAAADAAAACAAAAAoAAAAEAAAACAAAAAgAAAAGAAAABgAAAAMAAAAHAAAACgAAAAQAAAAHAAAABwAAAAgAAAAI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purl.org/dc/elements/1.1/"/>
    <ds:schemaRef ds:uri="http://schemas.microsoft.com/office/2006/documentManagement/types"/>
    <ds:schemaRef ds:uri="http://purl.org/dc/dcmitype/"/>
    <ds:schemaRef ds:uri="a9c720a8-2322-4cca-a2f4-4f67aee03419"/>
    <ds:schemaRef ds:uri="http://schemas.microsoft.com/office/2006/metadata/properties"/>
    <ds:schemaRef ds:uri="http://purl.org/dc/terms/"/>
    <ds:schemaRef ds:uri="http://www.w3.org/XML/1998/namespace"/>
    <ds:schemaRef ds:uri="4086da56-c9b3-4aff-b114-fa4216b20f9f"/>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Sady Pereira</cp:lastModifiedBy>
  <cp:revision/>
  <dcterms:created xsi:type="dcterms:W3CDTF">2015-06-05T18:19:34Z</dcterms:created>
  <dcterms:modified xsi:type="dcterms:W3CDTF">2025-11-13T17:28:18Z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