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7"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FranciscoIbarra\Downloads\"/>
    </mc:Choice>
  </mc:AlternateContent>
  <xr:revisionPtr revIDLastSave="0" documentId="13_ncr:201_{CFFA61F4-879E-48F3-A0A6-012EAFC59D43}" xr6:coauthVersionLast="47" xr6:coauthVersionMax="47" xr10:uidLastSave="{00000000-0000-0000-0000-000000000000}"/>
  <bookViews>
    <workbookView xWindow="-108" yWindow="-108" windowWidth="23256" windowHeight="13896" tabRatio="949"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19" r:id="rId11"/>
  </sheets>
  <externalReferences>
    <externalReference r:id="rId12"/>
  </externalReferences>
  <definedNames>
    <definedName name="_Hlk492023274" localSheetId="9">NOTAS!$A$97</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5" i="19" l="1"/>
  <c r="G26" i="19" s="1"/>
  <c r="G25" i="19"/>
  <c r="H25" i="19" s="1"/>
  <c r="H26" i="19" l="1"/>
  <c r="I26" i="19" s="1"/>
  <c r="J26" i="19" s="1"/>
  <c r="M26" i="19"/>
  <c r="N25" i="19"/>
  <c r="I25" i="19"/>
  <c r="J25" i="19" s="1"/>
  <c r="V25" i="19" s="1"/>
  <c r="N26" i="19"/>
  <c r="M25" i="19"/>
  <c r="F31" i="16"/>
  <c r="B30" i="19" l="1"/>
  <c r="B20" i="19"/>
  <c r="U15" i="19"/>
  <c r="H15" i="19"/>
  <c r="N15" i="19" s="1"/>
  <c r="B10" i="19"/>
  <c r="U5" i="19"/>
  <c r="N5" i="19"/>
  <c r="I5" i="19"/>
  <c r="J5" i="19" s="1"/>
  <c r="O5" i="19" l="1"/>
  <c r="V5" i="19"/>
  <c r="H6" i="19" s="1"/>
  <c r="N6" i="19" s="1"/>
  <c r="K5" i="19"/>
  <c r="I6" i="19"/>
  <c r="O25" i="19"/>
  <c r="I15" i="19"/>
  <c r="J6" i="19" l="1"/>
  <c r="O6" i="19"/>
  <c r="J15" i="19"/>
  <c r="O15" i="19"/>
  <c r="K15" i="19" l="1"/>
  <c r="V15" i="19"/>
  <c r="H16" i="19" s="1"/>
  <c r="K6" i="19"/>
  <c r="J8" i="19"/>
  <c r="N16" i="19" l="1"/>
  <c r="I16" i="19"/>
  <c r="O26" i="19"/>
  <c r="J28" i="19" l="1"/>
  <c r="O16" i="19"/>
  <c r="J16" i="19"/>
  <c r="K16" i="19" l="1"/>
  <c r="J18" i="19"/>
  <c r="D40" i="15" l="1"/>
  <c r="D44" i="15"/>
  <c r="C150" i="11" l="1"/>
  <c r="D136" i="11"/>
  <c r="F16" i="16"/>
  <c r="B5" i="1"/>
  <c r="D62" i="4"/>
  <c r="B30" i="15"/>
  <c r="F47" i="16" l="1"/>
  <c r="C155" i="11" l="1"/>
  <c r="M3" i="9"/>
  <c r="B4" i="2"/>
  <c r="M2" i="9"/>
  <c r="C17" i="15"/>
  <c r="D47" i="15" s="1"/>
  <c r="E30" i="15"/>
  <c r="C16" i="15" l="1"/>
  <c r="E8" i="1" l="1"/>
  <c r="C8" i="1"/>
  <c r="B155" i="11" l="1"/>
  <c r="C162" i="11"/>
  <c r="B162" i="11"/>
  <c r="C136" i="11"/>
  <c r="D81" i="11"/>
  <c r="D82" i="11" s="1"/>
  <c r="C81" i="11"/>
  <c r="E16" i="2"/>
  <c r="E7" i="2"/>
  <c r="D47" i="16"/>
  <c r="B150" i="11" s="1"/>
  <c r="D7" i="3"/>
  <c r="C7" i="3"/>
  <c r="D7" i="4"/>
  <c r="C7" i="4"/>
  <c r="B4" i="3"/>
  <c r="B4" i="4"/>
  <c r="B8" i="9"/>
  <c r="F39" i="16"/>
  <c r="D39" i="16"/>
  <c r="D31" i="16"/>
  <c r="F23" i="16"/>
  <c r="D23" i="16"/>
  <c r="D16" i="16"/>
  <c r="C16" i="2"/>
  <c r="E18" i="15" l="1"/>
  <c r="E17" i="15"/>
  <c r="B47" i="15" l="1"/>
  <c r="H26" i="3"/>
  <c r="H13" i="3"/>
  <c r="B17" i="15" l="1"/>
  <c r="B18" i="15"/>
  <c r="D142" i="11" l="1"/>
  <c r="E12" i="15" l="1"/>
  <c r="C107" i="11" l="1"/>
  <c r="C105" i="11"/>
  <c r="C106" i="11"/>
  <c r="C104" i="11"/>
  <c r="C13" i="15" l="1"/>
  <c r="E37" i="14" l="1"/>
  <c r="E36" i="14"/>
  <c r="E35" i="14"/>
  <c r="E30" i="14"/>
  <c r="E26" i="14"/>
  <c r="E17" i="14"/>
  <c r="E16" i="14"/>
  <c r="E15" i="14"/>
  <c r="E13" i="14"/>
  <c r="E12" i="14"/>
  <c r="E10" i="14"/>
  <c r="E9" i="14"/>
  <c r="E22" i="14" l="1"/>
  <c r="E23" i="14" s="1"/>
  <c r="E38" i="14"/>
  <c r="E39" i="14" l="1"/>
  <c r="B12" i="15" l="1"/>
  <c r="E37" i="15"/>
  <c r="D37" i="15" s="1"/>
  <c r="C26" i="15" s="1"/>
  <c r="E35" i="15"/>
  <c r="E26" i="15"/>
  <c r="E16" i="15"/>
  <c r="E15" i="15" s="1"/>
  <c r="E13" i="15"/>
  <c r="E10" i="15"/>
  <c r="E9" i="15"/>
  <c r="E22" i="15" l="1"/>
  <c r="E23" i="15" s="1"/>
  <c r="E38" i="15"/>
  <c r="E39" i="15" l="1"/>
  <c r="D37" i="14" l="1"/>
  <c r="C35" i="14" s="1"/>
  <c r="D35" i="14" s="1"/>
  <c r="C36" i="14" s="1"/>
  <c r="B50" i="15"/>
  <c r="B35" i="15" l="1"/>
  <c r="F35" i="15" s="1"/>
  <c r="F30" i="15"/>
  <c r="N30" i="15" s="1"/>
  <c r="B86" i="15" s="1"/>
  <c r="B16" i="15"/>
  <c r="B10" i="15"/>
  <c r="F10" i="15" s="1"/>
  <c r="L10" i="15" s="1"/>
  <c r="F11" i="15"/>
  <c r="J11" i="15" s="1"/>
  <c r="F12" i="15"/>
  <c r="G12" i="15" s="1"/>
  <c r="F14" i="15"/>
  <c r="D16" i="15"/>
  <c r="F18" i="15"/>
  <c r="M18" i="15" s="1"/>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s="1"/>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s="1"/>
  <c r="F49" i="14"/>
  <c r="L49" i="14" s="1"/>
  <c r="F50" i="14"/>
  <c r="L50" i="14" s="1"/>
  <c r="F51" i="14"/>
  <c r="N51" i="14" s="1"/>
  <c r="F55" i="14"/>
  <c r="L55" i="14" s="1"/>
  <c r="C91" i="14"/>
  <c r="N36" i="14" l="1"/>
  <c r="B85" i="14" s="1"/>
  <c r="B13" i="15"/>
  <c r="F13" i="15" s="1"/>
  <c r="L13" i="15" s="1"/>
  <c r="H58" i="15"/>
  <c r="B64" i="15" s="1"/>
  <c r="J58" i="15"/>
  <c r="B68" i="15" s="1"/>
  <c r="R26" i="14"/>
  <c r="R26" i="15"/>
  <c r="N58" i="15"/>
  <c r="C88" i="15"/>
  <c r="J58" i="14"/>
  <c r="B68" i="14" s="1"/>
  <c r="B84" i="14"/>
  <c r="B9" i="15" l="1"/>
  <c r="D92" i="15" s="1"/>
  <c r="F9" i="15" l="1"/>
  <c r="O9" i="15" s="1"/>
  <c r="C82" i="11" l="1"/>
  <c r="B9" i="14" l="1"/>
  <c r="B13" i="14" l="1"/>
  <c r="B10" i="14"/>
  <c r="F10" i="14" s="1"/>
  <c r="L10" i="14" s="1"/>
  <c r="F9" i="14"/>
  <c r="O9" i="14" s="1"/>
  <c r="D92" i="14"/>
  <c r="B30" i="14" l="1"/>
  <c r="F30" i="14" s="1"/>
  <c r="N30" i="14" s="1"/>
  <c r="B12" i="14"/>
  <c r="F12" i="14" s="1"/>
  <c r="G12" i="14" s="1"/>
  <c r="H58" i="14"/>
  <c r="B64" i="14" s="1"/>
  <c r="F13" i="14"/>
  <c r="L13" i="14" s="1"/>
  <c r="B86" i="14" l="1"/>
  <c r="C88" i="14" s="1"/>
  <c r="N58" i="14"/>
  <c r="D89" i="11" l="1"/>
  <c r="D88" i="11"/>
  <c r="D103" i="11" s="1"/>
  <c r="C164" i="11" l="1"/>
  <c r="B164" i="11"/>
  <c r="B15" i="14" l="1"/>
  <c r="F15" i="14" s="1"/>
  <c r="M15" i="14" s="1"/>
  <c r="B74" i="14" s="1"/>
  <c r="B15" i="15"/>
  <c r="F15" i="15" l="1"/>
  <c r="M15" i="15" s="1"/>
  <c r="B74" i="15" l="1"/>
  <c r="F12" i="4"/>
  <c r="G12" i="4" s="1"/>
  <c r="B16" i="14" l="1"/>
  <c r="C26" i="14" l="1"/>
  <c r="C16" i="14" l="1"/>
  <c r="F16" i="14" l="1"/>
  <c r="M16" i="14" l="1"/>
  <c r="B72" i="14" s="1"/>
  <c r="B46" i="15"/>
  <c r="F46" i="15" s="1"/>
  <c r="L46" i="15" s="1"/>
  <c r="C103" i="11"/>
  <c r="F16" i="15" l="1"/>
  <c r="M16" i="15" s="1"/>
  <c r="B72" i="15" l="1"/>
  <c r="B22" i="15" l="1"/>
  <c r="F17" i="15"/>
  <c r="M17" i="15" s="1"/>
  <c r="B73" i="15" l="1"/>
  <c r="M58" i="15"/>
  <c r="C88" i="11"/>
  <c r="E88" i="11" s="1"/>
  <c r="B17" i="14"/>
  <c r="B23" i="15"/>
  <c r="F23" i="15" s="1"/>
  <c r="B22" i="14" l="1"/>
  <c r="B23" i="14" s="1"/>
  <c r="F23" i="14" s="1"/>
  <c r="F17" i="14"/>
  <c r="M17" i="14" s="1"/>
  <c r="C80" i="15"/>
  <c r="M58" i="14" l="1"/>
  <c r="B73" i="14"/>
  <c r="C80" i="14" s="1"/>
  <c r="B41" i="15"/>
  <c r="F41" i="15" l="1"/>
  <c r="G41" i="15" s="1"/>
  <c r="C142" i="11" l="1"/>
  <c r="B46" i="14" l="1"/>
  <c r="F46" i="14" s="1"/>
  <c r="L46" i="14" s="1"/>
  <c r="D104" i="11"/>
  <c r="E103" i="11"/>
  <c r="B41" i="14"/>
  <c r="F41" i="14" s="1"/>
  <c r="G41" i="14" s="1"/>
  <c r="D105" i="11" l="1"/>
  <c r="E105" i="11" s="1"/>
  <c r="E104" i="11"/>
  <c r="D106" i="11" l="1"/>
  <c r="D107" i="11" s="1"/>
  <c r="E107" i="11" s="1"/>
  <c r="E106" i="11"/>
  <c r="E108" i="11" l="1"/>
  <c r="F47" i="15" l="1"/>
  <c r="L47" i="15" s="1"/>
  <c r="B44" i="14" l="1"/>
  <c r="B44" i="15"/>
  <c r="B47" i="14"/>
  <c r="F47" i="14" s="1"/>
  <c r="L47" i="14" s="1"/>
  <c r="C108" i="11" l="1"/>
  <c r="F44" i="15"/>
  <c r="I44" i="15" s="1"/>
  <c r="F44" i="14"/>
  <c r="I44" i="14" s="1"/>
  <c r="C62" i="4" l="1"/>
  <c r="C89" i="11" l="1"/>
  <c r="E89" i="11" s="1"/>
  <c r="B26" i="15"/>
  <c r="B26" i="14"/>
  <c r="F26" i="14" l="1"/>
  <c r="F26" i="15"/>
  <c r="I26" i="15" l="1"/>
  <c r="I58" i="15" s="1"/>
  <c r="B65" i="15" s="1"/>
  <c r="I26" i="14"/>
  <c r="I58" i="14" s="1"/>
  <c r="B65" i="14" s="1"/>
  <c r="B40" i="14" l="1"/>
  <c r="B40" i="15"/>
  <c r="B56" i="15" s="1"/>
  <c r="B37" i="14" l="1"/>
  <c r="B38" i="14" s="1"/>
  <c r="B39" i="14" s="1"/>
  <c r="B37" i="15"/>
  <c r="B38" i="15" s="1"/>
  <c r="B39" i="15" s="1"/>
  <c r="C24" i="3"/>
  <c r="G23" i="3"/>
  <c r="F40" i="15"/>
  <c r="G40" i="15" s="1"/>
  <c r="G58" i="15" s="1"/>
  <c r="B63" i="15" s="1"/>
  <c r="D56" i="15"/>
  <c r="F56" i="15" s="1"/>
  <c r="L56" i="15" s="1"/>
  <c r="L58" i="15" s="1"/>
  <c r="B67" i="15" s="1"/>
  <c r="F40" i="14"/>
  <c r="G40" i="14" s="1"/>
  <c r="G58" i="14" s="1"/>
  <c r="B63" i="14" s="1"/>
  <c r="B56" i="14"/>
  <c r="B59" i="15" l="1"/>
  <c r="B57" i="15"/>
  <c r="D16" i="2"/>
  <c r="E17" i="2" s="1"/>
  <c r="C70" i="15"/>
  <c r="C90" i="15" s="1"/>
  <c r="C92" i="15" s="1"/>
  <c r="E92" i="15" s="1"/>
  <c r="B59" i="14"/>
  <c r="D56" i="14"/>
  <c r="B57" i="14"/>
  <c r="C37" i="15"/>
  <c r="D58" i="15"/>
  <c r="E18" i="2" l="1"/>
  <c r="G56" i="4"/>
  <c r="F37" i="15"/>
  <c r="F58" i="15" s="1"/>
  <c r="O58" i="15" s="1"/>
  <c r="C58" i="15"/>
  <c r="D59" i="15" s="1"/>
  <c r="C37" i="14"/>
  <c r="D58" i="14"/>
  <c r="F56" i="14"/>
  <c r="L56" i="14" s="1"/>
  <c r="L58" i="14" s="1"/>
  <c r="B67" i="14" s="1"/>
  <c r="C70" i="14" l="1"/>
  <c r="C90" i="14" s="1"/>
  <c r="C92" i="14" s="1"/>
  <c r="E92" i="14" s="1"/>
  <c r="C58" i="14"/>
  <c r="D59" i="14" s="1"/>
  <c r="F37" i="14"/>
  <c r="F58" i="14" s="1"/>
  <c r="O58" i="14" s="1"/>
  <c r="D90" i="15"/>
  <c r="E90" i="15" s="1"/>
  <c r="O59" i="15"/>
  <c r="O59" i="14" l="1"/>
  <c r="D90" i="14"/>
  <c r="E90"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tc={94179D89-00E3-924C-99F1-8B4E67059196}</author>
  </authors>
  <commentList>
    <comment ref="F26" authorId="0" shapeId="0" xr:uid="{94179D89-00E3-924C-99F1-8B4E6705919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hacer la valuacion por este valor.
Fijate como debe quedar el resultado.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A47D9F21-E6BC-4075-AA57-943A2D864588}">
      <text>
        <r>
          <rPr>
            <b/>
            <sz val="9"/>
            <color indexed="81"/>
            <rFont val="Tahoma"/>
            <family val="2"/>
          </rPr>
          <t>Sady Pereira:</t>
        </r>
        <r>
          <rPr>
            <sz val="9"/>
            <color indexed="81"/>
            <rFont val="Tahoma"/>
            <family val="2"/>
          </rPr>
          <t xml:space="preserve">
Prima de Emision recuperado de Dividendos</t>
        </r>
      </text>
    </comment>
    <comment ref="D44" authorId="1" shapeId="0" xr:uid="{85E4CB72-0D1B-40DE-9ADC-6C2731964856}">
      <text>
        <r>
          <rPr>
            <b/>
            <sz val="9"/>
            <color indexed="81"/>
            <rFont val="Tahoma"/>
            <family val="2"/>
          </rPr>
          <t>Sady Pereira:</t>
        </r>
        <r>
          <rPr>
            <sz val="9"/>
            <color indexed="81"/>
            <rFont val="Tahoma"/>
            <family val="2"/>
          </rPr>
          <t xml:space="preserve">
Sacar los costos no monetarios como son:
Mortandad
Desvaluac
Costo Trasnf dif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<sst xmlns="http://schemas.openxmlformats.org/spreadsheetml/2006/main" count="621" uniqueCount="366">
  <si>
    <t>Tipo Cambio</t>
  </si>
  <si>
    <t>Comprador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</si>
  <si>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</si>
  <si>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</si>
  <si>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</si>
  <si>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</si>
  <si>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</si>
  <si>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</si>
  <si>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</si>
  <si>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ECONOMICO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</si>
  <si>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</si>
  <si>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</si>
  <si>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</si>
  <si>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</si>
  <si>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</si>
  <si>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31/12/2024</t>
  </si>
  <si>
    <t>TÍTULOS EERR</t>
  </si>
  <si>
    <t>PRESENTADO EN FORMA COMPARATIVA CON EL EJERCICIO  ANTERIOR  AL</t>
  </si>
  <si>
    <t>ENCABEZADOS EERR</t>
  </si>
  <si>
    <t>VARIACIÓN DE PA</t>
  </si>
  <si>
    <t>TOTAL DEL ACTIVO NETO AL</t>
  </si>
  <si>
    <t>Desde</t>
  </si>
  <si>
    <t>Actual</t>
  </si>
  <si>
    <t>Comparativo</t>
  </si>
  <si>
    <t>Anterior</t>
  </si>
  <si>
    <t>FECHA DE REPORTE</t>
  </si>
  <si>
    <t>Fondo de Inversión IN Ganadero Dólares Americanos</t>
  </si>
  <si>
    <t>Estados Financieros</t>
  </si>
  <si>
    <t>(Anexo D)</t>
  </si>
  <si>
    <t>Índice</t>
  </si>
  <si>
    <t>FONDO DE INVERSIÓN IN GANADERO DÓLARES AMERICANOS</t>
  </si>
  <si>
    <t xml:space="preserve">ESTADO DEL ACTIVO NETO </t>
  </si>
  <si>
    <t>(EN DÓLARES AMERICANOS)</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</si>
  <si>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</si>
  <si>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</si>
  <si>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</si>
  <si>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</si>
  <si>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</si>
  <si>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</si>
  <si>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</si>
  <si>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</si>
  <si>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</si>
  <si>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</si>
  <si>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</si>
  <si>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</si>
  <si>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</si>
  <si>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</si>
  <si>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Gastos pagados por adelantado</t>
  </si>
  <si>
    <t>Combustibles para Estancia</t>
  </si>
  <si>
    <t>ACTIVO NO CORRIENTE</t>
  </si>
  <si>
    <t>BIENES DE USO</t>
  </si>
  <si>
    <t>Popiedad, Planta y Equipo</t>
  </si>
  <si>
    <t>(-) Depreciaciones Acumuladas</t>
  </si>
  <si>
    <t>Otros</t>
  </si>
  <si>
    <t>Total de Activo Bruto</t>
  </si>
  <si>
    <t xml:space="preserve">PASIVOS </t>
  </si>
  <si>
    <t>ACREEDORES POR OPERACIONES</t>
  </si>
  <si>
    <t>Comisiones a Pagar a la Administradora</t>
  </si>
  <si>
    <t>Cuentas a Pagar</t>
  </si>
  <si>
    <t xml:space="preserve">Total Pasivo </t>
  </si>
  <si>
    <t>PLAN FONDO DE INVERSION IN GANADERO U$S</t>
  </si>
  <si>
    <t>PRIMA DE EMISIÓN</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</si>
  <si>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</si>
  <si>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</si>
  <si>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</si>
  <si>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</si>
  <si>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</si>
  <si>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</si>
  <si>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</si>
  <si>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</si>
  <si>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</si>
  <si>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</si>
  <si>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</si>
  <si>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</si>
  <si>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</si>
  <si>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</si>
  <si>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Tenenciade Ganado</t>
  </si>
  <si>
    <t>Total Ingresos</t>
  </si>
  <si>
    <t>EGRESOS</t>
  </si>
  <si>
    <t>Comisión por Administración</t>
  </si>
  <si>
    <t>Comisión por Corretaje y Aranceles</t>
  </si>
  <si>
    <t>Otros Egresos</t>
  </si>
  <si>
    <t>Costo de Trasformacion de Activo Biologico</t>
  </si>
  <si>
    <t>Ajuste por Conversión U$D</t>
  </si>
  <si>
    <t>Total Egresos</t>
  </si>
  <si>
    <t>Resultado del Ejercicio</t>
  </si>
  <si>
    <t xml:space="preserve">Hacer el asiento de valuacion </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</si>
  <si>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</si>
  <si>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</si>
  <si>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</si>
  <si>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</si>
  <si>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</si>
  <si>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</si>
  <si>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</si>
  <si>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</si>
  <si>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</si>
  <si>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</si>
  <si>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</si>
  <si>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</si>
  <si>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</si>
  <si>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</si>
  <si>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</si>
  <si>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</si>
  <si>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</si>
  <si>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</si>
  <si>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</si>
  <si>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</si>
  <si>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</si>
  <si>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</si>
  <si>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</si>
  <si>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</si>
  <si>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</si>
  <si>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</si>
  <si>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</si>
  <si>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</si>
  <si>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</si>
  <si>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</si>
  <si>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</si>
  <si>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</si>
  <si>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</si>
  <si>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</si>
  <si>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</si>
  <si>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</si>
  <si>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</si>
  <si>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</si>
  <si>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</si>
  <si>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</si>
  <si>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</si>
  <si>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</si>
  <si>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</si>
  <si>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</si>
  <si>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</si>
  <si>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</si>
  <si>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</si>
  <si>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</si>
  <si>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</si>
  <si>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</si>
  <si>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</si>
  <si>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</si>
  <si>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</si>
  <si>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</si>
  <si>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</si>
  <si>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</si>
  <si>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</si>
  <si>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</si>
  <si>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</si>
  <si>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</si>
  <si>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</si>
  <si>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</si>
  <si>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</si>
  <si>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</si>
  <si>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</si>
  <si>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</si>
  <si>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</si>
  <si>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</si>
  <si>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</si>
  <si>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</si>
  <si>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</si>
  <si>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</si>
  <si>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</si>
  <si>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</si>
  <si>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</si>
  <si>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</si>
  <si>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</si>
  <si>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</si>
  <si>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</si>
  <si>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</si>
  <si>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</si>
  <si>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</si>
  <si>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</si>
  <si>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</si>
  <si>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</si>
  <si>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</si>
  <si>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</si>
  <si>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</si>
  <si>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</si>
  <si>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</si>
  <si>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</si>
  <si>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</si>
  <si>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</si>
  <si>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</si>
  <si>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</si>
  <si>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</si>
  <si>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</si>
  <si>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</si>
  <si>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</si>
  <si>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</si>
  <si>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</si>
  <si>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</si>
  <si>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</si>
  <si>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</si>
  <si>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</si>
  <si>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</si>
  <si>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</si>
  <si>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</si>
  <si>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</si>
  <si>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</si>
  <si>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</si>
  <si>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</si>
  <si>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</si>
  <si>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</si>
  <si>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</si>
  <si>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</si>
  <si>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</si>
  <si>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</si>
  <si>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</si>
  <si>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</si>
  <si>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</si>
  <si>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</si>
  <si>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</si>
  <si>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</si>
  <si>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</si>
  <si>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</si>
  <si>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</si>
  <si>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</si>
  <si>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</si>
  <si>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DÓLARES AMERICANOS </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</si>
  <si>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</si>
  <si>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</si>
  <si>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</si>
  <si>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</si>
  <si>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</si>
  <si>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CARACTERISTICAS DE LA EMISIÓN DE CUOTAS DE PARTICIPACIÓN</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</si>
  <si>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</si>
  <si>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</si>
  <si>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</si>
  <si>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</si>
  <si>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</si>
  <si>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</si>
  <si>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</si>
  <si>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</si>
  <si>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</si>
  <si>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</si>
  <si>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t>Condiciones de compra de cuotas del fondo:</t>
  </si>
  <si>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</si>
  <si>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</si>
  <si>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</si>
  <si>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</si>
  <si>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</si>
  <si>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</si>
  <si>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</si>
  <si>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</si>
  <si>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</si>
  <si>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</si>
  <si>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</si>
  <si>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</si>
  <si>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</si>
  <si>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</si>
  <si>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</si>
  <si>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</si>
  <si>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</si>
  <si>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</si>
  <si>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</si>
  <si>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</si>
  <si>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</si>
  <si>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</si>
  <si>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</si>
  <si>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</si>
  <si>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</si>
  <si>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</si>
  <si>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</si>
  <si>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</si>
  <si>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</si>
  <si>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</si>
  <si>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</si>
  <si>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</si>
  <si>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</si>
  <si>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</si>
  <si>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</si>
  <si>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</si>
  <si>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</si>
  <si>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</si>
  <si>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</si>
  <si>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</si>
  <si>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</si>
  <si>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</si>
  <si>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    Información Estadística</t>
  </si>
  <si>
    <t>Mes</t>
  </si>
  <si>
    <t>Valor cuota</t>
  </si>
  <si>
    <t>Patrimonio Neto del Fondo de Inversión IN Ganadero Dólares Americanos</t>
  </si>
  <si>
    <t>Cantidad de Cuotas Partes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</si>
  <si>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</si>
  <si>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</si>
  <si>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</si>
  <si>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</si>
  <si>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</si>
  <si>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</si>
  <si>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</si>
  <si>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</si>
  <si>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</si>
  <si>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</si>
  <si>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</si>
  <si>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</si>
  <si>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</si>
  <si>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</si>
  <si>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</si>
  <si>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</si>
  <si>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</si>
  <si>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</si>
  <si>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</si>
  <si>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</si>
  <si>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</si>
  <si>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</si>
  <si>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</si>
  <si>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</si>
  <si>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</si>
  <si>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</si>
  <si>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</si>
  <si>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Deudas a Pagar por Prov de Bienes y  Servicios</t>
  </si>
  <si>
    <t>Prestamos bancarios e Intereses a Pagar</t>
  </si>
  <si>
    <t>Dividendos a distribuir en Abril</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</si>
  <si>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</si>
  <si>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</si>
  <si>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</si>
  <si>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</si>
  <si>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</si>
  <si>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COMPOSICIÓN DE LAS INVERSIONES DEL FONDO DE INVERSION IN INVERNADA GANADERO DOLARES AMERICANOS CORRESPONDIENTE AL 31 DE MARZO 2025</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</si>
  <si>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</si>
  <si>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</si>
  <si>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</si>
  <si>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</si>
  <si>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</si>
  <si>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</si>
  <si>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</si>
  <si>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</si>
  <si>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</si>
  <si>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</si>
  <si>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</si>
  <si>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</si>
  <si>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</si>
  <si>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</si>
  <si>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</si>
  <si>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Patrimonio Neto</t>
  </si>
  <si>
    <t>Activo</t>
  </si>
  <si>
    <t>Disponibilidad</t>
  </si>
  <si>
    <t>Activo s/ Disp.</t>
  </si>
  <si>
    <t>Otros Activos</t>
  </si>
  <si>
    <t>Inventario de Ganado Vacuno</t>
  </si>
  <si>
    <t>Inventario De Ganado Vacuno</t>
  </si>
  <si>
    <t>Ganadero</t>
  </si>
  <si>
    <t>Paraguay</t>
  </si>
  <si>
    <t>NA</t>
  </si>
  <si>
    <t>Dólares Americanos</t>
  </si>
  <si>
    <t>Total de las Inversiones</t>
  </si>
  <si>
    <t>PATRIMONIO DEL FONDO AL 31/03/2025</t>
  </si>
  <si>
    <t>COMPOSICIÓN DE LAS INVERSIONES DEL FONDO DE INVERSION IN INVERNADA GANADERO DOLARES AMERICANOS CORRESPONDIENTE AL 30 DE JUNIO 2025</t>
  </si>
  <si>
    <t>Patrimonio</t>
  </si>
  <si>
    <t>Activos biológicos en producción M/E</t>
  </si>
  <si>
    <t>PATRIMONIO DEL FONDO AL 30/06/2025</t>
  </si>
  <si>
    <t>COMPOSICIÓN DE LAS INVERSIONES DEL FONDO DE INVERSION IN INVERNADA GANADERO DOLARES AMERICANOS CORRESPONDIENTE AL 30 DE SETIEMBRE 2025</t>
  </si>
  <si>
    <t>calculo auxiliar</t>
  </si>
  <si>
    <t>*</t>
  </si>
  <si>
    <t>*Valor de Inversiones= Activo Total menos Disponibilidades</t>
  </si>
  <si>
    <t>31 DE DICIEMBRE DE 2025</t>
  </si>
  <si>
    <t>31/12/2025</t>
  </si>
  <si>
    <t xml:space="preserve"> -   </t>
  </si>
  <si>
    <r>
      <t xml:space="preserve">Los estados financieros están preparados en Dólares Americanos. Para la conversión de los estados financieros a moneda funcional se utiliza los siguientes  tipos de cambios: Tipo de Cambio según BCP al último día hábil </t>
    </r>
    <r>
      <rPr>
        <b/>
        <sz val="11"/>
        <color theme="1"/>
        <rFont val="Noto Sans"/>
        <family val="2"/>
      </rPr>
      <t>(31/12/2025) 1 USD = 6.575,71.</t>
    </r>
    <r>
      <rPr>
        <b/>
        <sz val="11"/>
        <color theme="1"/>
        <rFont val="Noto Sans"/>
      </rPr>
      <t>-</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</si>
  <si>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2025.</t>
    </r>
  </si>
  <si>
    <t>ESTADO DEL ACTIVO NETO</t>
  </si>
  <si>
    <t>ESTADO DE INGRESO Y EGRESO</t>
  </si>
  <si>
    <t>ESTADO DE VARIACION DEL ACTIVO NETO</t>
  </si>
  <si>
    <t>ESTADO DE FLUJO DE EFECTIVO</t>
  </si>
  <si>
    <t>ANEXO - CUADRO DE INVERSIONES</t>
  </si>
  <si>
    <t>Comisión por Corretaje</t>
  </si>
  <si>
    <t>Perdidas por Valuaciones Dif de Cambio</t>
  </si>
  <si>
    <t>PATRIMONIO DEL FONDO AL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</si>
</sst>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 numFmtId="179" formatCode="[$-3C0A]d\ &quot;de&quot;\ mmmm\ &quot;de&quot;\ yyyy"/>
    <numFmt numFmtId="180" formatCode="_ * #,##0.000_ ;_ * \-#,##0.000_ ;_ * &quot;-&quot;_ ;_ @_ "/>
  </numFmts>
  <fonts count="11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u/>
      <sz val="11"/>
      <name val="Noto Sans"/>
      <family val="2"/>
    </font>
    <font>
      <b/>
      <u/>
      <sz val="18"/>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sz val="11"/>
      <color theme="0" tint="-0.249977111117893"/>
      <name val="Noto Sans"/>
      <family val="2"/>
    </font>
    <font>
      <b/>
      <sz val="11"/>
      <color rgb="FF000000"/>
      <name val="Calibri"/>
      <family val="2"/>
      <scheme val="minor"/>
    </font>
    <font>
      <b/>
      <sz val="11"/>
      <color theme="1"/>
      <name val="Noto Sans"/>
    </font>
    <font>
      <b/>
      <u/>
      <sz val="11"/>
      <name val="Noto Sans"/>
    </font>
    <font>
      <b/>
      <sz val="11"/>
      <name val="Noto Sans"/>
    </font>
    <font>
      <b/>
      <sz val="10"/>
      <color indexed="8"/>
      <name val="Noto Sans"/>
      <family val="2"/>
    </font>
    <font>
      <sz val="11"/>
      <color theme="5"/>
      <name val="Calibri"/>
      <family val="2"/>
      <scheme val="minor"/>
    </font>
    <font>
      <sz val="11"/>
      <name val="Book Antiqua"/>
      <family val="1"/>
    </font>
    <font>
      <sz val="11"/>
      <color rgb="FF00B050"/>
      <name val="Noto Sans"/>
      <family val="2"/>
    </font>
    <font>
      <b/>
      <sz val="11"/>
      <color rgb="FF00B050"/>
      <name val="Noto Sans"/>
    </font>
    <font>
      <u/>
      <sz val="11"/>
      <color rgb="FF00B050"/>
      <name val="Noto Sans"/>
      <family val="2"/>
    </font>
    <font>
      <b/>
      <sz val="11"/>
      <color rgb="FF00B050"/>
      <name val="Noto Sans"/>
      <family val="2"/>
    </font>
    <font>
      <sz val="11"/>
      <color rgb="FF00B050"/>
      <name val="Calibri"/>
      <family val="2"/>
      <scheme val="minor"/>
    </font>
    <font>
      <sz val="9"/>
      <color indexed="81"/>
      <name val="Tahoma"/>
      <family val="2"/>
    </font>
    <font>
      <b/>
      <sz val="9"/>
      <color indexed="81"/>
      <name val="Tahoma"/>
      <family val="2"/>
    </font>
    <font>
      <i/>
      <sz val="11"/>
      <color theme="1"/>
      <name val="Calibri"/>
      <family val="2"/>
      <scheme val="minor"/>
    </font>
    <font>
      <sz val="9"/>
      <color theme="1"/>
      <name val="Noto Sans"/>
      <family val="2"/>
    </font>
    <font>
      <b/>
      <sz val="9"/>
      <color theme="1"/>
      <name val="Noto Sans"/>
      <family val="2"/>
    </font>
    <font>
      <sz val="8"/>
      <color theme="1"/>
      <name val="Noto Sans"/>
      <family val="2"/>
    </font>
    <font>
      <b/>
      <sz val="8"/>
      <color theme="1"/>
      <name val="Noto Sans"/>
      <family val="2"/>
    </font>
    <font>
      <sz val="22"/>
      <name val="Noto Sans"/>
      <family val="2"/>
    </font>
    <font>
      <u/>
      <sz val="11"/>
      <name val="Noto Sans"/>
      <family val="2"/>
    </font>
    <font>
      <sz val="14"/>
      <name val="Noto Sans"/>
      <family val="2"/>
    </font>
    <font>
      <sz val="10"/>
      <color theme="0"/>
      <name val="Calibri"/>
      <family val="2"/>
    </font>
  </fonts>
  <fills count="4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92D050"/>
        <bgColor indexed="64"/>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3849">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6" fillId="0" borderId="0" applyNumberFormat="0" applyFill="0" applyBorder="0" applyAlignment="0" applyProtection="0"/>
    <xf numFmtId="0" fontId="67" fillId="0" borderId="49" applyNumberFormat="0" applyFill="0" applyAlignment="0" applyProtection="0"/>
    <xf numFmtId="0" fontId="68" fillId="0" borderId="50" applyNumberFormat="0" applyFill="0" applyAlignment="0" applyProtection="0"/>
    <xf numFmtId="0" fontId="69" fillId="0" borderId="51" applyNumberFormat="0" applyFill="0" applyAlignment="0" applyProtection="0"/>
    <xf numFmtId="0" fontId="69" fillId="0" borderId="0" applyNumberFormat="0" applyFill="0" applyBorder="0" applyAlignment="0" applyProtection="0"/>
    <xf numFmtId="0" fontId="70" fillId="8" borderId="0" applyNumberFormat="0" applyBorder="0" applyAlignment="0" applyProtection="0"/>
    <xf numFmtId="0" fontId="71" fillId="9" borderId="0" applyNumberFormat="0" applyBorder="0" applyAlignment="0" applyProtection="0"/>
    <xf numFmtId="0" fontId="72" fillId="10" borderId="0" applyNumberFormat="0" applyBorder="0" applyAlignment="0" applyProtection="0"/>
    <xf numFmtId="0" fontId="73" fillId="11" borderId="52" applyNumberFormat="0" applyAlignment="0" applyProtection="0"/>
    <xf numFmtId="0" fontId="74" fillId="12" borderId="53" applyNumberFormat="0" applyAlignment="0" applyProtection="0"/>
    <xf numFmtId="0" fontId="75" fillId="12" borderId="52" applyNumberFormat="0" applyAlignment="0" applyProtection="0"/>
    <xf numFmtId="0" fontId="76" fillId="0" borderId="54" applyNumberFormat="0" applyFill="0" applyAlignment="0" applyProtection="0"/>
    <xf numFmtId="0" fontId="77" fillId="13" borderId="55"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2" fillId="0" borderId="57" applyNumberFormat="0" applyFill="0" applyAlignment="0" applyProtection="0"/>
    <xf numFmtId="0" fontId="5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0" fillId="39"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09" fillId="19"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27">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5" borderId="0" xfId="11" applyNumberFormat="1" applyFont="1" applyFill="1" applyAlignment="1">
      <alignment horizontal="right"/>
    </xf>
    <xf numFmtId="174" fontId="7" fillId="0" borderId="0" xfId="11" applyNumberFormat="1" applyFont="1"/>
    <xf numFmtId="0" fontId="7" fillId="5" borderId="0" xfId="11" applyFont="1" applyFill="1"/>
    <xf numFmtId="0" fontId="9" fillId="5" borderId="0" xfId="11" applyFont="1" applyFill="1" applyAlignment="1">
      <alignment horizontal="right"/>
    </xf>
    <xf numFmtId="0" fontId="11" fillId="5" borderId="0" xfId="11" applyFont="1" applyFill="1"/>
    <xf numFmtId="0" fontId="12" fillId="0" borderId="0" xfId="11" applyFont="1" applyAlignment="1">
      <alignment horizontal="right"/>
    </xf>
    <xf numFmtId="174" fontId="13" fillId="5"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5" xfId="11" applyNumberFormat="1" applyFont="1" applyBorder="1"/>
    <xf numFmtId="174" fontId="16" fillId="5" borderId="35" xfId="11" applyNumberFormat="1" applyFont="1" applyFill="1" applyBorder="1"/>
    <xf numFmtId="174" fontId="15" fillId="0" borderId="9" xfId="11" applyNumberFormat="1" applyFont="1" applyBorder="1"/>
    <xf numFmtId="174" fontId="3" fillId="0" borderId="35" xfId="11" applyNumberFormat="1" applyBorder="1"/>
    <xf numFmtId="174" fontId="3" fillId="0" borderId="36" xfId="11" applyNumberFormat="1" applyBorder="1"/>
    <xf numFmtId="174" fontId="3" fillId="0" borderId="37"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38" xfId="11" applyNumberFormat="1" applyFont="1" applyBorder="1" applyAlignment="1">
      <alignment horizontal="left"/>
    </xf>
    <xf numFmtId="174" fontId="3" fillId="5" borderId="37" xfId="11" applyNumberFormat="1" applyFill="1" applyBorder="1"/>
    <xf numFmtId="174" fontId="3" fillId="5" borderId="4" xfId="11" applyNumberFormat="1" applyFill="1" applyBorder="1"/>
    <xf numFmtId="174" fontId="17" fillId="6" borderId="4" xfId="11" applyNumberFormat="1" applyFont="1" applyFill="1" applyBorder="1"/>
    <xf numFmtId="174" fontId="18" fillId="6" borderId="4" xfId="11" applyNumberFormat="1" applyFont="1" applyFill="1" applyBorder="1"/>
    <xf numFmtId="174" fontId="3" fillId="6" borderId="4" xfId="11" applyNumberFormat="1" applyFill="1" applyBorder="1"/>
    <xf numFmtId="174" fontId="14" fillId="6" borderId="4" xfId="11" applyNumberFormat="1" applyFont="1" applyFill="1" applyBorder="1"/>
    <xf numFmtId="174" fontId="19" fillId="6" borderId="39" xfId="11" applyNumberFormat="1" applyFont="1" applyFill="1" applyBorder="1" applyAlignment="1">
      <alignment horizontal="centerContinuous"/>
    </xf>
    <xf numFmtId="174" fontId="15" fillId="5" borderId="9" xfId="11" applyNumberFormat="1" applyFont="1" applyFill="1" applyBorder="1"/>
    <xf numFmtId="174" fontId="20" fillId="6" borderId="4" xfId="11" applyNumberFormat="1" applyFont="1" applyFill="1" applyBorder="1"/>
    <xf numFmtId="174" fontId="21" fillId="6" borderId="4" xfId="11" applyNumberFormat="1" applyFont="1" applyFill="1" applyBorder="1"/>
    <xf numFmtId="174" fontId="21" fillId="6" borderId="40" xfId="11" applyNumberFormat="1" applyFont="1" applyFill="1" applyBorder="1"/>
    <xf numFmtId="174" fontId="21" fillId="6" borderId="39" xfId="11" applyNumberFormat="1" applyFont="1" applyFill="1" applyBorder="1"/>
    <xf numFmtId="174" fontId="18" fillId="0" borderId="4" xfId="11" applyNumberFormat="1" applyFont="1" applyBorder="1"/>
    <xf numFmtId="174" fontId="3" fillId="0" borderId="39" xfId="11" applyNumberFormat="1" applyBorder="1"/>
    <xf numFmtId="174" fontId="15" fillId="6" borderId="9" xfId="11" applyNumberFormat="1" applyFont="1" applyFill="1" applyBorder="1"/>
    <xf numFmtId="174" fontId="3" fillId="6" borderId="39" xfId="11" applyNumberFormat="1" applyFill="1" applyBorder="1"/>
    <xf numFmtId="174" fontId="3" fillId="6" borderId="5" xfId="11" applyNumberFormat="1" applyFill="1" applyBorder="1"/>
    <xf numFmtId="174" fontId="22" fillId="6" borderId="39" xfId="11" applyNumberFormat="1" applyFont="1" applyFill="1" applyBorder="1"/>
    <xf numFmtId="174" fontId="21" fillId="6"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39" xfId="11" applyNumberFormat="1" applyFont="1" applyBorder="1"/>
    <xf numFmtId="174" fontId="14" fillId="0" borderId="19" xfId="11" applyNumberFormat="1" applyFont="1" applyBorder="1"/>
    <xf numFmtId="174" fontId="23" fillId="0" borderId="39" xfId="11" applyNumberFormat="1" applyFont="1" applyBorder="1" applyAlignment="1">
      <alignment horizontal="center"/>
    </xf>
    <xf numFmtId="0" fontId="3" fillId="4" borderId="0" xfId="11" applyFill="1"/>
    <xf numFmtId="174" fontId="15" fillId="7" borderId="9" xfId="11" applyNumberFormat="1" applyFont="1" applyFill="1" applyBorder="1"/>
    <xf numFmtId="174" fontId="15" fillId="7" borderId="41" xfId="11" applyNumberFormat="1" applyFont="1" applyFill="1" applyBorder="1"/>
    <xf numFmtId="174" fontId="20" fillId="7" borderId="4" xfId="11" applyNumberFormat="1" applyFont="1" applyFill="1" applyBorder="1"/>
    <xf numFmtId="174" fontId="15" fillId="7" borderId="4" xfId="11" applyNumberFormat="1" applyFont="1" applyFill="1" applyBorder="1"/>
    <xf numFmtId="174" fontId="15" fillId="7" borderId="39" xfId="11" applyNumberFormat="1" applyFont="1" applyFill="1" applyBorder="1"/>
    <xf numFmtId="174" fontId="3" fillId="7" borderId="4" xfId="11" applyNumberFormat="1" applyFill="1" applyBorder="1"/>
    <xf numFmtId="174" fontId="21" fillId="7" borderId="4" xfId="11" applyNumberFormat="1" applyFont="1" applyFill="1" applyBorder="1"/>
    <xf numFmtId="174" fontId="3" fillId="7" borderId="39"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39" xfId="11" applyNumberFormat="1" applyFont="1" applyBorder="1" applyAlignment="1">
      <alignment horizontal="center"/>
    </xf>
    <xf numFmtId="174" fontId="24" fillId="5" borderId="37" xfId="11" applyNumberFormat="1" applyFont="1" applyFill="1" applyBorder="1"/>
    <xf numFmtId="174" fontId="24" fillId="5" borderId="4" xfId="11" applyNumberFormat="1" applyFont="1" applyFill="1" applyBorder="1"/>
    <xf numFmtId="174" fontId="15" fillId="6" borderId="4" xfId="11" applyNumberFormat="1" applyFont="1" applyFill="1" applyBorder="1"/>
    <xf numFmtId="174" fontId="15" fillId="6" borderId="39" xfId="11" applyNumberFormat="1" applyFont="1" applyFill="1" applyBorder="1"/>
    <xf numFmtId="174" fontId="25" fillId="7"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39" xfId="11" applyNumberFormat="1" applyFont="1" applyBorder="1"/>
    <xf numFmtId="174" fontId="3" fillId="0" borderId="4" xfId="11" applyNumberFormat="1" applyBorder="1" applyAlignment="1">
      <alignment horizontal="center"/>
    </xf>
    <xf numFmtId="174" fontId="15" fillId="0" borderId="37" xfId="11" applyNumberFormat="1" applyFont="1" applyBorder="1"/>
    <xf numFmtId="174" fontId="15" fillId="6" borderId="9" xfId="11" applyNumberFormat="1" applyFont="1" applyFill="1" applyBorder="1" applyAlignment="1">
      <alignment horizontal="center"/>
    </xf>
    <xf numFmtId="174" fontId="15" fillId="6" borderId="42"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2" xfId="11" applyNumberFormat="1" applyFont="1" applyBorder="1"/>
    <xf numFmtId="174" fontId="3" fillId="0" borderId="43" xfId="11" applyNumberFormat="1" applyBorder="1"/>
    <xf numFmtId="174" fontId="3" fillId="0" borderId="44" xfId="11" applyNumberFormat="1" applyBorder="1"/>
    <xf numFmtId="174" fontId="3" fillId="0" borderId="44" xfId="11" applyNumberFormat="1" applyBorder="1" applyAlignment="1">
      <alignment horizontal="center"/>
    </xf>
    <xf numFmtId="174" fontId="23" fillId="0" borderId="45" xfId="11" applyNumberFormat="1" applyFont="1" applyBorder="1"/>
    <xf numFmtId="174" fontId="14" fillId="0" borderId="31" xfId="11" applyNumberFormat="1" applyFont="1" applyBorder="1"/>
    <xf numFmtId="174" fontId="26" fillId="0" borderId="46"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6" xfId="11" applyNumberFormat="1" applyFont="1" applyBorder="1" applyAlignment="1">
      <alignment horizontal="center"/>
    </xf>
    <xf numFmtId="174" fontId="28" fillId="0" borderId="29" xfId="11" applyNumberFormat="1" applyFont="1" applyBorder="1" applyAlignment="1">
      <alignment horizontal="center"/>
    </xf>
    <xf numFmtId="174" fontId="29" fillId="0" borderId="46"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7"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7" xfId="11" applyNumberFormat="1" applyFont="1" applyBorder="1" applyAlignment="1">
      <alignment horizontal="center"/>
    </xf>
    <xf numFmtId="174" fontId="28" fillId="0" borderId="32" xfId="11" applyNumberFormat="1" applyFont="1" applyBorder="1" applyAlignment="1">
      <alignment horizontal="center"/>
    </xf>
    <xf numFmtId="174" fontId="28" fillId="0" borderId="48" xfId="11" applyNumberFormat="1" applyFont="1" applyBorder="1" applyAlignment="1">
      <alignment horizontal="center"/>
    </xf>
    <xf numFmtId="174" fontId="28" fillId="0" borderId="34" xfId="11" applyNumberFormat="1" applyFont="1" applyBorder="1" applyAlignment="1">
      <alignment horizontal="center"/>
    </xf>
    <xf numFmtId="174" fontId="14" fillId="0" borderId="47" xfId="11" applyNumberFormat="1" applyFont="1" applyBorder="1"/>
    <xf numFmtId="174" fontId="14" fillId="0" borderId="23" xfId="11" applyNumberFormat="1" applyFont="1" applyBorder="1"/>
    <xf numFmtId="174" fontId="26" fillId="0" borderId="48"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5" borderId="0" xfId="11" applyNumberFormat="1" applyFont="1" applyFill="1" applyAlignment="1">
      <alignment horizontal="right"/>
    </xf>
    <xf numFmtId="173" fontId="7" fillId="5" borderId="0" xfId="14" applyNumberFormat="1" applyFont="1" applyFill="1"/>
    <xf numFmtId="176" fontId="9" fillId="5" borderId="0" xfId="11" applyNumberFormat="1" applyFont="1" applyFill="1" applyAlignment="1">
      <alignment horizontal="right"/>
    </xf>
    <xf numFmtId="176" fontId="12" fillId="0" borderId="0" xfId="11" applyNumberFormat="1" applyFont="1" applyAlignment="1">
      <alignment horizontal="right"/>
    </xf>
    <xf numFmtId="176" fontId="13" fillId="5" borderId="0" xfId="11" applyNumberFormat="1" applyFont="1" applyFill="1" applyAlignment="1">
      <alignment horizontal="center"/>
    </xf>
    <xf numFmtId="173" fontId="14" fillId="0" borderId="0" xfId="14" applyNumberFormat="1" applyFont="1"/>
    <xf numFmtId="176" fontId="15" fillId="0" borderId="35" xfId="11" applyNumberFormat="1" applyFont="1" applyBorder="1"/>
    <xf numFmtId="176" fontId="16" fillId="5" borderId="35" xfId="11" applyNumberFormat="1" applyFont="1" applyFill="1" applyBorder="1"/>
    <xf numFmtId="173" fontId="15" fillId="0" borderId="9" xfId="14" applyNumberFormat="1" applyFont="1" applyBorder="1"/>
    <xf numFmtId="173" fontId="3" fillId="0" borderId="35" xfId="14" applyNumberFormat="1" applyFont="1" applyBorder="1"/>
    <xf numFmtId="176" fontId="3" fillId="0" borderId="35" xfId="11" applyNumberFormat="1" applyBorder="1"/>
    <xf numFmtId="176" fontId="3" fillId="0" borderId="37"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5" borderId="37" xfId="11" applyNumberFormat="1" applyFill="1" applyBorder="1"/>
    <xf numFmtId="176" fontId="3" fillId="5" borderId="4" xfId="11" applyNumberFormat="1" applyFill="1" applyBorder="1"/>
    <xf numFmtId="173" fontId="17" fillId="6" borderId="4" xfId="14" applyNumberFormat="1" applyFont="1" applyFill="1" applyBorder="1"/>
    <xf numFmtId="173" fontId="18" fillId="6" borderId="4" xfId="14" applyNumberFormat="1" applyFont="1" applyFill="1" applyBorder="1"/>
    <xf numFmtId="176" fontId="3" fillId="6" borderId="4" xfId="11" applyNumberFormat="1" applyFill="1" applyBorder="1"/>
    <xf numFmtId="176" fontId="14" fillId="6" borderId="4" xfId="11" applyNumberFormat="1" applyFont="1" applyFill="1" applyBorder="1"/>
    <xf numFmtId="176" fontId="15" fillId="5" borderId="9" xfId="11" applyNumberFormat="1" applyFont="1" applyFill="1" applyBorder="1"/>
    <xf numFmtId="173" fontId="20" fillId="6" borderId="4" xfId="14" applyNumberFormat="1" applyFont="1" applyFill="1" applyBorder="1"/>
    <xf numFmtId="176" fontId="21" fillId="6" borderId="4" xfId="11" applyNumberFormat="1" applyFont="1" applyFill="1" applyBorder="1"/>
    <xf numFmtId="176" fontId="21" fillId="6" borderId="40" xfId="11" applyNumberFormat="1" applyFont="1" applyFill="1" applyBorder="1"/>
    <xf numFmtId="173" fontId="3" fillId="0" borderId="8" xfId="14" applyNumberFormat="1" applyFont="1" applyBorder="1"/>
    <xf numFmtId="173" fontId="18" fillId="0" borderId="4" xfId="14" applyNumberFormat="1" applyFont="1" applyBorder="1"/>
    <xf numFmtId="173" fontId="15" fillId="6" borderId="9" xfId="14" applyNumberFormat="1" applyFont="1" applyFill="1" applyBorder="1"/>
    <xf numFmtId="173" fontId="3" fillId="6" borderId="4" xfId="14" applyNumberFormat="1" applyFont="1" applyFill="1" applyBorder="1"/>
    <xf numFmtId="173" fontId="3" fillId="6" borderId="5" xfId="14" applyNumberFormat="1" applyFont="1" applyFill="1" applyBorder="1"/>
    <xf numFmtId="176" fontId="3" fillId="6" borderId="5" xfId="11" applyNumberFormat="1" applyFill="1" applyBorder="1"/>
    <xf numFmtId="176" fontId="21" fillId="6"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7" borderId="9" xfId="14" applyNumberFormat="1" applyFont="1" applyFill="1" applyBorder="1"/>
    <xf numFmtId="173" fontId="15" fillId="7" borderId="41" xfId="14" applyNumberFormat="1" applyFont="1" applyFill="1" applyBorder="1"/>
    <xf numFmtId="173" fontId="20" fillId="7" borderId="4" xfId="14" applyNumberFormat="1" applyFont="1" applyFill="1" applyBorder="1"/>
    <xf numFmtId="176" fontId="15" fillId="7" borderId="4" xfId="11" applyNumberFormat="1" applyFont="1" applyFill="1" applyBorder="1"/>
    <xf numFmtId="176" fontId="15" fillId="7" borderId="41" xfId="11" applyNumberFormat="1" applyFont="1" applyFill="1" applyBorder="1"/>
    <xf numFmtId="173" fontId="15" fillId="7" borderId="4" xfId="14" applyNumberFormat="1" applyFon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5" borderId="37" xfId="11" applyNumberFormat="1" applyFont="1" applyFill="1" applyBorder="1"/>
    <xf numFmtId="176" fontId="24" fillId="5" borderId="4" xfId="11" applyNumberFormat="1" applyFont="1" applyFill="1" applyBorder="1"/>
    <xf numFmtId="173" fontId="15" fillId="6" borderId="4" xfId="14" applyNumberFormat="1" applyFont="1" applyFill="1" applyBorder="1"/>
    <xf numFmtId="176" fontId="15" fillId="6" borderId="4" xfId="11" applyNumberFormat="1" applyFont="1" applyFill="1" applyBorder="1"/>
    <xf numFmtId="173" fontId="25" fillId="7"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7" xfId="11" applyNumberFormat="1" applyFont="1" applyBorder="1"/>
    <xf numFmtId="176" fontId="15" fillId="0" borderId="9" xfId="11" applyNumberFormat="1" applyFont="1" applyBorder="1"/>
    <xf numFmtId="173" fontId="15" fillId="6" borderId="9" xfId="14" applyNumberFormat="1" applyFont="1" applyFill="1" applyBorder="1" applyAlignment="1">
      <alignment horizontal="center"/>
    </xf>
    <xf numFmtId="176" fontId="15" fillId="6"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3" xfId="11" applyNumberFormat="1" applyBorder="1"/>
    <xf numFmtId="176" fontId="3" fillId="0" borderId="44" xfId="11" applyNumberFormat="1" applyBorder="1"/>
    <xf numFmtId="173" fontId="3" fillId="0" borderId="44" xfId="14" applyNumberFormat="1" applyFont="1" applyBorder="1"/>
    <xf numFmtId="173" fontId="3" fillId="0" borderId="44" xfId="14" applyNumberFormat="1" applyFont="1" applyBorder="1" applyAlignment="1">
      <alignment horizontal="center"/>
    </xf>
    <xf numFmtId="176" fontId="14" fillId="0" borderId="31" xfId="11" applyNumberFormat="1" applyFont="1" applyBorder="1"/>
    <xf numFmtId="176" fontId="26" fillId="0" borderId="46"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6" xfId="11" applyNumberFormat="1" applyFont="1" applyBorder="1" applyAlignment="1">
      <alignment horizontal="center"/>
    </xf>
    <xf numFmtId="176" fontId="28" fillId="0" borderId="29" xfId="11" applyNumberFormat="1" applyFont="1" applyBorder="1" applyAlignment="1">
      <alignment horizontal="center"/>
    </xf>
    <xf numFmtId="173" fontId="28" fillId="0" borderId="46"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7"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7" xfId="11" applyNumberFormat="1" applyFont="1" applyBorder="1" applyAlignment="1">
      <alignment horizontal="center"/>
    </xf>
    <xf numFmtId="176" fontId="28" fillId="0" borderId="32" xfId="11" applyNumberFormat="1" applyFont="1" applyBorder="1" applyAlignment="1">
      <alignment horizontal="center"/>
    </xf>
    <xf numFmtId="173" fontId="28" fillId="0" borderId="47" xfId="14" applyNumberFormat="1" applyFont="1" applyBorder="1" applyAlignment="1">
      <alignment horizontal="center"/>
    </xf>
    <xf numFmtId="173" fontId="28" fillId="0" borderId="48" xfId="14" applyNumberFormat="1" applyFont="1" applyBorder="1" applyAlignment="1">
      <alignment horizontal="center"/>
    </xf>
    <xf numFmtId="173" fontId="28" fillId="0" borderId="34" xfId="14" applyNumberFormat="1" applyFont="1" applyBorder="1" applyAlignment="1">
      <alignment horizontal="center"/>
    </xf>
    <xf numFmtId="176" fontId="14" fillId="0" borderId="47" xfId="11" applyNumberFormat="1" applyFont="1" applyBorder="1"/>
    <xf numFmtId="176" fontId="28" fillId="0" borderId="48" xfId="11" applyNumberFormat="1" applyFont="1" applyBorder="1" applyAlignment="1">
      <alignment horizontal="center"/>
    </xf>
    <xf numFmtId="176" fontId="26" fillId="0" borderId="48"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7"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0" borderId="0" xfId="0" applyFont="1"/>
    <xf numFmtId="0" fontId="35" fillId="0" borderId="0" xfId="0" applyFont="1"/>
    <xf numFmtId="14" fontId="35" fillId="3" borderId="0" xfId="0" applyNumberFormat="1" applyFont="1" applyFill="1" applyAlignment="1">
      <alignment horizontal="center"/>
    </xf>
    <xf numFmtId="0" fontId="34" fillId="2" borderId="0" xfId="0" applyFont="1" applyFill="1"/>
    <xf numFmtId="0" fontId="34" fillId="2" borderId="0" xfId="0" applyFont="1" applyFill="1" applyAlignment="1">
      <alignment horizontal="center"/>
    </xf>
    <xf numFmtId="0" fontId="38" fillId="2" borderId="0" xfId="0" applyFont="1" applyFill="1"/>
    <xf numFmtId="0" fontId="39" fillId="0" borderId="0" xfId="0" applyFont="1"/>
    <xf numFmtId="0" fontId="34" fillId="0" borderId="0" xfId="0" quotePrefix="1" applyFont="1"/>
    <xf numFmtId="0" fontId="40" fillId="0" borderId="0" xfId="0" applyFont="1" applyAlignment="1">
      <alignment vertical="center" wrapText="1"/>
    </xf>
    <xf numFmtId="0" fontId="41" fillId="0" borderId="0" xfId="0" applyFont="1"/>
    <xf numFmtId="0" fontId="42" fillId="0" borderId="0" xfId="0" applyFont="1"/>
    <xf numFmtId="4" fontId="34" fillId="0" borderId="0" xfId="0" applyNumberFormat="1" applyFont="1"/>
    <xf numFmtId="0" fontId="48"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6"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65" fontId="34" fillId="0" borderId="24" xfId="1" applyFont="1" applyBorder="1" applyAlignment="1">
      <alignment horizontal="center" vertical="center"/>
    </xf>
    <xf numFmtId="0" fontId="39" fillId="0" borderId="23" xfId="0" applyFont="1" applyBorder="1"/>
    <xf numFmtId="173" fontId="34" fillId="2" borderId="0" xfId="14" applyNumberFormat="1" applyFont="1" applyFill="1" applyBorder="1" applyAlignment="1">
      <alignment horizontal="center" vertical="center"/>
    </xf>
    <xf numFmtId="173" fontId="48" fillId="2" borderId="2" xfId="14" applyNumberFormat="1" applyFont="1" applyFill="1" applyBorder="1" applyAlignment="1">
      <alignment horizontal="center" vertical="center"/>
    </xf>
    <xf numFmtId="165" fontId="48"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48" fillId="2" borderId="0" xfId="14" applyNumberFormat="1" applyFont="1" applyFill="1" applyBorder="1" applyAlignment="1">
      <alignment horizontal="center" vertical="center"/>
    </xf>
    <xf numFmtId="165" fontId="48" fillId="2" borderId="24" xfId="1" applyFont="1" applyFill="1" applyBorder="1" applyAlignment="1">
      <alignment horizontal="center" vertical="center"/>
    </xf>
    <xf numFmtId="173" fontId="48" fillId="2" borderId="10" xfId="14" applyNumberFormat="1" applyFont="1" applyFill="1" applyBorder="1" applyAlignment="1">
      <alignment horizontal="center" vertical="center"/>
    </xf>
    <xf numFmtId="165" fontId="48" fillId="2" borderId="26" xfId="1" applyFont="1" applyFill="1" applyBorder="1" applyAlignment="1">
      <alignment horizontal="center" vertical="center"/>
    </xf>
    <xf numFmtId="173" fontId="39" fillId="2" borderId="0" xfId="14" applyNumberFormat="1" applyFont="1" applyFill="1" applyBorder="1" applyAlignment="1">
      <alignment horizontal="center" vertical="center"/>
    </xf>
    <xf numFmtId="165" fontId="39" fillId="2" borderId="24" xfId="1" applyFont="1" applyFill="1" applyBorder="1" applyAlignment="1">
      <alignment horizontal="center" vertical="center"/>
    </xf>
    <xf numFmtId="173" fontId="39" fillId="2" borderId="1" xfId="14" applyNumberFormat="1" applyFont="1" applyFill="1" applyBorder="1" applyAlignment="1">
      <alignment horizontal="center" vertical="center"/>
    </xf>
    <xf numFmtId="165" fontId="39" fillId="2" borderId="27" xfId="1" applyFont="1" applyFill="1" applyBorder="1" applyAlignment="1">
      <alignment horizontal="center" vertical="center"/>
    </xf>
    <xf numFmtId="4" fontId="39" fillId="0" borderId="0" xfId="0" applyNumberFormat="1" applyFont="1"/>
    <xf numFmtId="173" fontId="48" fillId="2" borderId="26" xfId="14" applyNumberFormat="1" applyFont="1" applyFill="1" applyBorder="1" applyAlignment="1">
      <alignment horizontal="center" vertical="center"/>
    </xf>
    <xf numFmtId="173" fontId="48" fillId="2" borderId="1" xfId="14" applyNumberFormat="1" applyFont="1" applyFill="1" applyBorder="1" applyAlignment="1">
      <alignment horizontal="center" vertical="center"/>
    </xf>
    <xf numFmtId="165" fontId="48" fillId="2" borderId="27" xfId="1" applyFont="1" applyFill="1" applyBorder="1" applyAlignment="1">
      <alignment horizontal="center" vertical="center"/>
    </xf>
    <xf numFmtId="173" fontId="48" fillId="2" borderId="24" xfId="14" applyNumberFormat="1" applyFont="1" applyFill="1" applyBorder="1" applyAlignment="1">
      <alignment horizontal="center" vertical="center"/>
    </xf>
    <xf numFmtId="173" fontId="48" fillId="0" borderId="2" xfId="14" applyNumberFormat="1" applyFont="1" applyBorder="1" applyAlignment="1">
      <alignment horizontal="center" vertical="center"/>
    </xf>
    <xf numFmtId="165" fontId="48" fillId="0" borderId="25" xfId="1" applyFont="1" applyBorder="1" applyAlignment="1">
      <alignment horizontal="center" vertical="center"/>
    </xf>
    <xf numFmtId="173" fontId="45" fillId="2" borderId="10" xfId="14" applyNumberFormat="1" applyFont="1" applyFill="1" applyBorder="1" applyAlignment="1">
      <alignment horizontal="center" vertical="center"/>
    </xf>
    <xf numFmtId="0" fontId="45" fillId="0" borderId="0" xfId="0" applyFont="1"/>
    <xf numFmtId="0" fontId="41" fillId="2" borderId="0" xfId="0" applyFont="1" applyFill="1"/>
    <xf numFmtId="0" fontId="44"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39" fillId="0" borderId="23" xfId="0" applyNumberFormat="1" applyFont="1" applyBorder="1"/>
    <xf numFmtId="165" fontId="34" fillId="0" borderId="1" xfId="1" applyFont="1" applyBorder="1" applyAlignment="1">
      <alignment horizontal="right" vertical="center"/>
    </xf>
    <xf numFmtId="165" fontId="48"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48" fillId="0" borderId="23" xfId="0" applyNumberFormat="1" applyFont="1" applyBorder="1"/>
    <xf numFmtId="165" fontId="48" fillId="0" borderId="2" xfId="1" applyFont="1" applyBorder="1" applyAlignment="1">
      <alignment horizontal="right" vertical="center"/>
    </xf>
    <xf numFmtId="165" fontId="48" fillId="0" borderId="10" xfId="1" applyFont="1" applyBorder="1" applyAlignment="1">
      <alignment horizontal="right" vertical="center"/>
    </xf>
    <xf numFmtId="165" fontId="48" fillId="0" borderId="26" xfId="1" applyFont="1" applyBorder="1" applyAlignment="1">
      <alignment horizontal="right"/>
    </xf>
    <xf numFmtId="4" fontId="50" fillId="0" borderId="0" xfId="0" applyNumberFormat="1" applyFont="1"/>
    <xf numFmtId="49" fontId="34" fillId="0" borderId="29" xfId="0" applyNumberFormat="1" applyFont="1" applyBorder="1"/>
    <xf numFmtId="170" fontId="34" fillId="0" borderId="0" xfId="1" applyNumberFormat="1" applyFont="1"/>
    <xf numFmtId="0" fontId="50" fillId="0" borderId="0" xfId="0" applyFont="1"/>
    <xf numFmtId="3" fontId="50" fillId="0" borderId="0" xfId="0" applyNumberFormat="1" applyFont="1"/>
    <xf numFmtId="0" fontId="51" fillId="0" borderId="0" xfId="0" applyFont="1"/>
    <xf numFmtId="0" fontId="48" fillId="0" borderId="0" xfId="0" applyFont="1"/>
    <xf numFmtId="0" fontId="41" fillId="0" borderId="0" xfId="0" applyFont="1" applyAlignment="1">
      <alignment horizontal="center"/>
    </xf>
    <xf numFmtId="4" fontId="48" fillId="0" borderId="0" xfId="0" applyNumberFormat="1" applyFont="1"/>
    <xf numFmtId="0" fontId="34" fillId="0" borderId="0" xfId="0" applyFont="1" applyAlignment="1">
      <alignment horizontal="center"/>
    </xf>
    <xf numFmtId="0" fontId="48" fillId="0" borderId="4" xfId="0" applyFont="1" applyBorder="1" applyAlignment="1">
      <alignment horizontal="center" vertical="center"/>
    </xf>
    <xf numFmtId="0" fontId="48" fillId="0" borderId="5" xfId="0" applyFont="1" applyBorder="1" applyAlignment="1">
      <alignment horizontal="center" vertical="center"/>
    </xf>
    <xf numFmtId="0" fontId="48" fillId="0" borderId="4" xfId="0" applyFont="1" applyBorder="1" applyAlignment="1">
      <alignment horizontal="center" vertical="center" wrapText="1"/>
    </xf>
    <xf numFmtId="4" fontId="34" fillId="0" borderId="0" xfId="0" applyNumberFormat="1" applyFont="1" applyAlignment="1">
      <alignment horizontal="center"/>
    </xf>
    <xf numFmtId="0" fontId="48" fillId="0" borderId="6" xfId="0" applyFont="1" applyBorder="1" applyAlignment="1">
      <alignment horizontal="center" vertical="center" wrapText="1"/>
    </xf>
    <xf numFmtId="173" fontId="34" fillId="0" borderId="5" xfId="14" applyNumberFormat="1" applyFont="1" applyBorder="1" applyAlignment="1">
      <alignment horizontal="right"/>
    </xf>
    <xf numFmtId="0" fontId="48" fillId="0" borderId="0" xfId="0" applyFont="1" applyAlignment="1">
      <alignment horizontal="center"/>
    </xf>
    <xf numFmtId="0" fontId="48" fillId="0" borderId="8" xfId="0" applyFont="1" applyBorder="1" applyAlignment="1">
      <alignment horizontal="center" vertical="center" wrapText="1"/>
    </xf>
    <xf numFmtId="173" fontId="34" fillId="0" borderId="8" xfId="14" applyNumberFormat="1" applyFont="1" applyBorder="1" applyAlignment="1">
      <alignment horizontal="right"/>
    </xf>
    <xf numFmtId="173" fontId="39" fillId="0" borderId="8" xfId="14" applyNumberFormat="1" applyFont="1" applyBorder="1" applyAlignment="1">
      <alignment horizontal="right"/>
    </xf>
    <xf numFmtId="173" fontId="39" fillId="0" borderId="8" xfId="14" applyNumberFormat="1" applyFont="1" applyBorder="1" applyAlignment="1">
      <alignment horizontal="right" vertical="center"/>
    </xf>
    <xf numFmtId="0" fontId="48" fillId="0" borderId="0" xfId="0" applyFont="1" applyAlignment="1">
      <alignment vertical="center"/>
    </xf>
    <xf numFmtId="4" fontId="48" fillId="0" borderId="0" xfId="0" applyNumberFormat="1" applyFont="1" applyAlignment="1">
      <alignment vertical="center"/>
    </xf>
    <xf numFmtId="0" fontId="39" fillId="0" borderId="8" xfId="0" applyFont="1" applyBorder="1" applyAlignment="1">
      <alignment vertical="center"/>
    </xf>
    <xf numFmtId="0" fontId="39" fillId="0" borderId="8" xfId="0" applyFont="1" applyBorder="1" applyAlignment="1">
      <alignment horizontal="left"/>
    </xf>
    <xf numFmtId="0" fontId="48" fillId="0" borderId="0" xfId="0" applyFont="1" applyAlignment="1">
      <alignment horizontal="center" wrapText="1"/>
    </xf>
    <xf numFmtId="4" fontId="48" fillId="0" borderId="0" xfId="0" applyNumberFormat="1" applyFont="1" applyAlignment="1">
      <alignment horizontal="center"/>
    </xf>
    <xf numFmtId="14" fontId="48" fillId="0" borderId="0" xfId="0" applyNumberFormat="1" applyFont="1" applyAlignment="1">
      <alignment horizontal="center"/>
    </xf>
    <xf numFmtId="173" fontId="39" fillId="0" borderId="8" xfId="14" applyNumberFormat="1" applyFont="1" applyBorder="1" applyAlignment="1">
      <alignment horizontal="right" wrapText="1"/>
    </xf>
    <xf numFmtId="0" fontId="39" fillId="0" borderId="9" xfId="0" applyFont="1" applyBorder="1"/>
    <xf numFmtId="173" fontId="39" fillId="0" borderId="9" xfId="14" applyNumberFormat="1" applyFont="1" applyBorder="1" applyAlignment="1">
      <alignment horizontal="right"/>
    </xf>
    <xf numFmtId="3" fontId="48"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4" fontId="39" fillId="0" borderId="1" xfId="0" applyNumberFormat="1" applyFont="1" applyBorder="1"/>
    <xf numFmtId="165" fontId="35" fillId="0" borderId="19" xfId="1" applyFont="1" applyBorder="1" applyAlignment="1">
      <alignment horizontal="center" vertical="center"/>
    </xf>
    <xf numFmtId="41" fontId="39" fillId="0" borderId="0" xfId="14" applyFont="1"/>
    <xf numFmtId="2" fontId="45" fillId="0" borderId="0" xfId="0" applyNumberFormat="1" applyFont="1" applyAlignment="1">
      <alignment horizontal="center"/>
    </xf>
    <xf numFmtId="2" fontId="39" fillId="0" borderId="0" xfId="0" applyNumberFormat="1" applyFont="1"/>
    <xf numFmtId="168" fontId="39" fillId="0" borderId="0" xfId="0" applyNumberFormat="1" applyFont="1" applyAlignment="1">
      <alignment horizontal="right"/>
    </xf>
    <xf numFmtId="0" fontId="39" fillId="0" borderId="6" xfId="0" applyFont="1" applyBorder="1"/>
    <xf numFmtId="0" fontId="39" fillId="0" borderId="11" xfId="0" applyFont="1" applyBorder="1"/>
    <xf numFmtId="0" fontId="39" fillId="0" borderId="16" xfId="0" applyFont="1" applyBorder="1"/>
    <xf numFmtId="1" fontId="48" fillId="0" borderId="1" xfId="0" applyNumberFormat="1" applyFont="1" applyBorder="1" applyAlignment="1">
      <alignment horizontal="center" vertical="center"/>
    </xf>
    <xf numFmtId="3" fontId="48" fillId="0" borderId="1" xfId="0" applyNumberFormat="1" applyFont="1" applyBorder="1" applyAlignment="1">
      <alignment horizontal="center" vertical="center"/>
    </xf>
    <xf numFmtId="3" fontId="48" fillId="0" borderId="14" xfId="0" applyNumberFormat="1" applyFont="1" applyBorder="1" applyAlignment="1">
      <alignment horizontal="center" vertical="center"/>
    </xf>
    <xf numFmtId="0" fontId="39" fillId="0" borderId="12" xfId="0" applyFont="1" applyBorder="1"/>
    <xf numFmtId="165" fontId="48" fillId="0" borderId="13" xfId="1" applyFont="1" applyBorder="1" applyAlignment="1">
      <alignment horizontal="center" vertical="center"/>
    </xf>
    <xf numFmtId="0" fontId="48" fillId="0" borderId="12" xfId="0" applyFont="1" applyBorder="1"/>
    <xf numFmtId="165" fontId="35" fillId="2" borderId="1" xfId="1" applyFont="1" applyFill="1" applyBorder="1" applyAlignment="1">
      <alignment horizontal="center" vertical="center"/>
    </xf>
    <xf numFmtId="165" fontId="48" fillId="0" borderId="0" xfId="1" applyFont="1" applyBorder="1" applyAlignment="1">
      <alignment horizontal="right" vertical="center"/>
    </xf>
    <xf numFmtId="165" fontId="48" fillId="0" borderId="14" xfId="1" applyFont="1" applyBorder="1" applyAlignment="1">
      <alignment horizontal="right" vertical="center"/>
    </xf>
    <xf numFmtId="165" fontId="48" fillId="0" borderId="13" xfId="1" applyFont="1" applyBorder="1" applyAlignment="1">
      <alignment horizontal="right" vertical="center"/>
    </xf>
    <xf numFmtId="165" fontId="39" fillId="0" borderId="0" xfId="1" applyFont="1" applyBorder="1" applyAlignment="1">
      <alignment horizontal="right" vertical="center"/>
    </xf>
    <xf numFmtId="165" fontId="39" fillId="0" borderId="13" xfId="1" applyFont="1" applyBorder="1" applyAlignment="1">
      <alignment horizontal="right" vertical="center"/>
    </xf>
    <xf numFmtId="165" fontId="34" fillId="2" borderId="0" xfId="1" applyFont="1" applyFill="1" applyBorder="1" applyAlignment="1">
      <alignment horizontal="right" vertical="center"/>
    </xf>
    <xf numFmtId="165" fontId="39" fillId="0" borderId="14" xfId="1" quotePrefix="1" applyFont="1" applyBorder="1" applyAlignment="1">
      <alignment horizontal="right" vertical="center"/>
    </xf>
    <xf numFmtId="165" fontId="48"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0" fontId="48" fillId="0" borderId="17" xfId="0" applyFont="1" applyBorder="1"/>
    <xf numFmtId="165" fontId="48" fillId="0" borderId="3" xfId="1" applyFont="1" applyBorder="1" applyAlignment="1">
      <alignment horizontal="right" vertical="center"/>
    </xf>
    <xf numFmtId="165" fontId="48" fillId="0" borderId="18" xfId="1" applyFont="1" applyBorder="1" applyAlignment="1">
      <alignment horizontal="right" vertical="center"/>
    </xf>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4" fillId="0" borderId="4" xfId="0" applyFont="1" applyBorder="1" applyAlignment="1">
      <alignment horizontal="left" vertical="center"/>
    </xf>
    <xf numFmtId="0" fontId="54" fillId="0" borderId="4" xfId="0" applyFont="1" applyBorder="1" applyAlignment="1">
      <alignment horizontal="center" vertical="center" wrapText="1"/>
    </xf>
    <xf numFmtId="0" fontId="55" fillId="0" borderId="4" xfId="0" applyFont="1" applyBorder="1" applyAlignment="1">
      <alignment horizontal="left" vertical="center"/>
    </xf>
    <xf numFmtId="173" fontId="39" fillId="0" borderId="4" xfId="14" applyNumberFormat="1" applyFont="1" applyBorder="1" applyAlignment="1">
      <alignment vertical="center"/>
    </xf>
    <xf numFmtId="0" fontId="55" fillId="0" borderId="4" xfId="0" applyFont="1" applyBorder="1" applyAlignment="1">
      <alignment horizontal="center" vertical="center"/>
    </xf>
    <xf numFmtId="173" fontId="55" fillId="0" borderId="4" xfId="14" applyNumberFormat="1" applyFont="1" applyBorder="1" applyAlignment="1">
      <alignment horizontal="center" vertical="center"/>
    </xf>
    <xf numFmtId="165" fontId="55"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55" fillId="0" borderId="4" xfId="14" applyFont="1" applyBorder="1" applyAlignment="1">
      <alignment horizontal="center" vertical="center"/>
    </xf>
    <xf numFmtId="41" fontId="34" fillId="0" borderId="0" xfId="14" applyFont="1"/>
    <xf numFmtId="165" fontId="54" fillId="0" borderId="4" xfId="1" applyFont="1" applyBorder="1" applyAlignment="1">
      <alignment horizontal="center" vertical="center"/>
    </xf>
    <xf numFmtId="165" fontId="34" fillId="0" borderId="0" xfId="0" applyNumberFormat="1" applyFont="1" applyAlignment="1">
      <alignment horizontal="left"/>
    </xf>
    <xf numFmtId="172" fontId="34" fillId="0" borderId="0" xfId="0" applyNumberFormat="1" applyFont="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4"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39"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58" fillId="0" borderId="4" xfId="11" applyNumberFormat="1" applyFont="1" applyBorder="1"/>
    <xf numFmtId="176" fontId="58" fillId="0" borderId="0" xfId="11" applyNumberFormat="1" applyFont="1"/>
    <xf numFmtId="176" fontId="58" fillId="0" borderId="37" xfId="11" applyNumberFormat="1" applyFont="1" applyBorder="1"/>
    <xf numFmtId="3" fontId="58" fillId="0" borderId="0" xfId="11" applyNumberFormat="1" applyFont="1"/>
    <xf numFmtId="0" fontId="58" fillId="0" borderId="0" xfId="11" applyFont="1"/>
    <xf numFmtId="174" fontId="59" fillId="0" borderId="39" xfId="11" applyNumberFormat="1" applyFont="1" applyBorder="1"/>
    <xf numFmtId="176" fontId="60" fillId="0" borderId="5" xfId="11" applyNumberFormat="1" applyFont="1" applyBorder="1"/>
    <xf numFmtId="176" fontId="60" fillId="0" borderId="4" xfId="11" applyNumberFormat="1" applyFont="1" applyBorder="1"/>
    <xf numFmtId="173" fontId="61" fillId="0" borderId="4" xfId="14" applyNumberFormat="1" applyFont="1" applyFill="1" applyBorder="1"/>
    <xf numFmtId="173" fontId="60" fillId="0" borderId="5" xfId="14" applyNumberFormat="1" applyFont="1" applyFill="1" applyBorder="1"/>
    <xf numFmtId="173" fontId="61" fillId="0" borderId="9" xfId="14" applyNumberFormat="1" applyFont="1" applyFill="1" applyBorder="1"/>
    <xf numFmtId="176" fontId="60" fillId="0" borderId="37" xfId="11" applyNumberFormat="1" applyFont="1" applyBorder="1"/>
    <xf numFmtId="0" fontId="60" fillId="0" borderId="0" xfId="11" applyFont="1"/>
    <xf numFmtId="174" fontId="15" fillId="0" borderId="5" xfId="11" applyNumberFormat="1" applyFont="1" applyBorder="1"/>
    <xf numFmtId="172" fontId="34" fillId="0" borderId="0" xfId="0" applyNumberFormat="1" applyFont="1" applyAlignment="1">
      <alignment horizont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39" fillId="0" borderId="12" xfId="14" applyNumberFormat="1" applyFont="1" applyBorder="1" applyAlignment="1">
      <alignment horizontal="right" vertical="center"/>
    </xf>
    <xf numFmtId="173" fontId="39" fillId="0" borderId="12" xfId="14" applyNumberFormat="1" applyFont="1" applyBorder="1" applyAlignment="1">
      <alignment horizontal="right"/>
    </xf>
    <xf numFmtId="3" fontId="63" fillId="0" borderId="30" xfId="0" applyNumberFormat="1" applyFont="1" applyBorder="1"/>
    <xf numFmtId="3" fontId="63" fillId="0" borderId="31" xfId="0" applyNumberFormat="1" applyFont="1" applyBorder="1"/>
    <xf numFmtId="173" fontId="48" fillId="0" borderId="27" xfId="14" applyNumberFormat="1" applyFont="1" applyBorder="1" applyAlignment="1">
      <alignment horizontal="right"/>
    </xf>
    <xf numFmtId="173" fontId="34" fillId="0" borderId="24" xfId="14" applyNumberFormat="1" applyFont="1" applyBorder="1" applyAlignment="1">
      <alignment horizontal="right"/>
    </xf>
    <xf numFmtId="173" fontId="48" fillId="0" borderId="25" xfId="14" applyNumberFormat="1" applyFont="1" applyBorder="1" applyAlignment="1">
      <alignment horizontal="right"/>
    </xf>
    <xf numFmtId="14" fontId="45" fillId="0" borderId="0" xfId="0" applyNumberFormat="1" applyFont="1" applyAlignment="1">
      <alignment horizontal="center" vertical="center"/>
    </xf>
    <xf numFmtId="10" fontId="39"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0" fontId="81" fillId="0" borderId="0" xfId="0" applyFont="1"/>
    <xf numFmtId="0" fontId="82" fillId="0" borderId="0" xfId="0" applyFont="1"/>
    <xf numFmtId="0" fontId="85" fillId="0" borderId="4" xfId="0" applyFont="1" applyBorder="1" applyAlignment="1">
      <alignment horizontal="center" vertical="center" wrapText="1"/>
    </xf>
    <xf numFmtId="41" fontId="34" fillId="0" borderId="0" xfId="14" applyFont="1" applyAlignment="1">
      <alignment horizontal="left"/>
    </xf>
    <xf numFmtId="174" fontId="3" fillId="3" borderId="39" xfId="11" applyNumberFormat="1" applyFill="1" applyBorder="1"/>
    <xf numFmtId="176" fontId="3" fillId="3" borderId="4" xfId="11" applyNumberFormat="1" applyFill="1" applyBorder="1"/>
    <xf numFmtId="176" fontId="21" fillId="3" borderId="4" xfId="11" applyNumberFormat="1" applyFont="1" applyFill="1" applyBorder="1"/>
    <xf numFmtId="173" fontId="3" fillId="3" borderId="4" xfId="14" applyNumberFormat="1" applyFont="1" applyFill="1" applyBorder="1"/>
    <xf numFmtId="173" fontId="15" fillId="3" borderId="9" xfId="14" applyNumberFormat="1" applyFont="1" applyFill="1" applyBorder="1"/>
    <xf numFmtId="41" fontId="54" fillId="0" borderId="4" xfId="14" applyFont="1" applyBorder="1" applyAlignment="1">
      <alignment horizontal="center" vertical="center"/>
    </xf>
    <xf numFmtId="173" fontId="48" fillId="0" borderId="5" xfId="14" applyNumberFormat="1" applyFont="1" applyBorder="1" applyAlignment="1">
      <alignment horizontal="right"/>
    </xf>
    <xf numFmtId="173" fontId="48" fillId="0" borderId="8" xfId="14" applyNumberFormat="1" applyFont="1" applyBorder="1" applyAlignment="1">
      <alignment horizontal="right"/>
    </xf>
    <xf numFmtId="173" fontId="48" fillId="0" borderId="9" xfId="14" applyNumberFormat="1" applyFont="1" applyBorder="1" applyAlignment="1">
      <alignment horizontal="right"/>
    </xf>
    <xf numFmtId="3" fontId="48" fillId="0" borderId="0" xfId="0" applyNumberFormat="1" applyFont="1"/>
    <xf numFmtId="2" fontId="48" fillId="0" borderId="0" xfId="0" applyNumberFormat="1" applyFont="1"/>
    <xf numFmtId="0" fontId="54" fillId="0" borderId="4" xfId="0" applyFont="1" applyBorder="1" applyAlignment="1">
      <alignment horizontal="center" vertical="center"/>
    </xf>
    <xf numFmtId="165" fontId="34" fillId="0" borderId="4" xfId="1" applyFont="1" applyFill="1" applyBorder="1" applyAlignment="1">
      <alignment horizontal="right" vertical="center"/>
    </xf>
    <xf numFmtId="0" fontId="34" fillId="0" borderId="4" xfId="0" applyFont="1" applyBorder="1" applyAlignment="1">
      <alignment horizontal="center" vertical="center"/>
    </xf>
    <xf numFmtId="165" fontId="55" fillId="0" borderId="4" xfId="1" applyFont="1" applyFill="1" applyBorder="1" applyAlignment="1">
      <alignment horizontal="center" vertical="center"/>
    </xf>
    <xf numFmtId="43" fontId="34" fillId="0" borderId="0" xfId="0" applyNumberFormat="1" applyFont="1" applyAlignment="1">
      <alignment horizontal="left"/>
    </xf>
    <xf numFmtId="165" fontId="34" fillId="0" borderId="0" xfId="1" applyFont="1" applyFill="1"/>
    <xf numFmtId="14" fontId="34" fillId="0" borderId="0" xfId="0" applyNumberFormat="1" applyFont="1"/>
    <xf numFmtId="10" fontId="34" fillId="0" borderId="0" xfId="3" applyNumberFormat="1" applyFont="1" applyFill="1"/>
    <xf numFmtId="178" fontId="34" fillId="0" borderId="0" xfId="0" applyNumberFormat="1" applyFont="1"/>
    <xf numFmtId="0" fontId="80" fillId="0" borderId="0" xfId="0" applyFont="1" applyAlignment="1">
      <alignment vertical="center"/>
    </xf>
    <xf numFmtId="0" fontId="87" fillId="40" borderId="58" xfId="0" applyFont="1" applyFill="1" applyBorder="1" applyAlignment="1">
      <alignment horizontal="center" vertical="center"/>
    </xf>
    <xf numFmtId="14" fontId="87" fillId="40" borderId="59" xfId="0" applyNumberFormat="1" applyFont="1" applyFill="1" applyBorder="1" applyAlignment="1">
      <alignment horizontal="center" vertical="center"/>
    </xf>
    <xf numFmtId="14" fontId="87" fillId="40" borderId="60" xfId="0" applyNumberFormat="1" applyFont="1" applyFill="1" applyBorder="1" applyAlignment="1">
      <alignment horizontal="center" vertical="center"/>
    </xf>
    <xf numFmtId="0" fontId="80" fillId="0" borderId="61" xfId="0" applyFont="1" applyBorder="1" applyAlignment="1">
      <alignment vertical="center"/>
    </xf>
    <xf numFmtId="4" fontId="80" fillId="0" borderId="62" xfId="0" applyNumberFormat="1" applyFont="1" applyBorder="1" applyAlignment="1">
      <alignment vertical="center"/>
    </xf>
    <xf numFmtId="0" fontId="80" fillId="0" borderId="63" xfId="0" applyFont="1" applyBorder="1" applyAlignment="1">
      <alignment vertical="center"/>
    </xf>
    <xf numFmtId="0" fontId="80" fillId="0" borderId="0" xfId="0" applyFont="1" applyAlignment="1">
      <alignment horizontal="center" vertical="center" wrapText="1"/>
    </xf>
    <xf numFmtId="0" fontId="87" fillId="40" borderId="32" xfId="0" applyFont="1" applyFill="1" applyBorder="1" applyAlignment="1">
      <alignment horizontal="center" vertical="center" wrapText="1"/>
    </xf>
    <xf numFmtId="0" fontId="87" fillId="40" borderId="33" xfId="0" applyFont="1" applyFill="1" applyBorder="1" applyAlignment="1">
      <alignment horizontal="center" vertical="center" wrapText="1"/>
    </xf>
    <xf numFmtId="0" fontId="87" fillId="40" borderId="34" xfId="0" applyFont="1" applyFill="1" applyBorder="1" applyAlignment="1">
      <alignment horizontal="center" vertical="center" wrapText="1"/>
    </xf>
    <xf numFmtId="0" fontId="80" fillId="0" borderId="0" xfId="0" applyFont="1" applyAlignment="1">
      <alignment horizontal="center" vertical="center"/>
    </xf>
    <xf numFmtId="14" fontId="80" fillId="0" borderId="29" xfId="0" applyNumberFormat="1" applyFont="1" applyBorder="1" applyAlignment="1">
      <alignment horizontal="center" vertical="center"/>
    </xf>
    <xf numFmtId="14" fontId="80" fillId="0" borderId="30" xfId="0" applyNumberFormat="1" applyFont="1" applyBorder="1" applyAlignment="1">
      <alignment horizontal="center" vertical="center"/>
    </xf>
    <xf numFmtId="14" fontId="80" fillId="0" borderId="31" xfId="0" applyNumberFormat="1" applyFont="1" applyBorder="1" applyAlignment="1">
      <alignment horizontal="center" vertical="center"/>
    </xf>
    <xf numFmtId="0" fontId="80" fillId="41" borderId="0" xfId="0" applyFont="1" applyFill="1" applyAlignment="1">
      <alignment vertical="center"/>
    </xf>
    <xf numFmtId="0" fontId="87" fillId="0" borderId="0" xfId="0" applyFont="1" applyAlignment="1">
      <alignment vertical="center"/>
    </xf>
    <xf numFmtId="0" fontId="80" fillId="0" borderId="0" xfId="0" applyFont="1" applyAlignment="1">
      <alignment vertical="center" wrapText="1"/>
    </xf>
    <xf numFmtId="0" fontId="80" fillId="43" borderId="64" xfId="0" applyFont="1" applyFill="1" applyBorder="1" applyAlignment="1">
      <alignment vertical="center"/>
    </xf>
    <xf numFmtId="14" fontId="87" fillId="0" borderId="0" xfId="0" applyNumberFormat="1" applyFont="1" applyAlignment="1">
      <alignment vertical="center"/>
    </xf>
    <xf numFmtId="179" fontId="87" fillId="0" borderId="0" xfId="0" applyNumberFormat="1" applyFont="1" applyAlignment="1">
      <alignment vertical="center"/>
    </xf>
    <xf numFmtId="173" fontId="80" fillId="0" borderId="4" xfId="14" applyNumberFormat="1" applyFont="1" applyBorder="1" applyAlignment="1">
      <alignment vertical="center"/>
    </xf>
    <xf numFmtId="0" fontId="88" fillId="2" borderId="0" xfId="0" applyFont="1" applyFill="1" applyAlignment="1">
      <alignment horizontal="center"/>
    </xf>
    <xf numFmtId="0" fontId="88" fillId="0" borderId="0" xfId="0" applyFont="1" applyAlignment="1">
      <alignment horizontal="center"/>
    </xf>
    <xf numFmtId="0" fontId="89" fillId="0" borderId="0" xfId="2" applyFont="1" applyFill="1" applyAlignment="1">
      <alignment horizontal="center"/>
    </xf>
    <xf numFmtId="0" fontId="90" fillId="0" borderId="0" xfId="0" applyFont="1" applyAlignment="1">
      <alignment horizontal="center"/>
    </xf>
    <xf numFmtId="49" fontId="80" fillId="42" borderId="0" xfId="0"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41" fontId="41" fillId="2" borderId="0" xfId="14" applyFont="1" applyFill="1" applyAlignment="1">
      <alignment vertical="center"/>
    </xf>
    <xf numFmtId="4" fontId="41" fillId="0" borderId="0" xfId="0" applyNumberFormat="1" applyFont="1" applyAlignment="1">
      <alignment vertical="center"/>
    </xf>
    <xf numFmtId="4" fontId="42" fillId="0" borderId="0" xfId="0" applyNumberFormat="1" applyFont="1" applyAlignment="1">
      <alignment vertical="center"/>
    </xf>
    <xf numFmtId="0" fontId="42" fillId="0" borderId="0" xfId="0" applyFont="1" applyAlignment="1">
      <alignment vertical="center"/>
    </xf>
    <xf numFmtId="4" fontId="34" fillId="0" borderId="0" xfId="0" applyNumberFormat="1" applyFont="1" applyAlignment="1">
      <alignment vertical="center"/>
    </xf>
    <xf numFmtId="4" fontId="46" fillId="0" borderId="0" xfId="0" applyNumberFormat="1" applyFont="1" applyAlignment="1">
      <alignment vertical="center"/>
    </xf>
    <xf numFmtId="0" fontId="47" fillId="0" borderId="0" xfId="0" applyFont="1" applyAlignment="1">
      <alignment horizontal="center" vertical="center"/>
    </xf>
    <xf numFmtId="41" fontId="47" fillId="0" borderId="0" xfId="14" applyFont="1" applyAlignment="1">
      <alignment horizontal="center" vertical="center"/>
    </xf>
    <xf numFmtId="0" fontId="48" fillId="0" borderId="20" xfId="0" applyFont="1" applyBorder="1" applyAlignment="1">
      <alignment vertical="center"/>
    </xf>
    <xf numFmtId="0" fontId="48" fillId="0" borderId="23" xfId="0" applyFont="1" applyBorder="1" applyAlignment="1">
      <alignment vertical="center"/>
    </xf>
    <xf numFmtId="0" fontId="34" fillId="0" borderId="23" xfId="0" applyFont="1" applyBorder="1" applyAlignment="1">
      <alignment vertical="center"/>
    </xf>
    <xf numFmtId="173" fontId="34" fillId="0" borderId="0" xfId="14" applyNumberFormat="1" applyFont="1" applyBorder="1" applyAlignment="1">
      <alignment vertical="center"/>
    </xf>
    <xf numFmtId="0" fontId="39" fillId="0" borderId="23" xfId="0" applyFont="1" applyBorder="1" applyAlignment="1">
      <alignment vertical="center"/>
    </xf>
    <xf numFmtId="4" fontId="49" fillId="0" borderId="0" xfId="0" applyNumberFormat="1" applyFont="1" applyAlignment="1">
      <alignment vertical="center"/>
    </xf>
    <xf numFmtId="0" fontId="48" fillId="0" borderId="28" xfId="0" applyFont="1" applyBorder="1" applyAlignment="1">
      <alignment vertical="center"/>
    </xf>
    <xf numFmtId="170" fontId="49" fillId="0" borderId="0" xfId="1" applyNumberFormat="1" applyFont="1" applyBorder="1" applyAlignment="1">
      <alignment vertical="center"/>
    </xf>
    <xf numFmtId="165" fontId="49" fillId="0" borderId="0" xfId="1" applyFont="1" applyBorder="1" applyAlignment="1">
      <alignment vertical="center"/>
    </xf>
    <xf numFmtId="0" fontId="45" fillId="0" borderId="23" xfId="0" applyFont="1" applyBorder="1" applyAlignment="1">
      <alignment vertical="center"/>
    </xf>
    <xf numFmtId="9" fontId="34" fillId="0" borderId="0" xfId="3" applyFont="1" applyAlignment="1">
      <alignment vertical="center"/>
    </xf>
    <xf numFmtId="0" fontId="48" fillId="0" borderId="29" xfId="0" applyFont="1" applyBorder="1" applyAlignment="1">
      <alignment vertical="center"/>
    </xf>
    <xf numFmtId="41" fontId="86" fillId="2" borderId="30" xfId="14" applyFont="1" applyFill="1" applyBorder="1" applyAlignment="1">
      <alignment vertical="center"/>
    </xf>
    <xf numFmtId="41" fontId="86" fillId="2" borderId="31" xfId="14" applyFont="1" applyFill="1" applyBorder="1" applyAlignment="1">
      <alignment vertical="center"/>
    </xf>
    <xf numFmtId="0" fontId="62" fillId="0" borderId="0" xfId="0" applyFont="1" applyAlignment="1">
      <alignment vertical="center"/>
    </xf>
    <xf numFmtId="41" fontId="63" fillId="2" borderId="0" xfId="14" applyFont="1" applyFill="1" applyAlignment="1">
      <alignment vertical="center"/>
    </xf>
    <xf numFmtId="4" fontId="63" fillId="2" borderId="0" xfId="0" applyNumberFormat="1" applyFont="1" applyFill="1" applyAlignment="1">
      <alignment vertical="center"/>
    </xf>
    <xf numFmtId="41" fontId="34" fillId="2" borderId="0" xfId="14" applyFont="1" applyFill="1" applyAlignment="1">
      <alignment vertical="center"/>
    </xf>
    <xf numFmtId="4" fontId="34" fillId="2" borderId="0" xfId="0" applyNumberFormat="1" applyFont="1" applyFill="1" applyAlignment="1">
      <alignment vertical="center"/>
    </xf>
    <xf numFmtId="0" fontId="63" fillId="0" borderId="0" xfId="0" applyFont="1" applyAlignment="1">
      <alignment vertical="center"/>
    </xf>
    <xf numFmtId="1" fontId="50" fillId="2" borderId="21" xfId="0" applyNumberFormat="1" applyFont="1" applyFill="1" applyBorder="1" applyAlignment="1">
      <alignment horizontal="center" vertical="center" wrapText="1"/>
    </xf>
    <xf numFmtId="1" fontId="50" fillId="2" borderId="22" xfId="0" applyNumberFormat="1" applyFont="1" applyFill="1" applyBorder="1" applyAlignment="1">
      <alignment horizontal="center" vertical="center" wrapText="1"/>
    </xf>
    <xf numFmtId="0" fontId="50" fillId="0" borderId="5" xfId="0" applyFont="1" applyBorder="1" applyAlignment="1">
      <alignment horizontal="center" vertical="center" wrapText="1"/>
    </xf>
    <xf numFmtId="0" fontId="50" fillId="0" borderId="9" xfId="0" applyFont="1" applyBorder="1" applyAlignment="1">
      <alignment horizontal="center" vertical="center" wrapText="1"/>
    </xf>
    <xf numFmtId="49" fontId="54" fillId="0" borderId="4" xfId="0" applyNumberFormat="1" applyFont="1" applyBorder="1" applyAlignment="1">
      <alignment horizontal="center" vertical="center" wrapText="1"/>
    </xf>
    <xf numFmtId="41" fontId="29" fillId="0" borderId="46" xfId="14" applyFont="1" applyBorder="1" applyAlignment="1">
      <alignment horizontal="center"/>
    </xf>
    <xf numFmtId="0" fontId="92" fillId="0" borderId="0" xfId="0" applyFont="1" applyAlignment="1">
      <alignment vertical="center" wrapText="1"/>
    </xf>
    <xf numFmtId="173" fontId="93" fillId="2" borderId="4" xfId="14" applyNumberFormat="1" applyFont="1" applyFill="1" applyBorder="1" applyAlignment="1">
      <alignment horizontal="right" vertical="center"/>
    </xf>
    <xf numFmtId="14" fontId="54" fillId="0" borderId="4" xfId="14" applyNumberFormat="1" applyFont="1" applyBorder="1" applyAlignment="1">
      <alignment horizontal="center" vertical="center" wrapText="1"/>
    </xf>
    <xf numFmtId="41" fontId="34" fillId="0" borderId="4" xfId="14" applyFont="1" applyBorder="1"/>
    <xf numFmtId="0" fontId="0" fillId="0" borderId="0" xfId="0" applyAlignment="1">
      <alignment horizontal="center"/>
    </xf>
    <xf numFmtId="173" fontId="46" fillId="0" borderId="0" xfId="14" applyNumberFormat="1" applyFont="1" applyBorder="1" applyAlignment="1">
      <alignment horizontal="center" vertical="center"/>
    </xf>
    <xf numFmtId="173" fontId="46" fillId="0" borderId="24" xfId="14" applyNumberFormat="1" applyFont="1" applyBorder="1" applyAlignment="1">
      <alignment horizontal="center" vertical="center"/>
    </xf>
    <xf numFmtId="41" fontId="95" fillId="2" borderId="0" xfId="14" applyFont="1" applyFill="1" applyAlignment="1">
      <alignment vertical="center"/>
    </xf>
    <xf numFmtId="180" fontId="95" fillId="2" borderId="0" xfId="14" applyNumberFormat="1" applyFont="1" applyFill="1" applyAlignment="1">
      <alignment vertical="center"/>
    </xf>
    <xf numFmtId="3" fontId="94" fillId="0" borderId="0" xfId="0" applyNumberFormat="1" applyFont="1"/>
    <xf numFmtId="4" fontId="94" fillId="0" borderId="0" xfId="0" applyNumberFormat="1" applyFont="1"/>
    <xf numFmtId="0" fontId="94" fillId="0" borderId="0" xfId="0" applyFont="1"/>
    <xf numFmtId="41" fontId="96" fillId="0" borderId="0" xfId="14" applyFont="1"/>
    <xf numFmtId="41" fontId="94" fillId="0" borderId="0" xfId="14" applyFont="1"/>
    <xf numFmtId="49" fontId="97" fillId="0" borderId="0" xfId="0" applyNumberFormat="1" applyFont="1"/>
    <xf numFmtId="177" fontId="97" fillId="0" borderId="0" xfId="14" applyNumberFormat="1" applyFont="1"/>
    <xf numFmtId="4" fontId="98" fillId="21" borderId="0" xfId="851" applyNumberFormat="1" applyFont="1"/>
    <xf numFmtId="0" fontId="97" fillId="0" borderId="0" xfId="0" applyFont="1"/>
    <xf numFmtId="0" fontId="94" fillId="0" borderId="16" xfId="0" applyFont="1" applyBorder="1"/>
    <xf numFmtId="2" fontId="94" fillId="0" borderId="0" xfId="0" applyNumberFormat="1" applyFont="1"/>
    <xf numFmtId="169" fontId="94" fillId="0" borderId="0" xfId="0" applyNumberFormat="1" applyFont="1"/>
    <xf numFmtId="37" fontId="94" fillId="0" borderId="0" xfId="0" applyNumberFormat="1" applyFont="1"/>
    <xf numFmtId="49" fontId="54" fillId="0" borderId="4" xfId="14" applyNumberFormat="1" applyFont="1" applyBorder="1" applyAlignment="1">
      <alignment horizontal="center" vertical="center" wrapText="1"/>
    </xf>
    <xf numFmtId="173" fontId="93" fillId="0" borderId="4" xfId="14" applyNumberFormat="1" applyFont="1" applyFill="1" applyBorder="1" applyAlignment="1">
      <alignment horizontal="right" vertical="center"/>
    </xf>
    <xf numFmtId="165" fontId="34" fillId="0" borderId="0" xfId="0" applyNumberFormat="1" applyFont="1"/>
    <xf numFmtId="172" fontId="34" fillId="0" borderId="0" xfId="0" applyNumberFormat="1" applyFont="1" applyAlignment="1">
      <alignment horizontal="left"/>
    </xf>
    <xf numFmtId="0" fontId="83" fillId="2" borderId="0" xfId="0" applyFont="1" applyFill="1" applyAlignment="1">
      <alignment vertical="center"/>
    </xf>
    <xf numFmtId="0" fontId="0" fillId="2" borderId="0" xfId="0" applyFill="1"/>
    <xf numFmtId="0" fontId="85" fillId="2" borderId="4" xfId="0" applyFont="1" applyFill="1" applyBorder="1" applyAlignment="1">
      <alignment horizontal="center" vertical="center" wrapText="1"/>
    </xf>
    <xf numFmtId="0" fontId="34" fillId="2" borderId="4" xfId="0" applyFont="1" applyFill="1" applyBorder="1" applyAlignment="1">
      <alignment horizontal="center" vertical="center"/>
    </xf>
    <xf numFmtId="14" fontId="34" fillId="2" borderId="4" xfId="0" applyNumberFormat="1" applyFont="1" applyFill="1" applyBorder="1" applyAlignment="1">
      <alignment horizontal="center" vertical="center"/>
    </xf>
    <xf numFmtId="43" fontId="34" fillId="2" borderId="4" xfId="144" applyFont="1" applyFill="1" applyBorder="1" applyAlignment="1">
      <alignment horizontal="center" vertical="center"/>
    </xf>
    <xf numFmtId="43" fontId="34" fillId="2" borderId="4" xfId="144" applyFont="1" applyFill="1" applyBorder="1" applyAlignment="1">
      <alignment horizontal="right" vertical="center"/>
    </xf>
    <xf numFmtId="10" fontId="34" fillId="2" borderId="4" xfId="144" applyNumberFormat="1" applyFont="1" applyFill="1" applyBorder="1" applyAlignment="1">
      <alignment horizontal="center" vertical="center"/>
    </xf>
    <xf numFmtId="10" fontId="34" fillId="2" borderId="4" xfId="3" applyNumberFormat="1" applyFont="1" applyFill="1" applyBorder="1" applyAlignment="1">
      <alignment horizontal="right" vertical="center"/>
    </xf>
    <xf numFmtId="4" fontId="0" fillId="4" borderId="4" xfId="0" applyNumberFormat="1" applyFill="1" applyBorder="1"/>
    <xf numFmtId="4" fontId="0" fillId="4" borderId="4" xfId="0" applyNumberFormat="1" applyFill="1" applyBorder="1" applyAlignment="1">
      <alignment horizontal="center"/>
    </xf>
    <xf numFmtId="4" fontId="0" fillId="44" borderId="4" xfId="0" applyNumberFormat="1" applyFill="1" applyBorder="1" applyAlignment="1">
      <alignment horizontal="center"/>
    </xf>
    <xf numFmtId="4" fontId="0" fillId="0" borderId="0" xfId="0" applyNumberFormat="1" applyAlignment="1">
      <alignment horizontal="center"/>
    </xf>
    <xf numFmtId="0" fontId="34" fillId="2" borderId="4" xfId="0" applyFont="1" applyFill="1" applyBorder="1" applyAlignment="1">
      <alignment horizontal="left" vertical="center"/>
    </xf>
    <xf numFmtId="14" fontId="34" fillId="2" borderId="4" xfId="0" applyNumberFormat="1" applyFont="1" applyFill="1" applyBorder="1" applyAlignment="1">
      <alignment horizontal="right" vertical="center"/>
    </xf>
    <xf numFmtId="43" fontId="34" fillId="2" borderId="4" xfId="144" applyFont="1" applyFill="1" applyBorder="1" applyAlignment="1">
      <alignment horizontal="left" vertical="center"/>
    </xf>
    <xf numFmtId="43" fontId="35" fillId="2" borderId="4" xfId="144" applyFont="1" applyFill="1" applyBorder="1" applyAlignment="1">
      <alignment horizontal="right" vertical="center"/>
    </xf>
    <xf numFmtId="170" fontId="35" fillId="2" borderId="4" xfId="144" applyNumberFormat="1" applyFont="1" applyFill="1" applyBorder="1" applyAlignment="1">
      <alignment horizontal="right" vertical="center"/>
    </xf>
    <xf numFmtId="43" fontId="35" fillId="2" borderId="4" xfId="144" applyFont="1" applyFill="1" applyBorder="1" applyAlignment="1">
      <alignment horizontal="center" vertical="center"/>
    </xf>
    <xf numFmtId="10" fontId="35" fillId="2" borderId="4" xfId="3" applyNumberFormat="1" applyFont="1" applyFill="1" applyBorder="1" applyAlignment="1">
      <alignment horizontal="right" vertical="center"/>
    </xf>
    <xf numFmtId="171" fontId="35" fillId="2" borderId="4" xfId="3" applyNumberFormat="1" applyFont="1" applyFill="1" applyBorder="1" applyAlignment="1">
      <alignment horizontal="right" vertical="center"/>
    </xf>
    <xf numFmtId="0" fontId="34" fillId="2" borderId="0" xfId="0" applyFont="1" applyFill="1" applyAlignment="1">
      <alignment horizontal="left" vertical="center"/>
    </xf>
    <xf numFmtId="43" fontId="34" fillId="2" borderId="0" xfId="144" applyFont="1" applyFill="1" applyBorder="1" applyAlignment="1">
      <alignment horizontal="left" vertical="center"/>
    </xf>
    <xf numFmtId="0" fontId="34" fillId="2" borderId="0" xfId="0" applyFont="1" applyFill="1" applyAlignment="1">
      <alignment horizontal="center" vertical="center"/>
    </xf>
    <xf numFmtId="14" fontId="34" fillId="2" borderId="0" xfId="0" applyNumberFormat="1" applyFont="1" applyFill="1" applyAlignment="1">
      <alignment horizontal="center" vertical="center"/>
    </xf>
    <xf numFmtId="43" fontId="34" fillId="2" borderId="0" xfId="144" applyFont="1" applyFill="1" applyBorder="1" applyAlignment="1">
      <alignment horizontal="center" vertical="center"/>
    </xf>
    <xf numFmtId="170" fontId="34" fillId="2" borderId="0" xfId="144" applyNumberFormat="1" applyFont="1" applyFill="1" applyBorder="1" applyAlignment="1">
      <alignment horizontal="right" vertical="center"/>
    </xf>
    <xf numFmtId="10" fontId="34" fillId="2" borderId="0" xfId="3" applyNumberFormat="1" applyFont="1" applyFill="1" applyBorder="1" applyAlignment="1">
      <alignment horizontal="right" vertical="center"/>
    </xf>
    <xf numFmtId="171" fontId="34" fillId="2" borderId="0" xfId="3" applyNumberFormat="1" applyFont="1" applyFill="1" applyBorder="1" applyAlignment="1">
      <alignment horizontal="right" vertical="center"/>
    </xf>
    <xf numFmtId="0" fontId="35" fillId="2" borderId="0" xfId="0" applyFont="1" applyFill="1" applyAlignment="1">
      <alignment horizontal="left" vertical="center"/>
    </xf>
    <xf numFmtId="43" fontId="35" fillId="2" borderId="0" xfId="144" applyFont="1" applyFill="1" applyBorder="1" applyAlignment="1">
      <alignment horizontal="left" vertical="center"/>
    </xf>
    <xf numFmtId="43" fontId="34" fillId="2" borderId="0" xfId="144" applyFont="1" applyFill="1" applyBorder="1" applyAlignment="1">
      <alignment horizontal="right" vertical="center"/>
    </xf>
    <xf numFmtId="0" fontId="0" fillId="2" borderId="0" xfId="0" applyFill="1" applyAlignment="1">
      <alignment horizontal="center"/>
    </xf>
    <xf numFmtId="4" fontId="0" fillId="2" borderId="0" xfId="0" applyNumberFormat="1" applyFill="1"/>
    <xf numFmtId="41" fontId="0" fillId="2" borderId="0" xfId="14" applyFont="1" applyFill="1"/>
    <xf numFmtId="43" fontId="0" fillId="2" borderId="0" xfId="0" applyNumberFormat="1" applyFill="1"/>
    <xf numFmtId="43" fontId="0" fillId="2" borderId="0" xfId="0" applyNumberFormat="1" applyFill="1" applyAlignment="1">
      <alignment horizontal="center"/>
    </xf>
    <xf numFmtId="170" fontId="35" fillId="2" borderId="4" xfId="144" applyNumberFormat="1" applyFont="1" applyFill="1" applyBorder="1" applyAlignment="1">
      <alignment horizontal="left" vertical="center"/>
    </xf>
    <xf numFmtId="0" fontId="101" fillId="2" borderId="0" xfId="0" applyFont="1" applyFill="1"/>
    <xf numFmtId="0" fontId="102" fillId="0" borderId="0" xfId="0" applyFont="1"/>
    <xf numFmtId="165" fontId="103" fillId="3" borderId="0" xfId="1" applyFont="1" applyFill="1" applyAlignment="1">
      <alignment horizontal="center"/>
    </xf>
    <xf numFmtId="0" fontId="104" fillId="0" borderId="0" xfId="0" applyFont="1"/>
    <xf numFmtId="1" fontId="105" fillId="3" borderId="0" xfId="0" applyNumberFormat="1" applyFont="1" applyFill="1" applyAlignment="1">
      <alignment horizontal="center"/>
    </xf>
    <xf numFmtId="0" fontId="55" fillId="0" borderId="24" xfId="0" applyFont="1" applyBorder="1" applyAlignment="1">
      <alignment horizontal="right" vertical="center"/>
    </xf>
    <xf numFmtId="4" fontId="55" fillId="0" borderId="24" xfId="0" applyNumberFormat="1" applyFont="1" applyBorder="1" applyAlignment="1">
      <alignment horizontal="right" vertical="center"/>
    </xf>
    <xf numFmtId="4" fontId="55" fillId="0" borderId="27" xfId="0" applyNumberFormat="1" applyFont="1" applyBorder="1" applyAlignment="1">
      <alignment horizontal="right" vertical="center"/>
    </xf>
    <xf numFmtId="2" fontId="55" fillId="0" borderId="24" xfId="0" applyNumberFormat="1" applyFont="1" applyBorder="1" applyAlignment="1">
      <alignment horizontal="right" vertical="center"/>
    </xf>
    <xf numFmtId="3" fontId="48" fillId="0" borderId="0" xfId="0" applyNumberFormat="1" applyFont="1" applyAlignment="1">
      <alignment horizontal="center" vertical="center"/>
    </xf>
    <xf numFmtId="0" fontId="48" fillId="0" borderId="0" xfId="0" applyFont="1" applyAlignment="1">
      <alignment horizontal="center" vertical="center"/>
    </xf>
    <xf numFmtId="4" fontId="39" fillId="0" borderId="13" xfId="0" applyNumberFormat="1" applyFont="1" applyBorder="1" applyAlignment="1">
      <alignment horizontal="right" vertical="center"/>
    </xf>
    <xf numFmtId="0" fontId="39" fillId="0" borderId="13" xfId="0" applyFont="1" applyBorder="1" applyAlignment="1">
      <alignment horizontal="right" vertical="center"/>
    </xf>
    <xf numFmtId="4" fontId="39" fillId="0" borderId="14" xfId="0" applyNumberFormat="1" applyFont="1" applyBorder="1" applyAlignment="1">
      <alignment horizontal="right" vertical="center"/>
    </xf>
    <xf numFmtId="41" fontId="62" fillId="0" borderId="14" xfId="14" applyFont="1" applyBorder="1"/>
    <xf numFmtId="41" fontId="62" fillId="0" borderId="1" xfId="14" applyFont="1" applyBorder="1"/>
    <xf numFmtId="0" fontId="36" fillId="0" borderId="0" xfId="0" applyFont="1" applyAlignment="1">
      <alignment vertical="center" wrapText="1"/>
    </xf>
    <xf numFmtId="0" fontId="37" fillId="0" borderId="0" xfId="0" applyFont="1"/>
    <xf numFmtId="0" fontId="36" fillId="0" borderId="0" xfId="0" applyFont="1" applyAlignment="1">
      <alignment horizontal="center" vertical="center"/>
    </xf>
    <xf numFmtId="0" fontId="36" fillId="0" borderId="0" xfId="0" applyFont="1" applyAlignment="1">
      <alignment vertical="center"/>
    </xf>
    <xf numFmtId="0" fontId="38" fillId="0" borderId="0" xfId="0" applyFont="1"/>
    <xf numFmtId="0" fontId="106" fillId="0" borderId="0" xfId="0" applyFont="1"/>
    <xf numFmtId="0" fontId="37" fillId="0" borderId="0" xfId="0" applyFont="1" applyAlignment="1">
      <alignment horizontal="center"/>
    </xf>
    <xf numFmtId="0" fontId="107" fillId="0" borderId="0" xfId="2" applyFont="1" applyFill="1" applyAlignment="1">
      <alignment horizontal="center"/>
    </xf>
    <xf numFmtId="0" fontId="4" fillId="0" borderId="0" xfId="2" applyFill="1" applyAlignment="1">
      <alignment horizontal="left"/>
    </xf>
    <xf numFmtId="173" fontId="93" fillId="0" borderId="4" xfId="1940" applyNumberFormat="1" applyFont="1" applyFill="1" applyBorder="1" applyAlignment="1">
      <alignment horizontal="right" vertical="center"/>
    </xf>
    <xf numFmtId="173" fontId="93" fillId="0" borderId="4" xfId="1954" applyNumberFormat="1" applyFont="1" applyFill="1" applyBorder="1" applyAlignment="1">
      <alignment horizontal="right" vertical="center"/>
    </xf>
    <xf numFmtId="0" fontId="106" fillId="0" borderId="0" xfId="0" applyFont="1" applyAlignment="1">
      <alignment horizontal="center" vertical="center"/>
    </xf>
    <xf numFmtId="14" fontId="108" fillId="0" borderId="0" xfId="0" applyNumberFormat="1" applyFont="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43" fillId="0" borderId="0" xfId="0" applyFont="1" applyAlignment="1">
      <alignment horizontal="center" vertical="center" wrapText="1"/>
    </xf>
    <xf numFmtId="0" fontId="42" fillId="0" borderId="0" xfId="0" applyFont="1" applyAlignment="1">
      <alignment horizontal="center" vertical="center" wrapText="1"/>
    </xf>
    <xf numFmtId="0" fontId="44" fillId="0" borderId="0" xfId="0" applyFont="1" applyAlignment="1">
      <alignment horizontal="center"/>
    </xf>
    <xf numFmtId="1" fontId="50" fillId="0" borderId="33" xfId="0" applyNumberFormat="1" applyFont="1" applyBorder="1" applyAlignment="1">
      <alignment horizontal="center" vertical="center" wrapText="1"/>
    </xf>
    <xf numFmtId="0" fontId="50" fillId="0" borderId="1" xfId="0" applyFont="1" applyBorder="1" applyAlignment="1">
      <alignment horizontal="center" vertical="center" wrapText="1"/>
    </xf>
    <xf numFmtId="1" fontId="50" fillId="0" borderId="34" xfId="0" applyNumberFormat="1" applyFont="1" applyBorder="1" applyAlignment="1">
      <alignment horizontal="center" vertical="center" wrapText="1"/>
    </xf>
    <xf numFmtId="0" fontId="50" fillId="0" borderId="27" xfId="0" applyFont="1" applyBorder="1" applyAlignment="1">
      <alignment horizontal="center" vertical="center" wrapText="1"/>
    </xf>
    <xf numFmtId="0" fontId="43" fillId="0" borderId="0" xfId="0" applyFont="1" applyAlignment="1">
      <alignment horizontal="center"/>
    </xf>
    <xf numFmtId="0" fontId="42" fillId="0" borderId="0" xfId="0" applyFont="1" applyAlignment="1">
      <alignment horizontal="center" wrapText="1"/>
    </xf>
    <xf numFmtId="0" fontId="48" fillId="0" borderId="0" xfId="0" applyFont="1" applyAlignment="1">
      <alignment horizontal="center"/>
    </xf>
    <xf numFmtId="0" fontId="52" fillId="0" borderId="0" xfId="0" applyFont="1" applyAlignment="1">
      <alignment horizontal="center"/>
    </xf>
    <xf numFmtId="1" fontId="50" fillId="0" borderId="7" xfId="0" applyNumberFormat="1" applyFont="1" applyBorder="1" applyAlignment="1">
      <alignment horizontal="center" vertical="center" wrapText="1"/>
    </xf>
    <xf numFmtId="1" fontId="50" fillId="0" borderId="14" xfId="0" applyNumberFormat="1" applyFont="1" applyBorder="1" applyAlignment="1">
      <alignment horizontal="center" vertical="center" wrapText="1"/>
    </xf>
    <xf numFmtId="1" fontId="50" fillId="0" borderId="11" xfId="0" applyNumberFormat="1" applyFont="1" applyBorder="1" applyAlignment="1">
      <alignment horizontal="center" vertical="center" wrapText="1"/>
    </xf>
    <xf numFmtId="1" fontId="50" fillId="0" borderId="1" xfId="0" applyNumberFormat="1" applyFont="1" applyBorder="1" applyAlignment="1">
      <alignment horizontal="center" vertical="center" wrapText="1"/>
    </xf>
    <xf numFmtId="0" fontId="41" fillId="0" borderId="0" xfId="0" applyFont="1" applyAlignment="1">
      <alignment horizontal="center"/>
    </xf>
    <xf numFmtId="14" fontId="45" fillId="0" borderId="0" xfId="0" applyNumberFormat="1" applyFont="1" applyAlignment="1">
      <alignment horizontal="center"/>
    </xf>
    <xf numFmtId="0" fontId="91" fillId="0" borderId="0" xfId="0" applyFont="1" applyAlignment="1">
      <alignment horizontal="center"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4" fillId="0" borderId="4" xfId="0" applyFont="1" applyBorder="1" applyAlignment="1">
      <alignment horizontal="center" vertical="center"/>
    </xf>
    <xf numFmtId="0" fontId="55" fillId="0" borderId="17" xfId="0" applyFont="1" applyBorder="1" applyAlignment="1">
      <alignment horizontal="center" vertical="center"/>
    </xf>
    <xf numFmtId="0" fontId="55" fillId="0" borderId="15" xfId="0" applyFont="1" applyBorder="1" applyAlignment="1">
      <alignment horizontal="center" vertical="center"/>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0" fillId="2" borderId="1" xfId="0" applyFill="1" applyBorder="1" applyAlignment="1">
      <alignment horizontal="center"/>
    </xf>
    <xf numFmtId="0" fontId="35" fillId="2" borderId="17" xfId="0" applyFont="1" applyFill="1" applyBorder="1" applyAlignment="1">
      <alignment horizontal="center" vertical="center"/>
    </xf>
    <xf numFmtId="0" fontId="35" fillId="2" borderId="2" xfId="0" applyFont="1" applyFill="1" applyBorder="1" applyAlignment="1">
      <alignment horizontal="center" vertical="center"/>
    </xf>
    <xf numFmtId="0" fontId="35" fillId="2" borderId="15" xfId="0" applyFont="1" applyFill="1" applyBorder="1" applyAlignment="1">
      <alignment horizontal="center" vertical="center"/>
    </xf>
    <xf numFmtId="0" fontId="84" fillId="2" borderId="0" xfId="0" applyFont="1" applyFill="1" applyAlignment="1">
      <alignment horizontal="center"/>
    </xf>
  </cellXfs>
  <cellStyles count="384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Comma [0] 2" xfId="3220" xr:uid="{BD4EE7B6-C22B-4CC5-9A39-81EABF9F839F}"/>
    <cellStyle name="Comma 2" xfId="3221" xr:uid="{2D134D62-2A5E-461B-940C-6B1D80099853}"/>
    <cellStyle name="Encabezado 1" xfId="17" builtinId="16" customBuiltin="1"/>
    <cellStyle name="Encabezado 4" xfId="20" builtinId="19" customBuiltin="1"/>
    <cellStyle name="Énfasis1" xfId="32" builtinId="29" customBuiltin="1"/>
    <cellStyle name="Énfasis2" xfId="36" builtinId="33" customBuiltin="1"/>
    <cellStyle name="Énfasis2 2" xfId="3218" xr:uid="{AE925436-9EE2-43ED-991C-1DB3352D2205}"/>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2 2 2" xfId="1940" xr:uid="{7734C405-E569-4A92-BD69-91C60BA00354}"/>
    <cellStyle name="Millares [0] 12 2 2 2" xfId="3835" xr:uid="{17CDC77C-66E7-4AE4-9FA2-E47C951A593F}"/>
    <cellStyle name="Millares [0] 12 2 3" xfId="3200" xr:uid="{5AC4F3C4-4B81-4400-ABDF-9078768EB74F}"/>
    <cellStyle name="Millares [0] 12 2 4" xfId="2566" xr:uid="{80CAD1D1-EAA3-4195-92A2-2157A142CF83}"/>
    <cellStyle name="Millares [0] 13" xfId="1270" xr:uid="{1528BCC2-CD2F-49FC-86EE-DE9753C15391}"/>
    <cellStyle name="Millares [0] 13 2" xfId="1937" xr:uid="{66E79D4C-2C2B-40EA-A772-BAE9804A135E}"/>
    <cellStyle name="Millares [0] 13 2 2" xfId="3832" xr:uid="{F7FBDDB9-C4CC-484E-8F4E-EE8301A0E4AC}"/>
    <cellStyle name="Millares [0] 13 3" xfId="3197" xr:uid="{809B045B-84F6-4CAF-BDDB-AA7DBD0CBF7B}"/>
    <cellStyle name="Millares [0] 13 4" xfId="2563" xr:uid="{F468FA47-2E81-463C-A001-60D279DA1A9A}"/>
    <cellStyle name="Millares [0] 14" xfId="1332" xr:uid="{41C6F03C-4DE1-4950-A61F-A6EB5D9E8C06}"/>
    <cellStyle name="Millares [0] 14 2" xfId="3227" xr:uid="{CFB7A3CB-EA18-4098-BA8A-D2A8FB303C0A}"/>
    <cellStyle name="Millares [0] 14 3" xfId="2590" xr:uid="{688267A2-E567-4EC7-8879-904FE73BCFE9}"/>
    <cellStyle name="Millares [0] 15" xfId="1954" xr:uid="{807D206E-5081-4ED6-BDBF-A2CD34D7CB9E}"/>
    <cellStyle name="Millares [0] 15 2" xfId="2580" xr:uid="{709AA9D3-847E-4F45-9C2B-3EE4E42B8912}"/>
    <cellStyle name="Millares [0] 16" xfId="1958" xr:uid="{7E45BB26-4417-4F78-BBF7-B190315376FB}"/>
    <cellStyle name="Millares [0] 2" xfId="8" xr:uid="{00000000-0005-0000-0000-000004000000}"/>
    <cellStyle name="Millares [0] 2 10" xfId="1330" xr:uid="{A377692A-D4EB-4E01-B19C-98BCF91AB99F}"/>
    <cellStyle name="Millares [0] 2 10 2" xfId="3224" xr:uid="{A446A276-4629-4AA9-8CDE-764E51EC3DEE}"/>
    <cellStyle name="Millares [0] 2 11" xfId="2587" xr:uid="{99420AE3-50DD-40DD-8486-5E0AEE6B95C9}"/>
    <cellStyle name="Millares [0] 2 12" xfId="1957" xr:uid="{BFAE8C33-28DE-469D-9585-477C0D41B60F}"/>
    <cellStyle name="Millares [0] 2 2" xfId="9" xr:uid="{00000000-0005-0000-0000-000005000000}"/>
    <cellStyle name="Millares [0] 2 2 10" xfId="2588" xr:uid="{A2AA7BE9-9DC7-458A-A5DE-F1843DF7BF9B}"/>
    <cellStyle name="Millares [0] 2 2 2" xfId="279" xr:uid="{256DF035-94AE-43D0-9D67-4EB9BD8DE834}"/>
    <cellStyle name="Millares [0] 2 2 2 10" xfId="2035" xr:uid="{698DEFD3-686D-40FA-96C6-F7E41502B36B}"/>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2 5 2" xfId="1811" xr:uid="{7BF4B7B5-5F81-4479-BA63-FA8849BEA727}"/>
    <cellStyle name="Millares [0] 2 2 2 2 5 2 2" xfId="3706" xr:uid="{4B93E337-9D0E-42AD-B4A3-0565A88FF7B7}"/>
    <cellStyle name="Millares [0] 2 2 2 2 5 3" xfId="3071" xr:uid="{E9309406-FC3A-48E3-B13C-5DE2505685B7}"/>
    <cellStyle name="Millares [0] 2 2 2 2 5 4" xfId="2437" xr:uid="{56E3A01D-7394-4C6F-AFF6-AA48F6B207FC}"/>
    <cellStyle name="Millares [0] 2 2 2 2 6" xfId="1509" xr:uid="{6DC9C1DA-FCE0-47F2-9AC1-36129268509C}"/>
    <cellStyle name="Millares [0] 2 2 2 2 6 2" xfId="3404" xr:uid="{345738A4-9B2A-46FF-A02C-56AE2C9A4194}"/>
    <cellStyle name="Millares [0] 2 2 2 2 7" xfId="2769" xr:uid="{179771AA-35D4-4ACE-A188-B516A2ACCABD}"/>
    <cellStyle name="Millares [0] 2 2 2 2 8" xfId="2135" xr:uid="{15657E50-A989-41DD-B4C4-B305D45F2D2F}"/>
    <cellStyle name="Millares [0] 2 2 2 3" xfId="871" xr:uid="{2FF077F4-6D16-44A6-A3F6-785F8A77E770}"/>
    <cellStyle name="Millares [0] 2 2 2 3 2" xfId="1242" xr:uid="{F03C611B-E999-4379-9CB0-FFF02505EA5A}"/>
    <cellStyle name="Millares [0] 2 2 2 3 2 2" xfId="1911" xr:uid="{65E2CC43-4E8E-4FBC-8921-918C77B37962}"/>
    <cellStyle name="Millares [0] 2 2 2 3 2 2 2" xfId="3806" xr:uid="{454CBDCF-03EE-4370-91C8-282FE06738F0}"/>
    <cellStyle name="Millares [0] 2 2 2 3 2 3" xfId="3171" xr:uid="{025A27A0-9579-4144-A108-0B45B0B0F093}"/>
    <cellStyle name="Millares [0] 2 2 2 3 2 4" xfId="2537" xr:uid="{FC1646F4-2848-4E57-8EAE-E8F13E3ADAD0}"/>
    <cellStyle name="Millares [0] 2 2 2 3 3" xfId="1609" xr:uid="{2AFB474F-1EC0-4926-B141-5B9FD2D930C4}"/>
    <cellStyle name="Millares [0] 2 2 2 3 3 2" xfId="3504" xr:uid="{A0423CAA-90C7-4657-AF95-4DE78B7B0A58}"/>
    <cellStyle name="Millares [0] 2 2 2 3 4" xfId="2869" xr:uid="{A7630026-0264-4FC7-956F-DE8263CE7517}"/>
    <cellStyle name="Millares [0] 2 2 2 3 5" xfId="2235" xr:uid="{24AADDEE-6738-44D6-BFC8-7F19F2B185A1}"/>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2 7 2" xfId="1711" xr:uid="{318C21AA-94DD-4FC7-A257-CAED4B9A279E}"/>
    <cellStyle name="Millares [0] 2 2 2 7 2 2" xfId="3606" xr:uid="{727D66BD-F407-4F0D-A1DE-B7A0A509912E}"/>
    <cellStyle name="Millares [0] 2 2 2 7 3" xfId="2971" xr:uid="{88BE3FD3-5780-4F35-932B-A6EA1A2F5CED}"/>
    <cellStyle name="Millares [0] 2 2 2 7 4" xfId="2337" xr:uid="{F2735A98-D061-4E05-830D-5C3591956E21}"/>
    <cellStyle name="Millares [0] 2 2 2 8" xfId="1409" xr:uid="{B0DC1C2C-7656-43C8-ACE2-DE32075B5FE9}"/>
    <cellStyle name="Millares [0] 2 2 2 8 2" xfId="3304" xr:uid="{D76DE3DC-70F8-46C1-AC6F-D62EAD9B777E}"/>
    <cellStyle name="Millares [0] 2 2 2 9" xfId="2669" xr:uid="{6739BABE-FC14-4B1B-B2B4-DF1FF57BAB56}"/>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3 5 2" xfId="1761" xr:uid="{C089E64F-DBC6-4430-8955-9FE7A0DD4820}"/>
    <cellStyle name="Millares [0] 2 2 3 5 2 2" xfId="3656" xr:uid="{43168E91-11D5-4CDA-A618-A4C00D784E71}"/>
    <cellStyle name="Millares [0] 2 2 3 5 3" xfId="3021" xr:uid="{611105F8-4A91-4CC3-BB14-9B056C2ECC50}"/>
    <cellStyle name="Millares [0] 2 2 3 5 4" xfId="2387" xr:uid="{2E9D0E6E-4B45-42A8-8EF6-8BF54AEA8DD4}"/>
    <cellStyle name="Millares [0] 2 2 3 6" xfId="1459" xr:uid="{3BEBC217-D205-45A2-B930-CF0CC9137351}"/>
    <cellStyle name="Millares [0] 2 2 3 6 2" xfId="3354" xr:uid="{7BFD6BE2-7FB9-4663-91E6-F5AA5B67042B}"/>
    <cellStyle name="Millares [0] 2 2 3 7" xfId="2719" xr:uid="{8974695F-A693-4DB4-ACCE-3295EA769CB2}"/>
    <cellStyle name="Millares [0] 2 2 3 8" xfId="2085" xr:uid="{A2F1C141-4CE9-4396-8D5D-3BC5AB4E977F}"/>
    <cellStyle name="Millares [0] 2 2 4" xfId="726" xr:uid="{E25A2805-AEBB-418B-8146-B7E37878556C}"/>
    <cellStyle name="Millares [0] 2 2 4 2" xfId="1192" xr:uid="{0E8D24A3-636C-480B-B6AB-78C033B3CDCF}"/>
    <cellStyle name="Millares [0] 2 2 4 2 2" xfId="1861" xr:uid="{CDE4B801-2853-4BA5-8D72-8FD81E52FD80}"/>
    <cellStyle name="Millares [0] 2 2 4 2 2 2" xfId="3756" xr:uid="{5F549C20-A066-40B1-BAD6-249B0CCF6129}"/>
    <cellStyle name="Millares [0] 2 2 4 2 3" xfId="3121" xr:uid="{B8C5E8D1-E43C-4B7D-AF9F-E73D191CB6E2}"/>
    <cellStyle name="Millares [0] 2 2 4 2 4" xfId="2487" xr:uid="{86C5CB19-7B11-48D6-A4A3-CF5A90DEBEAA}"/>
    <cellStyle name="Millares [0] 2 2 4 3" xfId="1559" xr:uid="{3C21B320-9E4F-436B-A1B4-D383252F1B7F}"/>
    <cellStyle name="Millares [0] 2 2 4 3 2" xfId="3454" xr:uid="{BB636CC5-4A7F-4DEB-8C09-2367DC38ABC0}"/>
    <cellStyle name="Millares [0] 2 2 4 4" xfId="2819" xr:uid="{888DE197-4916-45D8-957F-844A54929114}"/>
    <cellStyle name="Millares [0] 2 2 4 5" xfId="2185" xr:uid="{770A13FB-AC37-4B20-A700-33D9CAA0E362}"/>
    <cellStyle name="Millares [0] 2 2 5" xfId="944" xr:uid="{E1750D06-4E49-44CA-A03C-C01076167B6A}"/>
    <cellStyle name="Millares [0] 2 2 6" xfId="134" xr:uid="{DF807202-C1C2-41FD-B614-50C0F431C9A0}"/>
    <cellStyle name="Millares [0] 2 2 6 2" xfId="1278" xr:uid="{6B7F8F58-425C-4B99-8534-5F7729DF350E}"/>
    <cellStyle name="Millares [0] 2 2 6 3" xfId="1359" xr:uid="{0114CAA1-7BF5-405C-AFB9-A7372B83885A}"/>
    <cellStyle name="Millares [0] 2 2 6 3 2" xfId="3254" xr:uid="{2EDFD099-5516-4F0A-A637-DBE35207C4F2}"/>
    <cellStyle name="Millares [0] 2 2 6 4" xfId="2619" xr:uid="{7D61718A-CF52-47C5-8D21-CF93A796E83F}"/>
    <cellStyle name="Millares [0] 2 2 6 5" xfId="1985" xr:uid="{29F8404D-23A4-4793-8CFC-3324C2579184}"/>
    <cellStyle name="Millares [0] 2 2 7" xfId="1303" xr:uid="{5846F87A-C136-4D74-B31F-DEE10417BD0E}"/>
    <cellStyle name="Millares [0] 2 2 8" xfId="992" xr:uid="{827B6921-FE9C-4EE0-974C-B82A6F9FCF88}"/>
    <cellStyle name="Millares [0] 2 2 8 2" xfId="1661" xr:uid="{8CE8B7D6-C49C-42DE-A65B-0744410BFB0B}"/>
    <cellStyle name="Millares [0] 2 2 8 2 2" xfId="3556" xr:uid="{1373F04E-A907-46FD-9F00-792340E04754}"/>
    <cellStyle name="Millares [0] 2 2 8 3" xfId="2921" xr:uid="{03279162-0362-4D2A-9EE5-FD382DC863E1}"/>
    <cellStyle name="Millares [0] 2 2 8 4" xfId="2287" xr:uid="{4CDD99EF-BC5E-4FA7-BADC-233B812DED86}"/>
    <cellStyle name="Millares [0] 2 2 9" xfId="3225" xr:uid="{5978DD35-D3EE-4146-95B6-3D681940C089}"/>
    <cellStyle name="Millares [0] 2 3" xfId="195" xr:uid="{CBFC2BF2-CE6B-46ED-AAEB-7F0D1C2FDC50}"/>
    <cellStyle name="Millares [0] 2 3 2" xfId="491" xr:uid="{185B1524-5E5A-4311-BF56-FECD21734E43}"/>
    <cellStyle name="Millares [0] 2 3 2 2" xfId="1117" xr:uid="{EEA92BD2-B77C-4901-9727-8C6D5E351063}"/>
    <cellStyle name="Millares [0] 2 3 2 2 2" xfId="1786" xr:uid="{5C474743-8B01-4141-BFCC-4463F8AB7C28}"/>
    <cellStyle name="Millares [0] 2 3 2 2 2 2" xfId="3681" xr:uid="{A7F216F0-BAAB-44E3-B1A6-3CCE9B892B5F}"/>
    <cellStyle name="Millares [0] 2 3 2 2 3" xfId="3046" xr:uid="{E732E085-8887-4576-843B-F966BFAB27E9}"/>
    <cellStyle name="Millares [0] 2 3 2 2 4" xfId="2412" xr:uid="{3B50D565-B848-407C-A09C-6931E2450747}"/>
    <cellStyle name="Millares [0] 2 3 2 3" xfId="1484" xr:uid="{3661E85C-2C44-4907-976F-D068AD71D1E3}"/>
    <cellStyle name="Millares [0] 2 3 2 3 2" xfId="3379" xr:uid="{A7CAA84F-812E-4ED7-8466-BD475EFB59FE}"/>
    <cellStyle name="Millares [0] 2 3 2 4" xfId="2744" xr:uid="{8A04365A-17B2-49D2-B9C6-0CE066670CB8}"/>
    <cellStyle name="Millares [0] 2 3 2 5" xfId="2110" xr:uid="{5DCE4ADE-59A7-4B67-81C5-C276CA06EA42}"/>
    <cellStyle name="Millares [0] 2 3 3" xfId="787" xr:uid="{600F1908-FB94-447C-856C-144E635971CA}"/>
    <cellStyle name="Millares [0] 2 3 3 2" xfId="1217" xr:uid="{698E1918-76A4-4845-BFDD-2C6BCD870489}"/>
    <cellStyle name="Millares [0] 2 3 3 2 2" xfId="1886" xr:uid="{E7EE3822-08FD-4A98-8055-F49E953BAAA8}"/>
    <cellStyle name="Millares [0] 2 3 3 2 2 2" xfId="3781" xr:uid="{2354A0C2-F557-427A-80CC-847164326508}"/>
    <cellStyle name="Millares [0] 2 3 3 2 3" xfId="3146" xr:uid="{2A64F95C-445D-4E36-B282-28B0B6B2672C}"/>
    <cellStyle name="Millares [0] 2 3 3 2 4" xfId="2512" xr:uid="{0DF0C81E-63BF-4AF7-A71B-40EADEE5CD5B}"/>
    <cellStyle name="Millares [0] 2 3 3 3" xfId="1584" xr:uid="{D912CA00-97FE-45C8-B737-9ACA95607C6E}"/>
    <cellStyle name="Millares [0] 2 3 3 3 2" xfId="3479" xr:uid="{61DDEC6B-7644-4E2E-B82E-FF9913D82573}"/>
    <cellStyle name="Millares [0] 2 3 3 4" xfId="2844" xr:uid="{B7DD8F66-393C-42BE-A900-4E438D36D82B}"/>
    <cellStyle name="Millares [0] 2 3 3 5" xfId="2210" xr:uid="{4DC9EEC5-4194-485D-A151-A0840E35ACB5}"/>
    <cellStyle name="Millares [0] 2 3 4" xfId="1017" xr:uid="{F1F511A4-77D1-443B-811F-C45281C516C5}"/>
    <cellStyle name="Millares [0] 2 3 4 2" xfId="1686" xr:uid="{57F87952-6A7F-4A9C-9664-51FF27FCEDF9}"/>
    <cellStyle name="Millares [0] 2 3 4 2 2" xfId="3581" xr:uid="{6720841A-D3B8-42D4-8BC9-1C95992F8DED}"/>
    <cellStyle name="Millares [0] 2 3 4 3" xfId="2946" xr:uid="{7F305D4F-B0A5-433D-B920-4BB856535A88}"/>
    <cellStyle name="Millares [0] 2 3 4 4" xfId="2312" xr:uid="{D350A346-E5DD-4404-A135-B35903A89E6C}"/>
    <cellStyle name="Millares [0] 2 3 5" xfId="1384" xr:uid="{07556D4A-32DF-4965-9C50-9CBC3FE17D8C}"/>
    <cellStyle name="Millares [0] 2 3 5 2" xfId="3279" xr:uid="{7BC147E8-D2AB-4692-B204-4A2DB25AC8BF}"/>
    <cellStyle name="Millares [0] 2 3 6" xfId="2644" xr:uid="{F863C0B4-0BC2-4903-9DEC-AB21F0F03E10}"/>
    <cellStyle name="Millares [0] 2 3 7" xfId="2010" xr:uid="{388CECDA-DC79-4334-9977-148D22BFA911}"/>
    <cellStyle name="Millares [0] 2 4" xfId="346" xr:uid="{FF292379-55E2-4FA3-BB4C-2FA7C5D6FE9A}"/>
    <cellStyle name="Millares [0] 2 4 2" xfId="1067" xr:uid="{698CB732-2C17-41D6-AECD-40D25199B765}"/>
    <cellStyle name="Millares [0] 2 4 2 2" xfId="1736" xr:uid="{5DD7CECF-0514-4792-A8F8-012D80D1568A}"/>
    <cellStyle name="Millares [0] 2 4 2 2 2" xfId="3631" xr:uid="{F070655B-80D8-41DC-8BC2-EF893126E04D}"/>
    <cellStyle name="Millares [0] 2 4 2 3" xfId="2996" xr:uid="{8181E982-500E-413A-8504-974B7ACB5CB5}"/>
    <cellStyle name="Millares [0] 2 4 2 4" xfId="2362" xr:uid="{9DCC5C8B-FED2-44F5-864B-02D58B89242E}"/>
    <cellStyle name="Millares [0] 2 4 3" xfId="1434" xr:uid="{F8AB7F69-458F-482F-8400-BECE0B714AE6}"/>
    <cellStyle name="Millares [0] 2 4 3 2" xfId="3329" xr:uid="{2FE0D2C1-A5C6-40AD-81B2-AC6D2ACD2660}"/>
    <cellStyle name="Millares [0] 2 4 4" xfId="2694" xr:uid="{3456DE7A-271A-42BE-93FC-7FA51F6EE4C9}"/>
    <cellStyle name="Millares [0] 2 4 5" xfId="2060" xr:uid="{D7D3F896-6AD7-410E-A31E-163109C6CAB2}"/>
    <cellStyle name="Millares [0] 2 5" xfId="642" xr:uid="{01FC0947-762F-42C0-BD61-B52171E36037}"/>
    <cellStyle name="Millares [0] 2 5 2" xfId="1167" xr:uid="{68BBC830-5320-4548-862B-4A4715140533}"/>
    <cellStyle name="Millares [0] 2 5 2 2" xfId="1836" xr:uid="{95A35C96-20BC-490D-86CB-8F319633CF32}"/>
    <cellStyle name="Millares [0] 2 5 2 2 2" xfId="3731" xr:uid="{5E2A7090-2B0F-4C3B-996D-07088FDA725B}"/>
    <cellStyle name="Millares [0] 2 5 2 3" xfId="3096" xr:uid="{4A0A1A20-9D04-4BCD-A1A4-3F56AF3687B9}"/>
    <cellStyle name="Millares [0] 2 5 2 4" xfId="2462" xr:uid="{19ED5E38-046C-4264-A16C-0F8FC7A3E3B5}"/>
    <cellStyle name="Millares [0] 2 5 3" xfId="1534" xr:uid="{162BFE68-371A-4F45-94B6-30102C15609A}"/>
    <cellStyle name="Millares [0] 2 5 3 2" xfId="3429" xr:uid="{2463CAAF-B6B5-4D9A-A199-7EA7E9969BD2}"/>
    <cellStyle name="Millares [0] 2 5 4" xfId="2794" xr:uid="{7C3BD0AC-E725-4C4A-AF24-5A4E906021C6}"/>
    <cellStyle name="Millares [0] 2 5 5" xfId="2160" xr:uid="{6A4B4885-575C-4F7B-893E-106FDA4EA488}"/>
    <cellStyle name="Millares [0] 2 6" xfId="941" xr:uid="{DA86C95A-2612-489B-B08B-F89BC36932C2}"/>
    <cellStyle name="Millares [0] 2 7" xfId="65" xr:uid="{B889FC2F-8EF3-4C15-A2FF-3FC07AA1C703}"/>
    <cellStyle name="Millares [0] 2 7 2" xfId="1275" xr:uid="{79D52431-AE29-4334-BE52-B2C3F1FCB89F}"/>
    <cellStyle name="Millares [0] 2 7 3" xfId="1334" xr:uid="{ED56B509-C6A7-4945-A407-35EFBD535CED}"/>
    <cellStyle name="Millares [0] 2 7 3 2" xfId="3229" xr:uid="{6EB4139E-0F8F-434C-B344-34001140E751}"/>
    <cellStyle name="Millares [0] 2 7 4" xfId="2594" xr:uid="{E9720F99-30B0-4AB6-BEB2-85DC1091E3DC}"/>
    <cellStyle name="Millares [0] 2 7 5" xfId="1960" xr:uid="{3A9D98AC-D118-4B83-A238-93541C280BB8}"/>
    <cellStyle name="Millares [0] 2 8" xfId="1300" xr:uid="{61B9680D-D3BC-42BA-B59A-8DD90CCD2A51}"/>
    <cellStyle name="Millares [0] 2 9" xfId="967" xr:uid="{D8C453CD-BC2D-46CF-9B7A-4ACC6A126D6F}"/>
    <cellStyle name="Millares [0] 2 9 2" xfId="1636" xr:uid="{C6BC6CF7-D192-4DB7-83B7-78331A7998DD}"/>
    <cellStyle name="Millares [0] 2 9 2 2" xfId="3531" xr:uid="{CE7DEF44-EF68-4691-9594-B467D32D23DA}"/>
    <cellStyle name="Millares [0] 2 9 3" xfId="2896" xr:uid="{8178655A-0FC6-4D18-B746-AB785F924E24}"/>
    <cellStyle name="Millares [0] 2 9 4" xfId="2262" xr:uid="{0A6F4744-C96A-4122-9C04-7A9F774458EE}"/>
    <cellStyle name="Millares [0] 3" xfId="7" xr:uid="{00000000-0005-0000-0000-000006000000}"/>
    <cellStyle name="Millares [0] 3 2" xfId="942" xr:uid="{45333BF8-E628-4991-9313-11405AAA2A90}"/>
    <cellStyle name="Millares [0] 3 2 2" xfId="1267" xr:uid="{D8EEEAE9-F7A8-4B4C-8274-2DBD618AC5C0}"/>
    <cellStyle name="Millares [0] 3 2 2 2" xfId="1936" xr:uid="{2C6A68B1-9DA0-456C-9BB6-8C4C3D237A6B}"/>
    <cellStyle name="Millares [0] 3 2 2 2 2" xfId="3831" xr:uid="{27358C24-8468-4F98-968B-A45F9A45342A}"/>
    <cellStyle name="Millares [0] 3 2 2 3" xfId="3196" xr:uid="{0A980C95-976C-49AF-BAE1-6A63E03FEF8A}"/>
    <cellStyle name="Millares [0] 3 2 2 4" xfId="2562" xr:uid="{7B22277D-0529-4855-87EE-35DF879190CF}"/>
    <cellStyle name="Millares [0] 3 2 3" xfId="1634" xr:uid="{1A8A850B-896E-4949-B57B-BE2F6A9E44D4}"/>
    <cellStyle name="Millares [0] 3 2 3 2" xfId="3529" xr:uid="{C8A0E307-4FB7-4535-A3DE-89A4A1355326}"/>
    <cellStyle name="Millares [0] 3 2 4" xfId="2894" xr:uid="{01E41EF5-C0EB-41A4-A840-FAEA62F52DEC}"/>
    <cellStyle name="Millares [0] 3 2 5" xfId="2260" xr:uid="{1948731A-DE7B-40FB-A73E-2A66D4954FDA}"/>
    <cellStyle name="Millares [0] 3 3" xfId="61" xr:uid="{CF397566-C6DB-4A10-8445-F405C00667A0}"/>
    <cellStyle name="Millares [0] 3 3 2" xfId="1276" xr:uid="{29E015BC-93C8-4B38-AE8B-4B48BCDE9486}"/>
    <cellStyle name="Millares [0] 3 3 2 2" xfId="1939" xr:uid="{60EC4B88-0475-43D3-8C63-24B1060AACD5}"/>
    <cellStyle name="Millares [0] 3 3 2 2 2" xfId="3834" xr:uid="{B169622C-04D4-4A9D-A83B-3100050BC64D}"/>
    <cellStyle name="Millares [0] 3 3 2 3" xfId="3199" xr:uid="{788BB580-6A3A-4815-A7B0-F7977041F521}"/>
    <cellStyle name="Millares [0] 3 3 2 4" xfId="2565" xr:uid="{7AF302BD-DD29-43DF-B4B8-6E67AE9850D7}"/>
    <cellStyle name="Millares [0] 3 3 3" xfId="1333" xr:uid="{C466944A-FD3A-46A3-8E98-7FA9E56A4CB0}"/>
    <cellStyle name="Millares [0] 3 3 3 2" xfId="3228" xr:uid="{BD964C0D-F359-4B45-B0C6-DBCF59D54A5C}"/>
    <cellStyle name="Millares [0] 3 3 4" xfId="2593" xr:uid="{EFDC103B-371B-4429-81BD-70335D97331A}"/>
    <cellStyle name="Millares [0] 3 3 5" xfId="1959" xr:uid="{C2B1F963-A741-4112-946C-E507EECC039C}"/>
    <cellStyle name="Millares [0] 3 4" xfId="1301" xr:uid="{664F1492-6283-4F89-A06F-40A888060001}"/>
    <cellStyle name="Millares [0] 3 4 2" xfId="1942" xr:uid="{87E45BDF-FA15-4DA4-9350-B2B6957367FA}"/>
    <cellStyle name="Millares [0] 3 4 2 2" xfId="3837" xr:uid="{33882412-3BA1-46D0-810E-49CE0BD52233}"/>
    <cellStyle name="Millares [0] 3 4 3" xfId="3202" xr:uid="{E99107F6-981A-457C-BFFE-4384169BF0AF}"/>
    <cellStyle name="Millares [0] 3 4 4" xfId="2568" xr:uid="{4C15E060-17C9-4DC4-8270-720E64CCFF83}"/>
    <cellStyle name="Millares [0] 3 5" xfId="966" xr:uid="{646CC3AA-ED2E-4CC0-954B-7C4868CAA5DD}"/>
    <cellStyle name="Millares [0] 3 5 2" xfId="1635" xr:uid="{06CC2DF5-7F5C-4D36-BE8D-40507A741129}"/>
    <cellStyle name="Millares [0] 3 5 2 2" xfId="3530" xr:uid="{51FC974E-38D3-478E-8054-DA987119A513}"/>
    <cellStyle name="Millares [0] 3 5 3" xfId="2895" xr:uid="{8C61D7F5-2CDB-4475-BAC2-0E0510D1750B}"/>
    <cellStyle name="Millares [0] 3 5 4" xfId="2261" xr:uid="{2616B3B6-EDBB-4B8E-A809-C063AABD03B9}"/>
    <cellStyle name="Millares [0] 3 6" xfId="1329" xr:uid="{C82BC7FA-20D5-403A-BB55-E351CD30E26C}"/>
    <cellStyle name="Millares [0] 3 6 2" xfId="3223" xr:uid="{C2785801-266A-49B1-BEBF-D0661594887C}"/>
    <cellStyle name="Millares [0] 3 7" xfId="2586" xr:uid="{A4AFFAF0-C7CF-4256-9378-D3016D48C7EE}"/>
    <cellStyle name="Millares [0] 3 8" xfId="1956" xr:uid="{78E2E18E-68B2-432B-BEF8-AF1BC7445CC2}"/>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2 2 2" xfId="1820" xr:uid="{75D98391-DA83-40B4-9132-737FD7E0F57E}"/>
    <cellStyle name="Millares 10 2 2 2 2 2 2" xfId="3715" xr:uid="{1DF8F05A-82BA-45AD-9CB4-0D08ED3E84BF}"/>
    <cellStyle name="Millares 10 2 2 2 2 3" xfId="3080" xr:uid="{0E67FC6C-F089-414A-9076-9BA5A7EB4F16}"/>
    <cellStyle name="Millares 10 2 2 2 2 4" xfId="2446" xr:uid="{4D0C0873-1F63-4494-A680-2293314B3ADB}"/>
    <cellStyle name="Millares 10 2 2 2 3" xfId="1518" xr:uid="{ACBBF220-4D9C-4332-AAE7-B5880C159C12}"/>
    <cellStyle name="Millares 10 2 2 2 3 2" xfId="3413" xr:uid="{F4473574-F1EE-4228-936E-18F810DE0C10}"/>
    <cellStyle name="Millares 10 2 2 2 4" xfId="2778" xr:uid="{C6737602-E3A4-4D1B-B0B4-D195FEF0A773}"/>
    <cellStyle name="Millares 10 2 2 2 5" xfId="2144" xr:uid="{DD3FA88A-9E28-45FD-8C19-26E5C307AB1E}"/>
    <cellStyle name="Millares 10 2 2 3" xfId="881" xr:uid="{178FB65B-8FAE-401F-9A21-BE9052A252C0}"/>
    <cellStyle name="Millares 10 2 2 3 2" xfId="1251" xr:uid="{1D7DFAF1-8CFC-438C-84E9-393822D70571}"/>
    <cellStyle name="Millares 10 2 2 3 2 2" xfId="1920" xr:uid="{A5072420-DF02-463F-B795-277027DF46E0}"/>
    <cellStyle name="Millares 10 2 2 3 2 2 2" xfId="3815" xr:uid="{20A5B3A4-3997-4859-8393-ABE35EA87E76}"/>
    <cellStyle name="Millares 10 2 2 3 2 3" xfId="3180" xr:uid="{8FC071BE-A00D-4662-8E81-567220518F42}"/>
    <cellStyle name="Millares 10 2 2 3 2 4" xfId="2546" xr:uid="{AEF90AD5-D77C-455D-8677-3BCE7FB8DD14}"/>
    <cellStyle name="Millares 10 2 2 3 3" xfId="1618" xr:uid="{9EFF0953-C865-4380-B67C-2EF7BA252C2E}"/>
    <cellStyle name="Millares 10 2 2 3 3 2" xfId="3513" xr:uid="{1BF04FB6-7097-4770-BB74-11F74975E06E}"/>
    <cellStyle name="Millares 10 2 2 3 4" xfId="2878" xr:uid="{942C60B2-5622-442D-BE0A-D772E6217FAC}"/>
    <cellStyle name="Millares 10 2 2 3 5" xfId="2244" xr:uid="{38D05018-E9BF-4145-9D2E-EA58B97E2914}"/>
    <cellStyle name="Millares 10 2 2 4" xfId="1051" xr:uid="{CC76A3F1-B070-4074-9B3D-BEF64A415DE2}"/>
    <cellStyle name="Millares 10 2 2 4 2" xfId="1720" xr:uid="{E12C6546-3CD0-4A49-8035-63C5E4E71415}"/>
    <cellStyle name="Millares 10 2 2 4 2 2" xfId="3615" xr:uid="{838A57DB-F55B-4EB7-AB51-D44E0F1B16B9}"/>
    <cellStyle name="Millares 10 2 2 4 3" xfId="2980" xr:uid="{51BD943D-399F-46A5-9A7F-5567B7FA9E92}"/>
    <cellStyle name="Millares 10 2 2 4 4" xfId="2346" xr:uid="{8CB39D79-79D6-4353-89F4-2696872CE9FB}"/>
    <cellStyle name="Millares 10 2 2 5" xfId="1418" xr:uid="{1870FD20-AF3E-4FA6-8456-4A2DAFA3B804}"/>
    <cellStyle name="Millares 10 2 2 5 2" xfId="3313" xr:uid="{F3E6A54C-981C-4C56-A67B-38D1BF192749}"/>
    <cellStyle name="Millares 10 2 2 6" xfId="2678" xr:uid="{B09AE2AB-740F-496C-BDFB-1D0236B6A623}"/>
    <cellStyle name="Millares 10 2 2 7" xfId="2044" xr:uid="{B969EF4A-BD47-4D5F-AE00-6F4E84C0C283}"/>
    <cellStyle name="Millares 10 2 3" xfId="440" xr:uid="{9A3D484A-78C4-4F0E-8523-186E621FE87B}"/>
    <cellStyle name="Millares 10 2 3 2" xfId="1101" xr:uid="{9D63D24B-DFBD-45DE-8E8B-7DF2EB897C92}"/>
    <cellStyle name="Millares 10 2 3 2 2" xfId="1770" xr:uid="{4DB9E674-C9C3-48FA-B2A2-5CCF07FF22D7}"/>
    <cellStyle name="Millares 10 2 3 2 2 2" xfId="3665" xr:uid="{728CB670-DCBB-4202-AFB2-02A3140ABFE1}"/>
    <cellStyle name="Millares 10 2 3 2 3" xfId="3030" xr:uid="{77EF4982-9F7E-4169-B46A-D399B91B9209}"/>
    <cellStyle name="Millares 10 2 3 2 4" xfId="2396" xr:uid="{AB986A83-9FF1-4022-87D3-64873D3C2AA7}"/>
    <cellStyle name="Millares 10 2 3 3" xfId="1468" xr:uid="{B705401A-2275-4F03-AB03-BB4589FE04F5}"/>
    <cellStyle name="Millares 10 2 3 3 2" xfId="3363" xr:uid="{D1F63DB8-0BF1-4832-B140-BD7883BF6A40}"/>
    <cellStyle name="Millares 10 2 3 4" xfId="2728" xr:uid="{0FB10AAA-ED44-40E7-BA81-5EA4761F4783}"/>
    <cellStyle name="Millares 10 2 3 5" xfId="2094" xr:uid="{1E79FCB4-4D05-484E-AD48-6E6A9984CD75}"/>
    <cellStyle name="Millares 10 2 4" xfId="736" xr:uid="{4455571D-EB8E-4F1A-BC3E-DB52887EE3D6}"/>
    <cellStyle name="Millares 10 2 4 2" xfId="1201" xr:uid="{95DEE52A-D372-481D-B846-97E1A87BA425}"/>
    <cellStyle name="Millares 10 2 4 2 2" xfId="1870" xr:uid="{00F8A513-BDF3-44F5-B3BD-FE664EA372F9}"/>
    <cellStyle name="Millares 10 2 4 2 2 2" xfId="3765" xr:uid="{CDF588FA-5FFA-4753-89F1-52D1091BEAF9}"/>
    <cellStyle name="Millares 10 2 4 2 3" xfId="3130" xr:uid="{3D6DCFFA-8743-4A7D-8F90-E71A544A85BD}"/>
    <cellStyle name="Millares 10 2 4 2 4" xfId="2496" xr:uid="{3F30971C-6B34-43D1-BF87-7960B22EBA8E}"/>
    <cellStyle name="Millares 10 2 4 3" xfId="1568" xr:uid="{0E8A1614-BA9B-452F-A9BA-BFCD26B6BE32}"/>
    <cellStyle name="Millares 10 2 4 3 2" xfId="3463" xr:uid="{AD161BFF-64DA-402D-A1EA-7AA50E567B41}"/>
    <cellStyle name="Millares 10 2 4 4" xfId="2828" xr:uid="{2055F05E-A61F-4CAF-BAAF-097276572758}"/>
    <cellStyle name="Millares 10 2 4 5" xfId="2194" xr:uid="{ADBDC073-0F7D-4AB2-8A5B-50C2501C41CC}"/>
    <cellStyle name="Millares 10 2 5" xfId="1001" xr:uid="{D49B51CE-20A6-4B18-8F95-66E41DC7FF16}"/>
    <cellStyle name="Millares 10 2 5 2" xfId="1670" xr:uid="{256587E3-1F41-41F1-8D68-88179E0AF28B}"/>
    <cellStyle name="Millares 10 2 5 2 2" xfId="3565" xr:uid="{B2E46264-41A0-4BB3-8070-5D07864DC4BB}"/>
    <cellStyle name="Millares 10 2 5 3" xfId="2930" xr:uid="{32B09AA0-7DB9-4DCB-B9F2-C04D39DB9CEC}"/>
    <cellStyle name="Millares 10 2 5 4" xfId="2296" xr:uid="{14C04346-F1CF-48E9-9723-CB012E9B4082}"/>
    <cellStyle name="Millares 10 2 6" xfId="1368" xr:uid="{F8232819-DE98-4086-B01B-3183296C4E14}"/>
    <cellStyle name="Millares 10 2 6 2" xfId="3263" xr:uid="{804B098F-C535-4F59-998C-3299F1898EC1}"/>
    <cellStyle name="Millares 10 2 7" xfId="2628" xr:uid="{123B175D-FE56-4518-9EF3-AA000808ADFF}"/>
    <cellStyle name="Millares 10 2 8" xfId="1994" xr:uid="{EE8D1060-B69F-4561-BAFB-153D223E76ED}"/>
    <cellStyle name="Millares 10 3" xfId="205" xr:uid="{71397402-9AA8-4FFE-8E8B-BDF489827586}"/>
    <cellStyle name="Millares 10 3 2" xfId="501" xr:uid="{BF5C2DE9-99D2-4415-8BE2-D9B6692025D0}"/>
    <cellStyle name="Millares 10 3 2 2" xfId="1126" xr:uid="{C3FEEB92-4978-414C-9109-8F47641CA346}"/>
    <cellStyle name="Millares 10 3 2 2 2" xfId="1795" xr:uid="{72B27A8E-11DD-4DED-9423-FF88543A6A70}"/>
    <cellStyle name="Millares 10 3 2 2 2 2" xfId="3690" xr:uid="{9E1AC0FB-89A0-40F4-8119-9306CE7EC7F4}"/>
    <cellStyle name="Millares 10 3 2 2 3" xfId="3055" xr:uid="{16536416-16B1-49C8-B7B2-91A0D83264DE}"/>
    <cellStyle name="Millares 10 3 2 2 4" xfId="2421" xr:uid="{6FA3014E-8B12-499A-BF35-F998E4EB8B18}"/>
    <cellStyle name="Millares 10 3 2 3" xfId="1493" xr:uid="{7B36797F-7F4A-4E7B-A884-216E8D908E05}"/>
    <cellStyle name="Millares 10 3 2 3 2" xfId="3388" xr:uid="{D4D92549-2D12-49F7-8ABA-EE82A3189ED6}"/>
    <cellStyle name="Millares 10 3 2 4" xfId="2753" xr:uid="{0E9053BB-4DDB-4AF0-8900-6A80523C8E4D}"/>
    <cellStyle name="Millares 10 3 2 5" xfId="2119" xr:uid="{FC28677C-5300-450E-B001-599292F8A104}"/>
    <cellStyle name="Millares 10 3 3" xfId="797" xr:uid="{F182BF16-3AB7-4C88-8180-3C25740B7B73}"/>
    <cellStyle name="Millares 10 3 3 2" xfId="1226" xr:uid="{037552A8-99C7-4145-8026-CF08AC5E3B0D}"/>
    <cellStyle name="Millares 10 3 3 2 2" xfId="1895" xr:uid="{C6878036-E78E-466C-8CE6-2EAD8434E2C6}"/>
    <cellStyle name="Millares 10 3 3 2 2 2" xfId="3790" xr:uid="{FF21B731-F8E6-4880-9739-8829329C4869}"/>
    <cellStyle name="Millares 10 3 3 2 3" xfId="3155" xr:uid="{18DEDA18-3FE8-48CE-800D-AF4CC6B8CC83}"/>
    <cellStyle name="Millares 10 3 3 2 4" xfId="2521" xr:uid="{27F3D6B6-098A-4DC8-8793-43C949F6E553}"/>
    <cellStyle name="Millares 10 3 3 3" xfId="1593" xr:uid="{BFEC7A1B-47E5-4F02-A862-79659BE82508}"/>
    <cellStyle name="Millares 10 3 3 3 2" xfId="3488" xr:uid="{C485E8E5-D591-43F2-943E-81C54B9840FC}"/>
    <cellStyle name="Millares 10 3 3 4" xfId="2853" xr:uid="{82708954-9DFD-4555-8A4B-787F8B77F432}"/>
    <cellStyle name="Millares 10 3 3 5" xfId="2219" xr:uid="{1CCA4629-317B-4EE6-A911-280D06BAC0A2}"/>
    <cellStyle name="Millares 10 3 4" xfId="1026" xr:uid="{1F5437D4-F64D-49B3-9554-10F94C425508}"/>
    <cellStyle name="Millares 10 3 4 2" xfId="1695" xr:uid="{8E596E30-0CB3-427F-9490-964AF2CC9F1A}"/>
    <cellStyle name="Millares 10 3 4 2 2" xfId="3590" xr:uid="{D7466D6D-87D0-41DF-AC72-A01E1609E254}"/>
    <cellStyle name="Millares 10 3 4 3" xfId="2955" xr:uid="{19420A38-5AF2-4D76-BDDB-AA1BF5CE7792}"/>
    <cellStyle name="Millares 10 3 4 4" xfId="2321" xr:uid="{4C10D805-8B7F-4DCC-85A5-B7B2B3288B25}"/>
    <cellStyle name="Millares 10 3 5" xfId="1393" xr:uid="{16975AD8-3062-488E-BEB7-4BD7EBD914FA}"/>
    <cellStyle name="Millares 10 3 5 2" xfId="3288" xr:uid="{BE493D49-4031-4DDB-AC3C-D610319DE35D}"/>
    <cellStyle name="Millares 10 3 6" xfId="2653" xr:uid="{3DCBF486-4A08-4444-B27F-B8D20385628B}"/>
    <cellStyle name="Millares 10 3 7" xfId="2019" xr:uid="{DAB47E0D-AC54-427E-A8F7-102BC133C19D}"/>
    <cellStyle name="Millares 10 4" xfId="356" xr:uid="{54DAC6EC-A1C6-4882-8A47-89D6E1B2643D}"/>
    <cellStyle name="Millares 10 4 2" xfId="1076" xr:uid="{9AAB24A3-19DB-41E4-8F60-5C75BC35F137}"/>
    <cellStyle name="Millares 10 4 2 2" xfId="1745" xr:uid="{D6D7C0A3-9F60-4DBF-A3EC-A8A6E6FFE94B}"/>
    <cellStyle name="Millares 10 4 2 2 2" xfId="3640" xr:uid="{56B97EA0-DEA7-4F29-9CA3-9CE4842C7CFB}"/>
    <cellStyle name="Millares 10 4 2 3" xfId="3005" xr:uid="{B2C4E6AB-7E95-4AE9-BEBB-7DB01C8C7247}"/>
    <cellStyle name="Millares 10 4 2 4" xfId="2371" xr:uid="{46390114-EB3A-4E18-9FEF-CD96969F3DEC}"/>
    <cellStyle name="Millares 10 4 3" xfId="1443" xr:uid="{21FFA8BD-FB81-4A2D-AE09-8447955A2CA0}"/>
    <cellStyle name="Millares 10 4 3 2" xfId="3338" xr:uid="{3D693DCA-7501-409E-8EBA-3DF71D4C727C}"/>
    <cellStyle name="Millares 10 4 4" xfId="2703" xr:uid="{D6778D1C-D82F-4C5F-9609-0FE243633A87}"/>
    <cellStyle name="Millares 10 4 5" xfId="2069" xr:uid="{E21D14D2-84E8-40BA-87A2-A71206D2D42F}"/>
    <cellStyle name="Millares 10 5" xfId="652" xr:uid="{5DAB8B31-BCAE-46A2-B366-96B3B2D5E8B5}"/>
    <cellStyle name="Millares 10 5 2" xfId="1176" xr:uid="{892FCC91-1F46-40BB-8985-87887C5FF803}"/>
    <cellStyle name="Millares 10 5 2 2" xfId="1845" xr:uid="{BBEDDACD-3401-45C6-9B14-D43AFB83BEEE}"/>
    <cellStyle name="Millares 10 5 2 2 2" xfId="3740" xr:uid="{843C44E0-B994-4EF9-A0D9-68E51B6653E7}"/>
    <cellStyle name="Millares 10 5 2 3" xfId="3105" xr:uid="{0260BF99-56B5-4529-8CFA-52F12C70B128}"/>
    <cellStyle name="Millares 10 5 2 4" xfId="2471" xr:uid="{C25274D6-8248-4853-9A8A-5E83569488C2}"/>
    <cellStyle name="Millares 10 5 3" xfId="1543" xr:uid="{CEB072FF-3D75-452E-BFE8-CA773FD402B4}"/>
    <cellStyle name="Millares 10 5 3 2" xfId="3438" xr:uid="{C315532A-ED43-4314-9A5B-223E2B10E96B}"/>
    <cellStyle name="Millares 10 5 4" xfId="2803" xr:uid="{3DF7C3A3-203B-4A89-8F59-2FD6F0C61347}"/>
    <cellStyle name="Millares 10 5 5" xfId="2169" xr:uid="{022FD8C7-B7EB-4E43-85B3-B599ABD01015}"/>
    <cellStyle name="Millares 10 6" xfId="938" xr:uid="{4C56BA00-0311-429D-9E37-118F70198200}"/>
    <cellStyle name="Millares 10 7" xfId="77" xr:uid="{8A7C4D59-F0F8-4471-8D92-B5E1B502733F}"/>
    <cellStyle name="Millares 10 7 2" xfId="1272" xr:uid="{B1109D03-8E8D-4CB4-9BB0-C9FB637137CA}"/>
    <cellStyle name="Millares 10 7 3" xfId="1343" xr:uid="{56B9FF70-2D11-47C7-BB36-DEC88FF55DCC}"/>
    <cellStyle name="Millares 10 7 3 2" xfId="3238" xr:uid="{37DF634F-8C7B-4A9B-8BD6-EE3648703BAD}"/>
    <cellStyle name="Millares 10 7 4" xfId="2603" xr:uid="{7B3600BF-2A3E-4975-AE7D-5090BC386919}"/>
    <cellStyle name="Millares 10 7 5" xfId="1969" xr:uid="{839AA3FE-DB3C-4AFF-8C64-EA207A7CB770}"/>
    <cellStyle name="Millares 10 8" xfId="1297" xr:uid="{8D398CCA-2BFC-44F6-A1D1-78A0E5473A80}"/>
    <cellStyle name="Millares 10 9" xfId="976" xr:uid="{1DBF1CD2-ECB0-4EE8-8C0D-0752F61A2028}"/>
    <cellStyle name="Millares 10 9 2" xfId="1645" xr:uid="{79ECBC72-5E38-4507-8580-CCE412A71394}"/>
    <cellStyle name="Millares 10 9 2 2" xfId="3540" xr:uid="{F5DDEBE4-0DD0-46FE-A63D-9FCCB8EFEA18}"/>
    <cellStyle name="Millares 10 9 3" xfId="2905" xr:uid="{2E46491E-0777-4143-BAA8-A8EDD802EADD}"/>
    <cellStyle name="Millares 10 9 4" xfId="2271" xr:uid="{5E3E2F77-5CA5-4683-9BA6-B248909A27B7}"/>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2 2 2" xfId="1821" xr:uid="{EC0A2B5E-42DE-4962-8118-35D1058ABFBF}"/>
    <cellStyle name="Millares 11 2 2 2 2 2 2" xfId="3716" xr:uid="{F6C0B659-C622-4564-A9C4-BEF31923BF34}"/>
    <cellStyle name="Millares 11 2 2 2 2 3" xfId="3081" xr:uid="{5704ACDB-763C-4951-ABD0-7D95CD1867EE}"/>
    <cellStyle name="Millares 11 2 2 2 2 4" xfId="2447" xr:uid="{B8B9F363-F5A2-4F97-A889-D9A4C9853D1D}"/>
    <cellStyle name="Millares 11 2 2 2 3" xfId="1519" xr:uid="{F1499ABA-A778-47F3-86AF-1C9E97724188}"/>
    <cellStyle name="Millares 11 2 2 2 3 2" xfId="3414" xr:uid="{B9080DEA-AC9B-4671-9506-0DFCC2207FC6}"/>
    <cellStyle name="Millares 11 2 2 2 4" xfId="2779" xr:uid="{4F3A0625-3879-4460-AB02-6247012FCC7E}"/>
    <cellStyle name="Millares 11 2 2 2 5" xfId="2145" xr:uid="{45AA4BEF-CB5D-4682-8C0B-81A980BEC897}"/>
    <cellStyle name="Millares 11 2 2 3" xfId="882" xr:uid="{1565C32E-738F-4208-B773-93863A60EB2C}"/>
    <cellStyle name="Millares 11 2 2 3 2" xfId="1252" xr:uid="{F9DD5E16-5450-4EBC-985A-1CF21583D662}"/>
    <cellStyle name="Millares 11 2 2 3 2 2" xfId="1921" xr:uid="{03689241-0762-48A5-BA81-2408BC0A634B}"/>
    <cellStyle name="Millares 11 2 2 3 2 2 2" xfId="3816" xr:uid="{F2F79CF4-E5AF-48CE-813A-756E4D10F570}"/>
    <cellStyle name="Millares 11 2 2 3 2 3" xfId="3181" xr:uid="{A896F513-990E-4F26-8BD0-F8121F7C38BC}"/>
    <cellStyle name="Millares 11 2 2 3 2 4" xfId="2547" xr:uid="{01D2A84E-AB5E-409E-8086-320F66B76BA5}"/>
    <cellStyle name="Millares 11 2 2 3 3" xfId="1619" xr:uid="{4784322B-0AA3-409B-8DA6-DE1BE7662340}"/>
    <cellStyle name="Millares 11 2 2 3 3 2" xfId="3514" xr:uid="{4C13C19F-039F-4F30-8048-D65330EBFBD8}"/>
    <cellStyle name="Millares 11 2 2 3 4" xfId="2879" xr:uid="{60E8A75D-A9BD-4422-966C-1B4894421A8B}"/>
    <cellStyle name="Millares 11 2 2 3 5" xfId="2245" xr:uid="{91D20E72-D986-4A44-BD11-A04824F35553}"/>
    <cellStyle name="Millares 11 2 2 4" xfId="1052" xr:uid="{3C518B88-3402-4B26-9C31-448ECAB1982B}"/>
    <cellStyle name="Millares 11 2 2 4 2" xfId="1721" xr:uid="{D9A4DD07-39E9-44DE-93C2-AAAB08EC444B}"/>
    <cellStyle name="Millares 11 2 2 4 2 2" xfId="3616" xr:uid="{79A94DA2-270C-49CC-A99B-D25245CB090D}"/>
    <cellStyle name="Millares 11 2 2 4 3" xfId="2981" xr:uid="{A393C825-68F1-4873-BA4B-57A7A0ED2DC7}"/>
    <cellStyle name="Millares 11 2 2 4 4" xfId="2347" xr:uid="{686CFD85-9169-4EF8-9D70-11CBEB7E8CCA}"/>
    <cellStyle name="Millares 11 2 2 5" xfId="1419" xr:uid="{7261044C-D646-471A-A714-B9016F26F98E}"/>
    <cellStyle name="Millares 11 2 2 5 2" xfId="3314" xr:uid="{582B856B-BE0F-4F8D-84DF-50D0EB27B1A2}"/>
    <cellStyle name="Millares 11 2 2 6" xfId="2679" xr:uid="{33A662A0-016B-4D1A-A455-7F64DFBB33C8}"/>
    <cellStyle name="Millares 11 2 2 7" xfId="2045" xr:uid="{87838B93-4E65-4E5A-A332-28C2D223D8A3}"/>
    <cellStyle name="Millares 11 2 3" xfId="441" xr:uid="{46629BA0-9EDA-42C7-B6D6-C6B85A67B350}"/>
    <cellStyle name="Millares 11 2 3 2" xfId="1102" xr:uid="{9BDDBA24-003F-4BA7-B62D-8ECB2163C765}"/>
    <cellStyle name="Millares 11 2 3 2 2" xfId="1771" xr:uid="{7D00C552-3CB6-462F-AACD-54FC0D682AB0}"/>
    <cellStyle name="Millares 11 2 3 2 2 2" xfId="3666" xr:uid="{4FC0B537-6BF9-46C8-AC09-0184B00CDF1E}"/>
    <cellStyle name="Millares 11 2 3 2 3" xfId="3031" xr:uid="{C92B1085-D682-4887-84E6-A4BE0A682063}"/>
    <cellStyle name="Millares 11 2 3 2 4" xfId="2397" xr:uid="{90742859-F52E-490F-8931-AFE6EECF8DD2}"/>
    <cellStyle name="Millares 11 2 3 3" xfId="1469" xr:uid="{FCCA108F-35C9-4D19-A03F-C2A447E8347D}"/>
    <cellStyle name="Millares 11 2 3 3 2" xfId="3364" xr:uid="{F5F9F43F-F85B-4147-983E-15CB3DA89975}"/>
    <cellStyle name="Millares 11 2 3 4" xfId="2729" xr:uid="{0391903E-4B91-4C8B-8CBD-935972913BC8}"/>
    <cellStyle name="Millares 11 2 3 5" xfId="2095" xr:uid="{AC32063F-B251-448F-94D9-7A58E2280C95}"/>
    <cellStyle name="Millares 11 2 4" xfId="737" xr:uid="{E6FB47D0-B2A0-40D0-B94F-6B80A687EA67}"/>
    <cellStyle name="Millares 11 2 4 2" xfId="1202" xr:uid="{6371B59C-ACA3-48C3-AFC1-BE8C9EF64029}"/>
    <cellStyle name="Millares 11 2 4 2 2" xfId="1871" xr:uid="{6F5C2E96-307D-4877-9A04-6123BDD3356A}"/>
    <cellStyle name="Millares 11 2 4 2 2 2" xfId="3766" xr:uid="{FC58D3AD-B688-4749-90AE-6079EB4D1919}"/>
    <cellStyle name="Millares 11 2 4 2 3" xfId="3131" xr:uid="{8CF31DB5-A530-4114-B1CA-D47EED4303E0}"/>
    <cellStyle name="Millares 11 2 4 2 4" xfId="2497" xr:uid="{B12C8937-FCF8-4B60-9C38-7D34EED8CF54}"/>
    <cellStyle name="Millares 11 2 4 3" xfId="1569" xr:uid="{FA74A556-8483-4256-BE57-783DF546E866}"/>
    <cellStyle name="Millares 11 2 4 3 2" xfId="3464" xr:uid="{4C6DA6AA-3844-4320-A377-C94A881BAF62}"/>
    <cellStyle name="Millares 11 2 4 4" xfId="2829" xr:uid="{19A5A50F-396A-4B55-AC2C-DC613C680CF2}"/>
    <cellStyle name="Millares 11 2 4 5" xfId="2195" xr:uid="{2F0DD03B-EFB5-4E08-ABA9-B3B3C11067A8}"/>
    <cellStyle name="Millares 11 2 5" xfId="1002" xr:uid="{AA77984D-605C-4B89-BD83-435305F7C904}"/>
    <cellStyle name="Millares 11 2 5 2" xfId="1671" xr:uid="{30694566-F9D7-44B7-BDFB-DDCF381F523B}"/>
    <cellStyle name="Millares 11 2 5 2 2" xfId="3566" xr:uid="{85AFB448-280D-4098-BD1A-821F1183E0A9}"/>
    <cellStyle name="Millares 11 2 5 3" xfId="2931" xr:uid="{2266832A-160A-4981-9C71-37713F2EA0A6}"/>
    <cellStyle name="Millares 11 2 5 4" xfId="2297" xr:uid="{8D48EC9D-DDFE-44D3-A643-A4C9F31720EF}"/>
    <cellStyle name="Millares 11 2 6" xfId="1369" xr:uid="{FFB95994-66C3-442E-A60A-7D4B3CB3C3FC}"/>
    <cellStyle name="Millares 11 2 6 2" xfId="3264" xr:uid="{D299F494-3D53-4A94-9B20-03F6608ABE36}"/>
    <cellStyle name="Millares 11 2 7" xfId="2629" xr:uid="{0C4F5962-131A-411F-8CB1-AC01498209D0}"/>
    <cellStyle name="Millares 11 2 8" xfId="1995" xr:uid="{2FEF7AEF-280B-41DF-A2CC-20E610E13EBC}"/>
    <cellStyle name="Millares 11 3" xfId="206" xr:uid="{C5E5C509-77F3-49C3-A36C-56C8612A23AE}"/>
    <cellStyle name="Millares 11 3 2" xfId="502" xr:uid="{6F5D1AC8-5A84-42C6-AC0E-2EED49C8E22E}"/>
    <cellStyle name="Millares 11 3 2 2" xfId="1127" xr:uid="{973D3982-B0D1-41B6-9DAF-9D888FD36652}"/>
    <cellStyle name="Millares 11 3 2 2 2" xfId="1796" xr:uid="{2B0830AD-5EAC-4740-B357-2C348CEF4F87}"/>
    <cellStyle name="Millares 11 3 2 2 2 2" xfId="3691" xr:uid="{43C54BC7-38E1-4036-A6AD-592DF3ACB959}"/>
    <cellStyle name="Millares 11 3 2 2 3" xfId="3056" xr:uid="{C93F80D1-CC4C-465A-A988-8C65A47AC665}"/>
    <cellStyle name="Millares 11 3 2 2 4" xfId="2422" xr:uid="{223B3C13-9912-4E9E-B873-CEB69526D209}"/>
    <cellStyle name="Millares 11 3 2 3" xfId="1494" xr:uid="{23118EBD-52B6-4D68-8862-E8E230ADB5C2}"/>
    <cellStyle name="Millares 11 3 2 3 2" xfId="3389" xr:uid="{282A5AF4-1DB9-4528-B9A4-85A34A36B685}"/>
    <cellStyle name="Millares 11 3 2 4" xfId="2754" xr:uid="{B5BD91F1-D470-4BF6-B6A7-3C70782301CF}"/>
    <cellStyle name="Millares 11 3 2 5" xfId="2120" xr:uid="{E8090234-FDB7-4863-8312-8C1365F1FD4E}"/>
    <cellStyle name="Millares 11 3 3" xfId="798" xr:uid="{C4C8BEEC-15C8-4331-826F-5CD16B1231C9}"/>
    <cellStyle name="Millares 11 3 3 2" xfId="1227" xr:uid="{2ECC541E-D4B7-4E5B-ADD7-4EC2B16B38AA}"/>
    <cellStyle name="Millares 11 3 3 2 2" xfId="1896" xr:uid="{9D29764C-D14B-4102-ABAB-1A46D9AB7D83}"/>
    <cellStyle name="Millares 11 3 3 2 2 2" xfId="3791" xr:uid="{74E4B5E7-5A78-4C89-9CB7-0CAD98B6E178}"/>
    <cellStyle name="Millares 11 3 3 2 3" xfId="3156" xr:uid="{2C2673F5-3CF9-4092-BDD3-A5958D747843}"/>
    <cellStyle name="Millares 11 3 3 2 4" xfId="2522" xr:uid="{E38658AF-95E2-4112-87AD-B38A2C10AB46}"/>
    <cellStyle name="Millares 11 3 3 3" xfId="1594" xr:uid="{06D7AA48-48E2-4ABC-94F9-80083002BF9B}"/>
    <cellStyle name="Millares 11 3 3 3 2" xfId="3489" xr:uid="{A066736F-6BF9-4C1E-87E7-674AC043A862}"/>
    <cellStyle name="Millares 11 3 3 4" xfId="2854" xr:uid="{4FEE2CB9-7D90-47B1-9C37-35F90488B063}"/>
    <cellStyle name="Millares 11 3 3 5" xfId="2220" xr:uid="{3DABFDF6-53D8-48FB-9563-BD0BF66FFECE}"/>
    <cellStyle name="Millares 11 3 4" xfId="1027" xr:uid="{212202FF-4F8F-42A2-95FA-0657C79E7D7D}"/>
    <cellStyle name="Millares 11 3 4 2" xfId="1696" xr:uid="{3CBD0BAC-16CD-4597-9952-8AF69BD32469}"/>
    <cellStyle name="Millares 11 3 4 2 2" xfId="3591" xr:uid="{5BEC6656-8416-49B4-A116-E22CE2AB054E}"/>
    <cellStyle name="Millares 11 3 4 3" xfId="2956" xr:uid="{456C0C6D-DB87-4455-9B38-0DB789A7D3BA}"/>
    <cellStyle name="Millares 11 3 4 4" xfId="2322" xr:uid="{112DDBAF-4AC8-4BC8-BB0A-C78D6C673EC5}"/>
    <cellStyle name="Millares 11 3 5" xfId="1394" xr:uid="{5DC3D46B-2B35-4D56-A97A-28FF298989BB}"/>
    <cellStyle name="Millares 11 3 5 2" xfId="3289" xr:uid="{16CC6FAF-B801-45DE-96DC-051CFCF9FB9B}"/>
    <cellStyle name="Millares 11 3 6" xfId="2654" xr:uid="{33EB62B9-562F-43A7-9CFB-76EC5815F80F}"/>
    <cellStyle name="Millares 11 3 7" xfId="2020" xr:uid="{6635F324-526F-4DEB-9ED3-38488CC81853}"/>
    <cellStyle name="Millares 11 4" xfId="357" xr:uid="{33EE588D-8CE5-4BE4-9FAC-610FA70D3539}"/>
    <cellStyle name="Millares 11 4 2" xfId="1077" xr:uid="{B7AD1E1C-C08C-48B7-B898-427B77A55112}"/>
    <cellStyle name="Millares 11 4 2 2" xfId="1746" xr:uid="{1BE0AD07-35F7-4339-B35A-0F51E66C5E5C}"/>
    <cellStyle name="Millares 11 4 2 2 2" xfId="3641" xr:uid="{91B93CDE-A651-4CE5-980B-0343A064C166}"/>
    <cellStyle name="Millares 11 4 2 3" xfId="3006" xr:uid="{71CA120C-6CD8-45B5-86B5-1DC2BABA2D63}"/>
    <cellStyle name="Millares 11 4 2 4" xfId="2372" xr:uid="{F49B5B5F-67EF-4B9A-ADC5-0D294D7F1CBD}"/>
    <cellStyle name="Millares 11 4 3" xfId="1444" xr:uid="{B272FDF8-6EB6-4049-A60F-8A821055782B}"/>
    <cellStyle name="Millares 11 4 3 2" xfId="3339" xr:uid="{5C12E695-E405-4A57-BF32-D7AB5EDA660D}"/>
    <cellStyle name="Millares 11 4 4" xfId="2704" xr:uid="{15BB30FB-2A02-4AE7-9121-8D0F31DB3F07}"/>
    <cellStyle name="Millares 11 4 5" xfId="2070" xr:uid="{C5FF511C-F2C7-4ADC-801C-102EDEBB2772}"/>
    <cellStyle name="Millares 11 5" xfId="653" xr:uid="{4A30BEE3-4142-479B-B750-5102A300367E}"/>
    <cellStyle name="Millares 11 5 2" xfId="1177" xr:uid="{E680CFAD-654D-4D54-BE12-3A0BB8682F90}"/>
    <cellStyle name="Millares 11 5 2 2" xfId="1846" xr:uid="{862A6C28-11DD-4168-94D6-2C27F205ECEF}"/>
    <cellStyle name="Millares 11 5 2 2 2" xfId="3741" xr:uid="{ADEC27C6-8E91-4F85-BA92-6AD28459BC5A}"/>
    <cellStyle name="Millares 11 5 2 3" xfId="3106" xr:uid="{B13C4537-FF3A-477B-852F-E387BE8848BC}"/>
    <cellStyle name="Millares 11 5 2 4" xfId="2472" xr:uid="{4D64A1DA-84A9-4D73-B3F8-29F9AE2ED5FC}"/>
    <cellStyle name="Millares 11 5 3" xfId="1544" xr:uid="{10980402-08C2-4E77-A8EE-707A92518100}"/>
    <cellStyle name="Millares 11 5 3 2" xfId="3439" xr:uid="{02A0794D-954F-469D-B1CA-96DF8363F44F}"/>
    <cellStyle name="Millares 11 5 4" xfId="2804" xr:uid="{081C4617-2348-4178-B719-8C06C1899D37}"/>
    <cellStyle name="Millares 11 5 5" xfId="2170" xr:uid="{3835AF7C-290F-44B5-BBFC-730267368DBE}"/>
    <cellStyle name="Millares 11 6" xfId="977" xr:uid="{CDD23584-6653-4E14-83B4-D73452501C25}"/>
    <cellStyle name="Millares 11 6 2" xfId="1646" xr:uid="{2E533B41-46A1-4A0C-8A45-1B7F91F366EF}"/>
    <cellStyle name="Millares 11 6 2 2" xfId="3541" xr:uid="{B3C7ABC3-D5E1-45E3-945B-F5DC93552209}"/>
    <cellStyle name="Millares 11 6 3" xfId="2906" xr:uid="{38C52942-0E60-446C-88A6-7378DB2C8251}"/>
    <cellStyle name="Millares 11 6 4" xfId="2272" xr:uid="{7DAFC58D-51C3-4EEB-9316-CE8C26FF5216}"/>
    <cellStyle name="Millares 11 7" xfId="1344" xr:uid="{2E382AB6-251B-420C-B0E2-BF6CC23E3EA8}"/>
    <cellStyle name="Millares 11 7 2" xfId="3239" xr:uid="{4A7F462D-384D-4DC9-A3F5-3B5E8675F427}"/>
    <cellStyle name="Millares 11 8" xfId="2604" xr:uid="{C8F7DEFA-7154-4CEA-8406-C05AAF2FEB0F}"/>
    <cellStyle name="Millares 11 9" xfId="1970" xr:uid="{401F9B4B-0626-4CA2-8D87-7C1DED2B943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2 2 2" xfId="1822" xr:uid="{297DFA70-A197-4909-A4A3-B71E68751A6E}"/>
    <cellStyle name="Millares 12 2 2 2 2 2 2" xfId="3717" xr:uid="{FE7EA4D1-9083-4980-A129-A237E8BB5EA3}"/>
    <cellStyle name="Millares 12 2 2 2 2 3" xfId="3082" xr:uid="{C288C70E-5620-437F-B53C-62E1BCF3136D}"/>
    <cellStyle name="Millares 12 2 2 2 2 4" xfId="2448" xr:uid="{286B76C1-ECF9-400A-B362-A95DBCFCAD7A}"/>
    <cellStyle name="Millares 12 2 2 2 3" xfId="1520" xr:uid="{D6435116-7DF4-4BED-9384-F186433A8078}"/>
    <cellStyle name="Millares 12 2 2 2 3 2" xfId="3415" xr:uid="{9D2B82C5-4B53-4ECD-AF2D-6EE6EE1B58D6}"/>
    <cellStyle name="Millares 12 2 2 2 4" xfId="2780" xr:uid="{5BE89436-4796-45CB-A102-4E29C7D1BD2D}"/>
    <cellStyle name="Millares 12 2 2 2 5" xfId="2146" xr:uid="{75B623BD-D188-44B1-B776-63643BC11DFD}"/>
    <cellStyle name="Millares 12 2 2 3" xfId="883" xr:uid="{10233AD9-10DC-4E24-A038-0F2A7CD9856B}"/>
    <cellStyle name="Millares 12 2 2 3 2" xfId="1253" xr:uid="{D7BE1594-E728-4785-A365-490003B4FD37}"/>
    <cellStyle name="Millares 12 2 2 3 2 2" xfId="1922" xr:uid="{9BE1803E-2048-4E52-B90A-664B94AD0751}"/>
    <cellStyle name="Millares 12 2 2 3 2 2 2" xfId="3817" xr:uid="{9A7983C5-329F-4860-89B0-6DFC9217850E}"/>
    <cellStyle name="Millares 12 2 2 3 2 3" xfId="3182" xr:uid="{82A5C8D6-A2B8-4ED5-BEF2-88F63121627E}"/>
    <cellStyle name="Millares 12 2 2 3 2 4" xfId="2548" xr:uid="{088B4A36-334A-4F18-A52F-0170C29FC9D7}"/>
    <cellStyle name="Millares 12 2 2 3 3" xfId="1620" xr:uid="{C67181F5-D1E3-4336-BAFE-E14C372BDD0F}"/>
    <cellStyle name="Millares 12 2 2 3 3 2" xfId="3515" xr:uid="{B4467696-6E08-4F3D-9823-33698A5E2D9E}"/>
    <cellStyle name="Millares 12 2 2 3 4" xfId="2880" xr:uid="{FC6FC65A-B2D2-4363-9A87-1C026A5C6780}"/>
    <cellStyle name="Millares 12 2 2 3 5" xfId="2246" xr:uid="{22ED57D1-199D-4946-8A11-52A60FB0EB9F}"/>
    <cellStyle name="Millares 12 2 2 4" xfId="1053" xr:uid="{2C5211A5-EE7C-42DC-9FB0-32BC33B0AD0E}"/>
    <cellStyle name="Millares 12 2 2 4 2" xfId="1722" xr:uid="{3D3B2170-B9E0-421B-BEC7-0924BA700670}"/>
    <cellStyle name="Millares 12 2 2 4 2 2" xfId="3617" xr:uid="{7341763B-92EE-4F4E-8DAB-AF7A89C37328}"/>
    <cellStyle name="Millares 12 2 2 4 3" xfId="2982" xr:uid="{0FC5C649-F4DC-4244-8778-E525C1D7AEB8}"/>
    <cellStyle name="Millares 12 2 2 4 4" xfId="2348" xr:uid="{55301963-F6A6-45FE-A6BA-0ED984F33E4B}"/>
    <cellStyle name="Millares 12 2 2 5" xfId="1420" xr:uid="{CEBFE0CA-E1B8-498E-80E0-9F0962F57DB4}"/>
    <cellStyle name="Millares 12 2 2 5 2" xfId="3315" xr:uid="{DDC75534-283D-4002-BE46-C45EC1D2CBDE}"/>
    <cellStyle name="Millares 12 2 2 6" xfId="2680" xr:uid="{616E789C-5A05-4D02-B387-34A892712865}"/>
    <cellStyle name="Millares 12 2 2 7" xfId="2046" xr:uid="{C78AC53C-1E1E-40B7-8427-E4AAB1625CE8}"/>
    <cellStyle name="Millares 12 2 3" xfId="442" xr:uid="{B05FD5DB-3E1A-411F-BA7F-BDC7A86FC327}"/>
    <cellStyle name="Millares 12 2 3 2" xfId="1103" xr:uid="{A57B2E64-920B-4176-B066-C303057DBCE2}"/>
    <cellStyle name="Millares 12 2 3 2 2" xfId="1772" xr:uid="{1DAC278D-B694-43D9-869D-68401C1911B2}"/>
    <cellStyle name="Millares 12 2 3 2 2 2" xfId="3667" xr:uid="{251CA356-BB3D-4D61-9AA1-1485E9DEF896}"/>
    <cellStyle name="Millares 12 2 3 2 3" xfId="3032" xr:uid="{15FABC5A-0C14-4A5B-BF42-E0B2880CFA4D}"/>
    <cellStyle name="Millares 12 2 3 2 4" xfId="2398" xr:uid="{D523A9BB-7EF3-4B35-9AB9-51556898156D}"/>
    <cellStyle name="Millares 12 2 3 3" xfId="1470" xr:uid="{5CFE50CE-96A5-40D8-BC1D-02DC05839059}"/>
    <cellStyle name="Millares 12 2 3 3 2" xfId="3365" xr:uid="{91CDE71F-3FB3-4B87-9A51-992FEEF2A289}"/>
    <cellStyle name="Millares 12 2 3 4" xfId="2730" xr:uid="{25687B08-7748-41FF-BD54-81DC44758DA9}"/>
    <cellStyle name="Millares 12 2 3 5" xfId="2096" xr:uid="{495947DE-30E7-4CA2-9ADC-2CD2017E2878}"/>
    <cellStyle name="Millares 12 2 4" xfId="738" xr:uid="{13221C2A-BB58-47F0-BE44-5744558C6765}"/>
    <cellStyle name="Millares 12 2 4 2" xfId="1203" xr:uid="{F63136EA-5BA1-415B-82F5-50BF6C4A643F}"/>
    <cellStyle name="Millares 12 2 4 2 2" xfId="1872" xr:uid="{F426CA38-1812-4A75-B8C5-70C76DD6606E}"/>
    <cellStyle name="Millares 12 2 4 2 2 2" xfId="3767" xr:uid="{1F43BD95-E142-4A43-8AA3-15D4098767C1}"/>
    <cellStyle name="Millares 12 2 4 2 3" xfId="3132" xr:uid="{B452811C-58EB-40B9-B0B1-64D7984038D4}"/>
    <cellStyle name="Millares 12 2 4 2 4" xfId="2498" xr:uid="{4D1C147A-924E-434F-9119-39B78D080F7C}"/>
    <cellStyle name="Millares 12 2 4 3" xfId="1570" xr:uid="{B40EBC04-2515-46C0-BCD2-EA6CC878BF39}"/>
    <cellStyle name="Millares 12 2 4 3 2" xfId="3465" xr:uid="{D5049D6D-8158-4D92-831E-CAD57FFB59BB}"/>
    <cellStyle name="Millares 12 2 4 4" xfId="2830" xr:uid="{A393D7DE-0983-4BB6-9502-51C53096AC8F}"/>
    <cellStyle name="Millares 12 2 4 5" xfId="2196" xr:uid="{36030ACB-7EE5-4B94-AEBB-C17DBD77E581}"/>
    <cellStyle name="Millares 12 2 5" xfId="1003" xr:uid="{EFE68901-0FC5-460C-B68E-44BA3F82173B}"/>
    <cellStyle name="Millares 12 2 5 2" xfId="1672" xr:uid="{9503248F-3D14-4BB7-9B25-880E71668557}"/>
    <cellStyle name="Millares 12 2 5 2 2" xfId="3567" xr:uid="{AE846C09-D8F3-4F9A-83A1-5978D850457A}"/>
    <cellStyle name="Millares 12 2 5 3" xfId="2932" xr:uid="{35C6EA4D-468C-43C5-B183-0A8DDDA79E00}"/>
    <cellStyle name="Millares 12 2 5 4" xfId="2298" xr:uid="{49AB4FB2-8DB1-4743-BB7C-9A706F4032B8}"/>
    <cellStyle name="Millares 12 2 6" xfId="1370" xr:uid="{B1D862FA-6889-4131-BDEE-3F195997DF82}"/>
    <cellStyle name="Millares 12 2 6 2" xfId="3265" xr:uid="{0E3B9D42-22ED-42F1-A946-BF7B19199CF0}"/>
    <cellStyle name="Millares 12 2 7" xfId="2630" xr:uid="{1C541109-0728-4127-8691-BFB4F2CADB4C}"/>
    <cellStyle name="Millares 12 2 8" xfId="1996" xr:uid="{6D750B8D-53C0-49C5-A477-510BADF7A34B}"/>
    <cellStyle name="Millares 12 3" xfId="207" xr:uid="{05D69CBC-F98E-423A-BE75-32F66B683BA1}"/>
    <cellStyle name="Millares 12 3 2" xfId="503" xr:uid="{1133B5C6-0814-4527-BBAD-106ADCCC847C}"/>
    <cellStyle name="Millares 12 3 2 2" xfId="1128" xr:uid="{DE873537-8028-4247-9F03-961399DBB88B}"/>
    <cellStyle name="Millares 12 3 2 2 2" xfId="1797" xr:uid="{A0D23972-3A6B-473E-BA18-DEA149B54DAB}"/>
    <cellStyle name="Millares 12 3 2 2 2 2" xfId="3692" xr:uid="{FE1D3C8C-6A96-42EB-BD16-4D98E08E3637}"/>
    <cellStyle name="Millares 12 3 2 2 3" xfId="3057" xr:uid="{3E595238-44D9-41E4-9F68-BCDEBC02BCEB}"/>
    <cellStyle name="Millares 12 3 2 2 4" xfId="2423" xr:uid="{AAD2D569-8728-4E95-A2C5-CFB9C5620236}"/>
    <cellStyle name="Millares 12 3 2 3" xfId="1495" xr:uid="{93642226-83CB-4822-A88D-F1CC5E739564}"/>
    <cellStyle name="Millares 12 3 2 3 2" xfId="3390" xr:uid="{3CDE9CE0-C5F9-4009-A1C5-1BF9F378F6CF}"/>
    <cellStyle name="Millares 12 3 2 4" xfId="2755" xr:uid="{92A3BFCF-EA63-4E23-8A1A-605860F3AF8C}"/>
    <cellStyle name="Millares 12 3 2 5" xfId="2121" xr:uid="{4362B6E8-C1B9-495C-A8AC-AFB5A62539F1}"/>
    <cellStyle name="Millares 12 3 3" xfId="799" xr:uid="{29EF4DD6-DAE3-4C36-A44B-20ABE172A6A5}"/>
    <cellStyle name="Millares 12 3 3 2" xfId="1228" xr:uid="{F7F33D64-6688-4C81-A1C2-F1A6E74B53A4}"/>
    <cellStyle name="Millares 12 3 3 2 2" xfId="1897" xr:uid="{D84BF7DE-CD52-47FE-BA49-F2D420BEE006}"/>
    <cellStyle name="Millares 12 3 3 2 2 2" xfId="3792" xr:uid="{98A1071A-3737-4C6D-9606-91D032C1FD30}"/>
    <cellStyle name="Millares 12 3 3 2 3" xfId="3157" xr:uid="{DB0DB5DD-151E-4AFD-975E-51B12A8E00CE}"/>
    <cellStyle name="Millares 12 3 3 2 4" xfId="2523" xr:uid="{B11BB313-8096-48B7-8604-40BB2724BBD4}"/>
    <cellStyle name="Millares 12 3 3 3" xfId="1595" xr:uid="{EEB42129-CC20-4C6C-BA83-381905140B6D}"/>
    <cellStyle name="Millares 12 3 3 3 2" xfId="3490" xr:uid="{29A1265C-94C0-47A6-BA37-6C898997576E}"/>
    <cellStyle name="Millares 12 3 3 4" xfId="2855" xr:uid="{8FB02AAD-5972-43AB-8439-996FF51AB7AE}"/>
    <cellStyle name="Millares 12 3 3 5" xfId="2221" xr:uid="{BCE3AF99-DB1D-4758-9198-BA08A88FD187}"/>
    <cellStyle name="Millares 12 3 4" xfId="1028" xr:uid="{35B7B5EB-7AE9-42E6-B920-759A0208633F}"/>
    <cellStyle name="Millares 12 3 4 2" xfId="1697" xr:uid="{1BE712A1-DBFA-4D2C-A2A6-9676143F361D}"/>
    <cellStyle name="Millares 12 3 4 2 2" xfId="3592" xr:uid="{A2474550-29C4-4C3E-BBD6-FAF50B694D94}"/>
    <cellStyle name="Millares 12 3 4 3" xfId="2957" xr:uid="{A73955CD-A794-4FBB-AA42-FD9012B68020}"/>
    <cellStyle name="Millares 12 3 4 4" xfId="2323" xr:uid="{5FFC8F5B-96E0-4466-B1A8-012ED038F2D0}"/>
    <cellStyle name="Millares 12 3 5" xfId="1395" xr:uid="{0191A495-7283-40BC-8BF7-670D2EBAC2F3}"/>
    <cellStyle name="Millares 12 3 5 2" xfId="3290" xr:uid="{AD58EAF2-772C-4299-B7FB-B237E67B7531}"/>
    <cellStyle name="Millares 12 3 6" xfId="2655" xr:uid="{99129703-980B-463F-9FA5-8B9B2B685633}"/>
    <cellStyle name="Millares 12 3 7" xfId="2021" xr:uid="{775E02CE-0953-47D3-9DC7-E0CFD6D13FF9}"/>
    <cellStyle name="Millares 12 4" xfId="358" xr:uid="{39D6F849-CD1A-4896-AFF0-EBDF209B729D}"/>
    <cellStyle name="Millares 12 4 2" xfId="1078" xr:uid="{595457D3-13D0-4BA4-BA2E-52EB55802E6D}"/>
    <cellStyle name="Millares 12 4 2 2" xfId="1747" xr:uid="{18577784-D396-4827-A0E4-DAE77258DD63}"/>
    <cellStyle name="Millares 12 4 2 2 2" xfId="3642" xr:uid="{5F1AE172-EEB3-49EE-8356-6B9D53C12AA6}"/>
    <cellStyle name="Millares 12 4 2 3" xfId="3007" xr:uid="{822D8515-C0FE-45AB-8E14-364647164C35}"/>
    <cellStyle name="Millares 12 4 2 4" xfId="2373" xr:uid="{87E8C81E-6A42-43EC-AE12-5AB1021BA18B}"/>
    <cellStyle name="Millares 12 4 3" xfId="1445" xr:uid="{533E91B1-9F90-4EF7-A2A1-DC88597102A6}"/>
    <cellStyle name="Millares 12 4 3 2" xfId="3340" xr:uid="{34E63302-4982-4FF3-92B3-29B4BC5D61E7}"/>
    <cellStyle name="Millares 12 4 4" xfId="2705" xr:uid="{DEBACF0A-0603-41EB-8EBC-0D1796D4A884}"/>
    <cellStyle name="Millares 12 4 5" xfId="2071" xr:uid="{306CC193-A2B8-4FC8-8EEC-E866C711D7DF}"/>
    <cellStyle name="Millares 12 5" xfId="654" xr:uid="{A19EBDF0-BBF7-413B-B54D-A61ED9E43248}"/>
    <cellStyle name="Millares 12 5 2" xfId="1178" xr:uid="{5FEDCBB6-A62F-4FFE-A1E8-D49CDE22E42B}"/>
    <cellStyle name="Millares 12 5 2 2" xfId="1847" xr:uid="{17F4F753-4CF3-49D3-BA7A-7DCB8B456253}"/>
    <cellStyle name="Millares 12 5 2 2 2" xfId="3742" xr:uid="{2AE4FF1B-5542-4C5C-939B-EE72C263E83A}"/>
    <cellStyle name="Millares 12 5 2 3" xfId="3107" xr:uid="{23519193-8613-4229-9027-8E230A62776F}"/>
    <cellStyle name="Millares 12 5 2 4" xfId="2473" xr:uid="{3F68FEEE-07AA-4AF8-B047-C8D9260A0CDD}"/>
    <cellStyle name="Millares 12 5 3" xfId="1545" xr:uid="{16A33F0A-F7F6-484C-85B8-8E946700FBE5}"/>
    <cellStyle name="Millares 12 5 3 2" xfId="3440" xr:uid="{11FDF4FF-C777-4459-8CD5-BBE8CF503880}"/>
    <cellStyle name="Millares 12 5 4" xfId="2805" xr:uid="{24975544-B379-45B3-82BA-2F3A5A92954A}"/>
    <cellStyle name="Millares 12 5 5" xfId="2171" xr:uid="{9FCC05C8-15F7-47AF-860A-7B45859430CF}"/>
    <cellStyle name="Millares 12 6" xfId="978" xr:uid="{114D11CA-3389-4756-B81B-BAB8B0A044BA}"/>
    <cellStyle name="Millares 12 6 2" xfId="1647" xr:uid="{49328B94-1B81-4057-8310-E8C2F5FFE034}"/>
    <cellStyle name="Millares 12 6 2 2" xfId="3542" xr:uid="{5C7C828F-2539-4582-A5C5-C49FD2D3F72A}"/>
    <cellStyle name="Millares 12 6 3" xfId="2907" xr:uid="{E7A3A615-77B2-4C88-84F8-BD95F7C9814C}"/>
    <cellStyle name="Millares 12 6 4" xfId="2273" xr:uid="{129DC9E7-8F59-49BB-862B-FA48701BBE08}"/>
    <cellStyle name="Millares 12 7" xfId="1345" xr:uid="{3B04B3F1-FD81-490A-AC38-6516B561B96F}"/>
    <cellStyle name="Millares 12 7 2" xfId="3240" xr:uid="{D6A7AD85-03C7-48EA-B2C4-04D96503C4F4}"/>
    <cellStyle name="Millares 12 8" xfId="2605" xr:uid="{98A6A741-4C9C-4F73-AB56-9503669D3DB3}"/>
    <cellStyle name="Millares 12 9" xfId="1971" xr:uid="{64AD1DBF-1962-4D59-8BC1-8252D50DD2A7}"/>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2 2 2" xfId="1823" xr:uid="{6FD54170-E975-4DE4-B598-A44A0FCF42F9}"/>
    <cellStyle name="Millares 13 2 2 2 2 2 2" xfId="3718" xr:uid="{7AB3650C-9241-456F-8259-82B0DD871A2D}"/>
    <cellStyle name="Millares 13 2 2 2 2 3" xfId="3083" xr:uid="{4622B91E-7732-44FC-BFCB-E156B3149837}"/>
    <cellStyle name="Millares 13 2 2 2 2 4" xfId="2449" xr:uid="{E1619BE3-79C7-422C-A13B-3953891A0982}"/>
    <cellStyle name="Millares 13 2 2 2 3" xfId="1521" xr:uid="{E6672DA8-85AB-4FF8-9082-8CBD162F9241}"/>
    <cellStyle name="Millares 13 2 2 2 3 2" xfId="3416" xr:uid="{6491DD4D-83DD-4ECF-A7E5-ED9AD4949C0D}"/>
    <cellStyle name="Millares 13 2 2 2 4" xfId="2781" xr:uid="{221A755C-9B9C-4AA7-9FD9-CD11EC3F05A7}"/>
    <cellStyle name="Millares 13 2 2 2 5" xfId="2147" xr:uid="{061A2A82-9DD2-45A6-AD42-6E7AED1A1915}"/>
    <cellStyle name="Millares 13 2 2 3" xfId="884" xr:uid="{53BE82C2-A65D-4968-A695-CACAEFAC5528}"/>
    <cellStyle name="Millares 13 2 2 3 2" xfId="1254" xr:uid="{5631CF2A-9EA6-4E05-BABB-33ABC78D8BD6}"/>
    <cellStyle name="Millares 13 2 2 3 2 2" xfId="1923" xr:uid="{3CA1A244-971F-4F46-BC3A-E3CE305767FB}"/>
    <cellStyle name="Millares 13 2 2 3 2 2 2" xfId="3818" xr:uid="{6DECC9B3-1BAF-4A26-A341-126E34CA6374}"/>
    <cellStyle name="Millares 13 2 2 3 2 3" xfId="3183" xr:uid="{2586E2DE-4593-4AB0-AFB5-7ECF7C4EEB0B}"/>
    <cellStyle name="Millares 13 2 2 3 2 4" xfId="2549" xr:uid="{02F7C8A7-2D95-4B9E-9162-E013566E8C25}"/>
    <cellStyle name="Millares 13 2 2 3 3" xfId="1621" xr:uid="{62D1C216-2D83-4CA7-AB5B-3C4A3FA7CE00}"/>
    <cellStyle name="Millares 13 2 2 3 3 2" xfId="3516" xr:uid="{EBCA6B82-5229-41B6-8980-B6563B875DDE}"/>
    <cellStyle name="Millares 13 2 2 3 4" xfId="2881" xr:uid="{A9977238-A74E-4919-A7BB-B4C5FF4DD7ED}"/>
    <cellStyle name="Millares 13 2 2 3 5" xfId="2247" xr:uid="{C040A6C1-B034-44DB-AFBF-58E213F2A8C3}"/>
    <cellStyle name="Millares 13 2 2 4" xfId="1054" xr:uid="{FB04CC00-13FE-4AA7-873C-393BCA753AEF}"/>
    <cellStyle name="Millares 13 2 2 4 2" xfId="1723" xr:uid="{2D4AE262-3CF8-4F6D-A0A3-C646775BE3DA}"/>
    <cellStyle name="Millares 13 2 2 4 2 2" xfId="3618" xr:uid="{11333C63-560B-4C69-A148-10A9F9B46113}"/>
    <cellStyle name="Millares 13 2 2 4 3" xfId="2983" xr:uid="{202F7902-C21B-4F9B-A4CD-0DBFD8DBDC23}"/>
    <cellStyle name="Millares 13 2 2 4 4" xfId="2349" xr:uid="{1036E325-E6AE-4FC0-8529-0270B382CF5B}"/>
    <cellStyle name="Millares 13 2 2 5" xfId="1421" xr:uid="{3DBE7AA1-D20A-49D8-8B9F-F089DB914707}"/>
    <cellStyle name="Millares 13 2 2 5 2" xfId="3316" xr:uid="{47895936-76E6-4C4E-A3B7-FBFDBFBC4E98}"/>
    <cellStyle name="Millares 13 2 2 6" xfId="2681" xr:uid="{021DAED0-BE2E-4DDD-B11A-03D10578970C}"/>
    <cellStyle name="Millares 13 2 2 7" xfId="2047" xr:uid="{7C0D9C7B-2C87-4525-9D12-30D0984FE4A1}"/>
    <cellStyle name="Millares 13 2 3" xfId="443" xr:uid="{248F39EB-4306-49E7-B61B-41A2F1C6D3C3}"/>
    <cellStyle name="Millares 13 2 3 2" xfId="1104" xr:uid="{FEC9450C-BF8E-429D-9430-91A294AE5054}"/>
    <cellStyle name="Millares 13 2 3 2 2" xfId="1773" xr:uid="{A70A9730-5205-4B00-9574-126A829A9A78}"/>
    <cellStyle name="Millares 13 2 3 2 2 2" xfId="3668" xr:uid="{1CAB77E9-A8D9-45DF-B765-147BECC5EB60}"/>
    <cellStyle name="Millares 13 2 3 2 3" xfId="3033" xr:uid="{F578217A-C075-4843-B47E-B3E22B006ABE}"/>
    <cellStyle name="Millares 13 2 3 2 4" xfId="2399" xr:uid="{27F1D26D-EFC2-4715-9551-C4155504CE88}"/>
    <cellStyle name="Millares 13 2 3 3" xfId="1471" xr:uid="{2645516D-463E-4D62-A63C-79F6743AA5CC}"/>
    <cellStyle name="Millares 13 2 3 3 2" xfId="3366" xr:uid="{DAE21574-7770-493E-881C-CABD8AEA0035}"/>
    <cellStyle name="Millares 13 2 3 4" xfId="2731" xr:uid="{5A8D0CDA-CA6F-4A37-AB74-8279810C6931}"/>
    <cellStyle name="Millares 13 2 3 5" xfId="2097" xr:uid="{23B405E9-857A-410C-8AF9-5CEF75BFC1CF}"/>
    <cellStyle name="Millares 13 2 4" xfId="739" xr:uid="{7A2A53FB-17A0-496F-B628-8E2E16377FD3}"/>
    <cellStyle name="Millares 13 2 4 2" xfId="1204" xr:uid="{0E1F9FAB-D4FE-4269-B9A3-189CCCA0F71A}"/>
    <cellStyle name="Millares 13 2 4 2 2" xfId="1873" xr:uid="{2A4D52EF-28EC-4BE7-A0D2-877773FF049B}"/>
    <cellStyle name="Millares 13 2 4 2 2 2" xfId="3768" xr:uid="{7F9A1D9C-A7C1-4BF9-A258-260827C1F4D3}"/>
    <cellStyle name="Millares 13 2 4 2 3" xfId="3133" xr:uid="{4E82D4F2-FD37-4177-898F-E2305CED988F}"/>
    <cellStyle name="Millares 13 2 4 2 4" xfId="2499" xr:uid="{66218677-4946-49FA-AEA8-3C3CE8FD0FBE}"/>
    <cellStyle name="Millares 13 2 4 3" xfId="1571" xr:uid="{21188FF7-2AC0-4558-B058-7C02FB209855}"/>
    <cellStyle name="Millares 13 2 4 3 2" xfId="3466" xr:uid="{2C4EB3E5-A41D-4608-8F26-A1AB937DAC4F}"/>
    <cellStyle name="Millares 13 2 4 4" xfId="2831" xr:uid="{CA41B435-A621-4338-8F86-93911564926E}"/>
    <cellStyle name="Millares 13 2 4 5" xfId="2197" xr:uid="{8BD9B2A0-8886-41CA-B7E0-D2F7A536EBF8}"/>
    <cellStyle name="Millares 13 2 5" xfId="1004" xr:uid="{83E2C47B-757E-48CC-8149-3717B5599AF0}"/>
    <cellStyle name="Millares 13 2 5 2" xfId="1673" xr:uid="{CEA46C16-FABA-49C6-8C0D-87818C0E116D}"/>
    <cellStyle name="Millares 13 2 5 2 2" xfId="3568" xr:uid="{E0433358-DE60-4FC9-AD41-7EC66EA6BFCF}"/>
    <cellStyle name="Millares 13 2 5 3" xfId="2933" xr:uid="{C1DF0F59-A5DB-4C3C-B41E-9D879166DDAB}"/>
    <cellStyle name="Millares 13 2 5 4" xfId="2299" xr:uid="{FA6AB3FD-EECD-4526-885E-037C96289B33}"/>
    <cellStyle name="Millares 13 2 6" xfId="1371" xr:uid="{6EE12EFD-7402-4D13-A5EC-A1256517AD0E}"/>
    <cellStyle name="Millares 13 2 6 2" xfId="3266" xr:uid="{29379B1C-312E-4E10-90CB-DCD384094BB6}"/>
    <cellStyle name="Millares 13 2 7" xfId="2631" xr:uid="{F62D57CD-2B34-4B7E-A124-025ECEF41E2B}"/>
    <cellStyle name="Millares 13 2 8" xfId="1997" xr:uid="{EB10FFE4-A1F1-4EC8-9000-B57AAEA2DB7F}"/>
    <cellStyle name="Millares 13 3" xfId="208" xr:uid="{CE65428D-E877-49DE-8FCA-D16910B40BA2}"/>
    <cellStyle name="Millares 13 3 2" xfId="504" xr:uid="{DF39B588-689F-4632-BFE0-1A916B1B1C65}"/>
    <cellStyle name="Millares 13 3 2 2" xfId="1129" xr:uid="{F604C063-ED41-4298-B101-133E06AC3B03}"/>
    <cellStyle name="Millares 13 3 2 2 2" xfId="1798" xr:uid="{63DD9C4C-4F68-4463-8C2F-DBB9C541264C}"/>
    <cellStyle name="Millares 13 3 2 2 2 2" xfId="3693" xr:uid="{780C3B6E-C4B3-4864-8C8D-91D1BCD914D4}"/>
    <cellStyle name="Millares 13 3 2 2 3" xfId="3058" xr:uid="{371ECD54-1D19-4FAD-B859-0513B1431BFB}"/>
    <cellStyle name="Millares 13 3 2 2 4" xfId="2424" xr:uid="{71A2EDA6-C9B3-4C5B-998B-9D321CAC1F5F}"/>
    <cellStyle name="Millares 13 3 2 3" xfId="1496" xr:uid="{99367814-B74B-4356-8966-BA6B5CF1DAEE}"/>
    <cellStyle name="Millares 13 3 2 3 2" xfId="3391" xr:uid="{3D693ED8-B5B0-4033-BA3F-A6D7D6F43538}"/>
    <cellStyle name="Millares 13 3 2 4" xfId="2756" xr:uid="{AEB261A6-BB6E-48CA-B3B6-3D06052D9114}"/>
    <cellStyle name="Millares 13 3 2 5" xfId="2122" xr:uid="{A51C6B6D-ADA4-4E0B-8742-4E23A256FA66}"/>
    <cellStyle name="Millares 13 3 3" xfId="800" xr:uid="{56222181-357A-4E1C-A4CD-AC2C96B4CF26}"/>
    <cellStyle name="Millares 13 3 3 2" xfId="1229" xr:uid="{FC741B1F-514B-4F2E-ADC7-EE9FDE815461}"/>
    <cellStyle name="Millares 13 3 3 2 2" xfId="1898" xr:uid="{04F40AF0-1E3C-4035-9AC8-3C2A7768483E}"/>
    <cellStyle name="Millares 13 3 3 2 2 2" xfId="3793" xr:uid="{0CD53140-8DB0-4B5D-A2C6-3A61A878B0B4}"/>
    <cellStyle name="Millares 13 3 3 2 3" xfId="3158" xr:uid="{E2320197-14B0-47AA-AD0F-78479BD845BB}"/>
    <cellStyle name="Millares 13 3 3 2 4" xfId="2524" xr:uid="{C742DFA1-B0B3-46E9-B5A0-1361246568FE}"/>
    <cellStyle name="Millares 13 3 3 3" xfId="1596" xr:uid="{0341D8F3-CB8A-42F1-96D2-96B3D82E0C4C}"/>
    <cellStyle name="Millares 13 3 3 3 2" xfId="3491" xr:uid="{B0774106-49E3-46FD-B3DF-ECEF30AF615B}"/>
    <cellStyle name="Millares 13 3 3 4" xfId="2856" xr:uid="{398017DE-94E1-4812-B31D-60BB8931369A}"/>
    <cellStyle name="Millares 13 3 3 5" xfId="2222" xr:uid="{6228DFF0-B629-4B45-882C-6031DAE831DB}"/>
    <cellStyle name="Millares 13 3 4" xfId="1029" xr:uid="{469EEB3D-DC31-4805-A27E-A1F28194F3D3}"/>
    <cellStyle name="Millares 13 3 4 2" xfId="1698" xr:uid="{725EE5ED-8EDE-438A-ADFA-B3AFDB259246}"/>
    <cellStyle name="Millares 13 3 4 2 2" xfId="3593" xr:uid="{3F338EE4-5A20-45FC-A85D-87BE40813F2A}"/>
    <cellStyle name="Millares 13 3 4 3" xfId="2958" xr:uid="{842D561D-C433-4062-9076-089D64C26651}"/>
    <cellStyle name="Millares 13 3 4 4" xfId="2324" xr:uid="{1D81D801-1D46-493D-B924-0183F9A60414}"/>
    <cellStyle name="Millares 13 3 5" xfId="1396" xr:uid="{DE0E3DAD-2F53-4995-8D25-47D7F39E7B16}"/>
    <cellStyle name="Millares 13 3 5 2" xfId="3291" xr:uid="{DFE12C65-544A-48D9-B8E4-1ECEADA2BD51}"/>
    <cellStyle name="Millares 13 3 6" xfId="2656" xr:uid="{E1356CB4-D1E0-44C6-8420-5F53E26CCFE1}"/>
    <cellStyle name="Millares 13 3 7" xfId="2022" xr:uid="{334066A9-B59B-4287-B76B-1875E172BDD4}"/>
    <cellStyle name="Millares 13 4" xfId="359" xr:uid="{A883D6C9-5698-48E2-B270-E5A38A686B53}"/>
    <cellStyle name="Millares 13 4 2" xfId="1079" xr:uid="{755A19FC-7860-45BC-8CE0-D7B222055ECC}"/>
    <cellStyle name="Millares 13 4 2 2" xfId="1748" xr:uid="{2A50BC16-A59F-4CAB-91ED-F12D45D5A118}"/>
    <cellStyle name="Millares 13 4 2 2 2" xfId="3643" xr:uid="{E8636AAE-817D-41CC-8984-281ADA47B53E}"/>
    <cellStyle name="Millares 13 4 2 3" xfId="3008" xr:uid="{C1C06A76-5172-46D9-9775-F06412752A47}"/>
    <cellStyle name="Millares 13 4 2 4" xfId="2374" xr:uid="{2B909FC9-106D-4923-B96A-1D6139BDBAB3}"/>
    <cellStyle name="Millares 13 4 3" xfId="1446" xr:uid="{E76A69D9-735B-4816-B3FF-00B2081AD896}"/>
    <cellStyle name="Millares 13 4 3 2" xfId="3341" xr:uid="{2FF41CE8-C524-47D6-B745-B035B02C1916}"/>
    <cellStyle name="Millares 13 4 4" xfId="2706" xr:uid="{1B1EA4E9-C2A2-4B31-8DCD-499BE9B9B610}"/>
    <cellStyle name="Millares 13 4 5" xfId="2072" xr:uid="{02A08399-7DA8-42B0-90D5-C49E96B28578}"/>
    <cellStyle name="Millares 13 5" xfId="655" xr:uid="{93008EB5-2CBE-4212-AAD7-79A56AC95344}"/>
    <cellStyle name="Millares 13 5 2" xfId="1179" xr:uid="{FCD4377B-AE92-4A38-BBA1-7FE970E85BF8}"/>
    <cellStyle name="Millares 13 5 2 2" xfId="1848" xr:uid="{BED3F25A-6937-4AEC-BC06-6985056B22D7}"/>
    <cellStyle name="Millares 13 5 2 2 2" xfId="3743" xr:uid="{19E36C55-0ABA-4BD6-8925-DFF8E234B088}"/>
    <cellStyle name="Millares 13 5 2 3" xfId="3108" xr:uid="{0A9BAB19-267D-4813-9A9B-4206B8E6BCBB}"/>
    <cellStyle name="Millares 13 5 2 4" xfId="2474" xr:uid="{C56AEA07-C8A7-4254-9709-B07E1B9278E8}"/>
    <cellStyle name="Millares 13 5 3" xfId="1546" xr:uid="{A063AADA-DD2B-42D8-B2BD-FC086060DF22}"/>
    <cellStyle name="Millares 13 5 3 2" xfId="3441" xr:uid="{791E95C5-9FF6-44DC-9FE7-D6F485DB5B07}"/>
    <cellStyle name="Millares 13 5 4" xfId="2806" xr:uid="{5CCA6ADD-DB92-45D4-8302-4E5DF1A4D023}"/>
    <cellStyle name="Millares 13 5 5" xfId="2172" xr:uid="{72897C6C-4644-4B24-B33A-45308A76F1DC}"/>
    <cellStyle name="Millares 13 6" xfId="979" xr:uid="{F83378E4-C121-4827-8569-421CEB6BF505}"/>
    <cellStyle name="Millares 13 6 2" xfId="1648" xr:uid="{159C1F6D-59AA-4DBE-8CA8-7A60C48151C0}"/>
    <cellStyle name="Millares 13 6 2 2" xfId="3543" xr:uid="{E45D3BCA-8A5B-4743-AF7F-34A03C3D8CDD}"/>
    <cellStyle name="Millares 13 6 3" xfId="2908" xr:uid="{5E703DD2-4E0A-4C9F-8E43-A29758654A77}"/>
    <cellStyle name="Millares 13 6 4" xfId="2274" xr:uid="{3B20B138-52BF-4EE7-A792-4A691FA6D664}"/>
    <cellStyle name="Millares 13 7" xfId="1346" xr:uid="{4CE8EAA0-D90E-46F6-B73D-64BECED69A2B}"/>
    <cellStyle name="Millares 13 7 2" xfId="3241" xr:uid="{BB7635DF-68A5-493E-94F7-035FB0D26AA9}"/>
    <cellStyle name="Millares 13 8" xfId="2606" xr:uid="{1540B8FE-61D7-4B87-96F4-A224FCC0B41C}"/>
    <cellStyle name="Millares 13 9" xfId="1972" xr:uid="{484AB213-0EEB-48A0-96D5-A16E1D852A4B}"/>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2 2 2" xfId="1824" xr:uid="{9454349F-D906-48B9-BF76-B5F31E543567}"/>
    <cellStyle name="Millares 14 2 2 2 2 2 2" xfId="3719" xr:uid="{7DAB2CE6-F551-406B-9744-77F2B07A44F4}"/>
    <cellStyle name="Millares 14 2 2 2 2 3" xfId="3084" xr:uid="{773304DC-7E15-40E9-AA5E-98A93A398CF2}"/>
    <cellStyle name="Millares 14 2 2 2 2 4" xfId="2450" xr:uid="{FC6FA88E-EBB4-44DD-8A08-387281B0C06B}"/>
    <cellStyle name="Millares 14 2 2 2 3" xfId="1522" xr:uid="{E4B2207C-64B1-4235-9039-313102698BEC}"/>
    <cellStyle name="Millares 14 2 2 2 3 2" xfId="3417" xr:uid="{858EA818-2FCB-4B86-8D1B-DC78E12E1694}"/>
    <cellStyle name="Millares 14 2 2 2 4" xfId="2782" xr:uid="{75D3D452-C724-4B31-A68F-A3C91E2E7998}"/>
    <cellStyle name="Millares 14 2 2 2 5" xfId="2148" xr:uid="{3A62C51C-3F26-430A-8A3B-9A2EFFD878BD}"/>
    <cellStyle name="Millares 14 2 2 3" xfId="885" xr:uid="{FF9E6A78-80FA-43DA-9116-845EDF13CC7D}"/>
    <cellStyle name="Millares 14 2 2 3 2" xfId="1255" xr:uid="{6EE3BBB9-204C-4B68-B558-B2946C593536}"/>
    <cellStyle name="Millares 14 2 2 3 2 2" xfId="1924" xr:uid="{18CA59AF-EBF8-4479-8111-274525DB224B}"/>
    <cellStyle name="Millares 14 2 2 3 2 2 2" xfId="3819" xr:uid="{65A4FCCF-EECF-47C0-8FBC-E1B4386C088B}"/>
    <cellStyle name="Millares 14 2 2 3 2 3" xfId="3184" xr:uid="{49B8DDED-9893-4E9C-843E-1AB532BEB3CA}"/>
    <cellStyle name="Millares 14 2 2 3 2 4" xfId="2550" xr:uid="{30FE2ED3-020C-4AE0-812A-0F3EABB193A6}"/>
    <cellStyle name="Millares 14 2 2 3 3" xfId="1622" xr:uid="{795B7DC7-440C-4C2A-9655-E6DC02E7CD44}"/>
    <cellStyle name="Millares 14 2 2 3 3 2" xfId="3517" xr:uid="{7EDE3DD5-37E7-442A-AFDE-533E7BBA358E}"/>
    <cellStyle name="Millares 14 2 2 3 4" xfId="2882" xr:uid="{D422FA17-F9A6-4984-B27E-BF781156881C}"/>
    <cellStyle name="Millares 14 2 2 3 5" xfId="2248" xr:uid="{8ACF2CE3-A572-408A-B633-8411943714D6}"/>
    <cellStyle name="Millares 14 2 2 4" xfId="1055" xr:uid="{6DE74FC1-F4A9-425B-A469-BFD786632007}"/>
    <cellStyle name="Millares 14 2 2 4 2" xfId="1724" xr:uid="{ADE192BF-453D-4442-99FB-B654D77505EB}"/>
    <cellStyle name="Millares 14 2 2 4 2 2" xfId="3619" xr:uid="{A37A1310-BA1A-4CBE-A33A-033762A527E1}"/>
    <cellStyle name="Millares 14 2 2 4 3" xfId="2984" xr:uid="{013E623F-1B59-4204-BC1F-2AC58D1993F2}"/>
    <cellStyle name="Millares 14 2 2 4 4" xfId="2350" xr:uid="{06E8E415-9FF7-41B5-9FAB-B962698E007D}"/>
    <cellStyle name="Millares 14 2 2 5" xfId="1422" xr:uid="{6BC1AB3E-CD85-4587-BA4F-FE22D2D95828}"/>
    <cellStyle name="Millares 14 2 2 5 2" xfId="3317" xr:uid="{E6595F66-8D13-401C-BD73-719D4A7D2ABE}"/>
    <cellStyle name="Millares 14 2 2 6" xfId="2682" xr:uid="{ABA6628E-2728-459F-AAB7-0C3D1EC99753}"/>
    <cellStyle name="Millares 14 2 2 7" xfId="2048" xr:uid="{6FA86264-B47F-41A2-8979-22AA5037A650}"/>
    <cellStyle name="Millares 14 2 3" xfId="444" xr:uid="{8AF481F0-3E32-4159-82D6-06C126B42524}"/>
    <cellStyle name="Millares 14 2 3 2" xfId="1105" xr:uid="{C9CF8739-B48E-4915-B4CA-A3EC2CEC6DD8}"/>
    <cellStyle name="Millares 14 2 3 2 2" xfId="1774" xr:uid="{2B6154B1-A78B-4752-AB90-F0ED51E8BF37}"/>
    <cellStyle name="Millares 14 2 3 2 2 2" xfId="3669" xr:uid="{D8320C7E-2C05-443F-A85C-550103DA5DD3}"/>
    <cellStyle name="Millares 14 2 3 2 3" xfId="3034" xr:uid="{083FAFBA-213F-4491-B883-72768F540926}"/>
    <cellStyle name="Millares 14 2 3 2 4" xfId="2400" xr:uid="{DBF8168B-5B6C-4F6E-8BB5-D49BFF4BEBD0}"/>
    <cellStyle name="Millares 14 2 3 3" xfId="1472" xr:uid="{6A00383D-497D-47CF-8831-B167B45188A9}"/>
    <cellStyle name="Millares 14 2 3 3 2" xfId="3367" xr:uid="{2D48CEA5-9B60-4988-9A71-5E1181180EBB}"/>
    <cellStyle name="Millares 14 2 3 4" xfId="2732" xr:uid="{FB996BB8-EA3B-4FE1-91B8-049B881D5733}"/>
    <cellStyle name="Millares 14 2 3 5" xfId="2098" xr:uid="{16462F03-522C-4280-94BF-A90A6FB9529E}"/>
    <cellStyle name="Millares 14 2 4" xfId="740" xr:uid="{ECD1CB16-D525-4DFC-BCDC-4191675492BF}"/>
    <cellStyle name="Millares 14 2 4 2" xfId="1205" xr:uid="{D4AA073A-075B-4B3E-86AA-FE7C67CB7652}"/>
    <cellStyle name="Millares 14 2 4 2 2" xfId="1874" xr:uid="{09BDE446-49AD-4D92-99CA-843F6040697F}"/>
    <cellStyle name="Millares 14 2 4 2 2 2" xfId="3769" xr:uid="{1A82AC48-7806-4CD9-8A01-BC5F6A818A5E}"/>
    <cellStyle name="Millares 14 2 4 2 3" xfId="3134" xr:uid="{8C1FC59C-B77A-4913-8F80-C5C9C05426A3}"/>
    <cellStyle name="Millares 14 2 4 2 4" xfId="2500" xr:uid="{FEFA0E61-EFEC-4C92-877C-ABDD29CF602A}"/>
    <cellStyle name="Millares 14 2 4 3" xfId="1572" xr:uid="{60657583-992C-459A-9905-11BA947C8486}"/>
    <cellStyle name="Millares 14 2 4 3 2" xfId="3467" xr:uid="{7BDA9B39-4DA1-4457-B9EE-08A8230C2EA6}"/>
    <cellStyle name="Millares 14 2 4 4" xfId="2832" xr:uid="{45DE1AF9-4A61-40CD-A233-61CAE353BC47}"/>
    <cellStyle name="Millares 14 2 4 5" xfId="2198" xr:uid="{BB47FC89-7D3B-481E-B207-6EEB5D614068}"/>
    <cellStyle name="Millares 14 2 5" xfId="1005" xr:uid="{9F86E40B-8405-4265-A07E-565540CCA7A0}"/>
    <cellStyle name="Millares 14 2 5 2" xfId="1674" xr:uid="{F8D729C1-5DBC-4FE9-BEA8-0E28B283DB15}"/>
    <cellStyle name="Millares 14 2 5 2 2" xfId="3569" xr:uid="{A5F5F479-C0DD-4C79-B8AD-5A352F88402B}"/>
    <cellStyle name="Millares 14 2 5 3" xfId="2934" xr:uid="{CAB4BFB9-3133-4A90-9949-2B3C6FEAC6F3}"/>
    <cellStyle name="Millares 14 2 5 4" xfId="2300" xr:uid="{DD9A6443-5679-4922-A8F1-8CF7A807CE2A}"/>
    <cellStyle name="Millares 14 2 6" xfId="1372" xr:uid="{F6D22293-40DF-42BE-A4A0-427BEF28051B}"/>
    <cellStyle name="Millares 14 2 6 2" xfId="3267" xr:uid="{66F90BEA-2857-44C5-BF37-8132030B0FA5}"/>
    <cellStyle name="Millares 14 2 7" xfId="2632" xr:uid="{DC6886EE-69C3-4458-8487-4D9DB4FE8802}"/>
    <cellStyle name="Millares 14 2 8" xfId="1998" xr:uid="{222A05B2-8122-4F6E-BE1C-28C9C7F3CC70}"/>
    <cellStyle name="Millares 14 3" xfId="209" xr:uid="{FE5F9B01-1FF9-45D5-A55D-27DB55C87008}"/>
    <cellStyle name="Millares 14 3 2" xfId="505" xr:uid="{993BC981-9C9D-4E2A-89A5-97CAF609D50C}"/>
    <cellStyle name="Millares 14 3 2 2" xfId="1130" xr:uid="{AED908B5-4185-4B1D-8F2A-178B7404FC90}"/>
    <cellStyle name="Millares 14 3 2 2 2" xfId="1799" xr:uid="{4C85412E-3911-4561-BDDE-1F5C8D41DC89}"/>
    <cellStyle name="Millares 14 3 2 2 2 2" xfId="3694" xr:uid="{6DEF694C-F5CF-4FB7-9893-F8A92DE8F65E}"/>
    <cellStyle name="Millares 14 3 2 2 3" xfId="3059" xr:uid="{642F7E65-4769-4CA7-B635-719A66B4018B}"/>
    <cellStyle name="Millares 14 3 2 2 4" xfId="2425" xr:uid="{C47123F2-0BEF-41D6-9C28-28821BE2761E}"/>
    <cellStyle name="Millares 14 3 2 3" xfId="1497" xr:uid="{4C32C7FF-3F6F-4A77-BE1D-859E9283AE4C}"/>
    <cellStyle name="Millares 14 3 2 3 2" xfId="3392" xr:uid="{8DE1C15C-C793-4D3C-94BF-35352F2079E7}"/>
    <cellStyle name="Millares 14 3 2 4" xfId="2757" xr:uid="{0E951791-B25E-4D98-836C-5C5F3E07DBE8}"/>
    <cellStyle name="Millares 14 3 2 5" xfId="2123" xr:uid="{C82CDB79-A409-48FE-B38A-36A7750A9050}"/>
    <cellStyle name="Millares 14 3 3" xfId="801" xr:uid="{A592FF56-4F71-416E-AE29-957002767C52}"/>
    <cellStyle name="Millares 14 3 3 2" xfId="1230" xr:uid="{93846BD6-173A-4157-A463-A4A432FA174F}"/>
    <cellStyle name="Millares 14 3 3 2 2" xfId="1899" xr:uid="{A8379A57-5BE8-4BCB-8CCE-069E42DF4314}"/>
    <cellStyle name="Millares 14 3 3 2 2 2" xfId="3794" xr:uid="{656DBC8F-4DCF-47DD-9741-466EBB787076}"/>
    <cellStyle name="Millares 14 3 3 2 3" xfId="3159" xr:uid="{B1BF32F8-C987-40DD-A147-F554DA172BEA}"/>
    <cellStyle name="Millares 14 3 3 2 4" xfId="2525" xr:uid="{994008D5-3878-412B-AE6D-07D4298B9D81}"/>
    <cellStyle name="Millares 14 3 3 3" xfId="1597" xr:uid="{5B97A95D-15C0-4B5B-9A18-9614F0155376}"/>
    <cellStyle name="Millares 14 3 3 3 2" xfId="3492" xr:uid="{BC2DBA38-8DC7-463D-B3EC-ABDFB9A94627}"/>
    <cellStyle name="Millares 14 3 3 4" xfId="2857" xr:uid="{D53AA0E2-5CE1-4DFF-B739-F1669D0F37EC}"/>
    <cellStyle name="Millares 14 3 3 5" xfId="2223" xr:uid="{78F9207D-7DE2-4E38-9B3D-C8A0DECAF573}"/>
    <cellStyle name="Millares 14 3 4" xfId="1030" xr:uid="{487A752F-7FC2-4E64-A019-C1EBEAC4342D}"/>
    <cellStyle name="Millares 14 3 4 2" xfId="1699" xr:uid="{417EB0FC-6C4D-42C9-A8C1-2B76426B10F2}"/>
    <cellStyle name="Millares 14 3 4 2 2" xfId="3594" xr:uid="{AC2860B9-1705-42FC-9225-1B1D7444341C}"/>
    <cellStyle name="Millares 14 3 4 3" xfId="2959" xr:uid="{AE7BD150-C89C-431F-B32E-92802EE6F326}"/>
    <cellStyle name="Millares 14 3 4 4" xfId="2325" xr:uid="{460A6F97-4CCD-415D-A8A1-EE3F462ED7ED}"/>
    <cellStyle name="Millares 14 3 5" xfId="1397" xr:uid="{86048500-F02B-4B10-A467-31787FD8B5F3}"/>
    <cellStyle name="Millares 14 3 5 2" xfId="3292" xr:uid="{ECFDA07F-818F-4878-BE93-B7181F1FC0D8}"/>
    <cellStyle name="Millares 14 3 6" xfId="2657" xr:uid="{FB3DFD72-8948-4948-BC48-7018633C89B8}"/>
    <cellStyle name="Millares 14 3 7" xfId="2023" xr:uid="{5C19CDB7-48DC-42BA-B31F-6610552DA530}"/>
    <cellStyle name="Millares 14 4" xfId="360" xr:uid="{2845A77D-B671-4713-97EA-4FEF0D533951}"/>
    <cellStyle name="Millares 14 4 2" xfId="1080" xr:uid="{B26EEAC6-172A-4B6A-9755-94F7EDAE4473}"/>
    <cellStyle name="Millares 14 4 2 2" xfId="1749" xr:uid="{C173F8C1-6B9B-4089-B5A4-081B413B1674}"/>
    <cellStyle name="Millares 14 4 2 2 2" xfId="3644" xr:uid="{3E22943E-B268-41AB-9219-7990F9C91943}"/>
    <cellStyle name="Millares 14 4 2 3" xfId="3009" xr:uid="{9EF229CD-B9E0-4006-B1BD-E03FAD7EB00A}"/>
    <cellStyle name="Millares 14 4 2 4" xfId="2375" xr:uid="{0FE1EF0C-B77F-4EA3-A901-18D02DD49B88}"/>
    <cellStyle name="Millares 14 4 3" xfId="1447" xr:uid="{6817DFCC-0933-4B1F-9F31-FD035451B999}"/>
    <cellStyle name="Millares 14 4 3 2" xfId="3342" xr:uid="{C6827294-7D41-4C1E-982B-B1B39AC036B0}"/>
    <cellStyle name="Millares 14 4 4" xfId="2707" xr:uid="{E63F8859-3071-4683-B992-FF044DBA54CE}"/>
    <cellStyle name="Millares 14 4 5" xfId="2073" xr:uid="{0428DE51-71EF-4498-A281-097F7ED717AE}"/>
    <cellStyle name="Millares 14 5" xfId="656" xr:uid="{E3EFDD89-DB5C-4B7C-90FB-C6B5475B8850}"/>
    <cellStyle name="Millares 14 5 2" xfId="1180" xr:uid="{26FFCB78-4633-4927-8A1B-9B387F6E7B06}"/>
    <cellStyle name="Millares 14 5 2 2" xfId="1849" xr:uid="{B4D5779E-6A4D-48BC-A4AA-56B3BFEAE7C0}"/>
    <cellStyle name="Millares 14 5 2 2 2" xfId="3744" xr:uid="{60EFFAA1-0C43-48FA-91FB-08A417F0038A}"/>
    <cellStyle name="Millares 14 5 2 3" xfId="3109" xr:uid="{5F2FB908-BFAE-4594-AF19-4073170A9A41}"/>
    <cellStyle name="Millares 14 5 2 4" xfId="2475" xr:uid="{14D98C47-7F4A-4DA1-B488-57C434E196C1}"/>
    <cellStyle name="Millares 14 5 3" xfId="1547" xr:uid="{79148F85-1A04-4218-95B6-0C2AADDD5AEF}"/>
    <cellStyle name="Millares 14 5 3 2" xfId="3442" xr:uid="{C3BDA29F-9101-4B96-B7F6-A7585A2CCDF2}"/>
    <cellStyle name="Millares 14 5 4" xfId="2807" xr:uid="{815CD186-D64B-4379-AE01-16D2F452B588}"/>
    <cellStyle name="Millares 14 5 5" xfId="2173" xr:uid="{0D4B4AD2-2447-4C44-BAF9-043E3FF04510}"/>
    <cellStyle name="Millares 14 6" xfId="980" xr:uid="{15606654-DBF1-47A9-AEE6-286B3CE991E1}"/>
    <cellStyle name="Millares 14 6 2" xfId="1649" xr:uid="{1C826B8A-A40A-4635-BD96-06395C3F9C9E}"/>
    <cellStyle name="Millares 14 6 2 2" xfId="3544" xr:uid="{4648A198-7E59-42BA-B9A7-BAE7B4C29402}"/>
    <cellStyle name="Millares 14 6 3" xfId="2909" xr:uid="{869EE78A-554F-4BBC-AD34-10692A78B470}"/>
    <cellStyle name="Millares 14 6 4" xfId="2275" xr:uid="{CCD272E5-9F50-43E3-B863-920DB8B3AFC5}"/>
    <cellStyle name="Millares 14 7" xfId="1347" xr:uid="{8BB08464-C115-4193-92F6-912A0F056762}"/>
    <cellStyle name="Millares 14 7 2" xfId="3242" xr:uid="{21927965-3DE0-4781-AA2B-FF3B359C75D2}"/>
    <cellStyle name="Millares 14 8" xfId="2607" xr:uid="{249001B4-EEEF-4A4D-A7BD-6A4D1869148A}"/>
    <cellStyle name="Millares 14 9" xfId="1973" xr:uid="{A9E2FD39-A82B-439D-B45E-CCBBCE8C7612}"/>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2 2 2" xfId="1818" xr:uid="{5C587AB1-7046-4463-B5EC-ADF7712788C2}"/>
    <cellStyle name="Millares 15 2 2 2 2 2 2" xfId="3713" xr:uid="{428D6640-FB15-42D2-A10C-8A64C7F5DF96}"/>
    <cellStyle name="Millares 15 2 2 2 2 3" xfId="3078" xr:uid="{263C0BDF-4A34-4DB3-BF08-F6B7DB822553}"/>
    <cellStyle name="Millares 15 2 2 2 2 4" xfId="2444" xr:uid="{8F473F59-D16A-448C-9B7D-0593F57D14E6}"/>
    <cellStyle name="Millares 15 2 2 2 3" xfId="1516" xr:uid="{8E2DF274-7913-4E7B-ADA6-F2F99C8905BC}"/>
    <cellStyle name="Millares 15 2 2 2 3 2" xfId="3411" xr:uid="{004D4612-4760-4776-B914-C1AC23D810FA}"/>
    <cellStyle name="Millares 15 2 2 2 4" xfId="2776" xr:uid="{5D051A66-27BB-4B43-B38F-D50DF3CBA6D0}"/>
    <cellStyle name="Millares 15 2 2 2 5" xfId="2142" xr:uid="{C8F83752-D63E-4A0B-8824-5C9731DEE08E}"/>
    <cellStyle name="Millares 15 2 2 3" xfId="879" xr:uid="{81A46F86-C739-4FEC-AD44-B17D53B8F1E1}"/>
    <cellStyle name="Millares 15 2 2 3 2" xfId="1249" xr:uid="{22D7352D-A896-468B-BF5E-2E6BAB19E333}"/>
    <cellStyle name="Millares 15 2 2 3 2 2" xfId="1918" xr:uid="{5C3C897B-F6ED-48A0-B9E6-B637F3C68BB6}"/>
    <cellStyle name="Millares 15 2 2 3 2 2 2" xfId="3813" xr:uid="{8D2A5D81-0B60-47E9-9274-E206F47C186D}"/>
    <cellStyle name="Millares 15 2 2 3 2 3" xfId="3178" xr:uid="{1EA05E17-F23D-4225-80DA-2628438997B2}"/>
    <cellStyle name="Millares 15 2 2 3 2 4" xfId="2544" xr:uid="{962173DC-656F-4AEF-B958-69322E38BE6B}"/>
    <cellStyle name="Millares 15 2 2 3 3" xfId="1616" xr:uid="{D6462A57-7641-47B3-8A7E-22A90F482E47}"/>
    <cellStyle name="Millares 15 2 2 3 3 2" xfId="3511" xr:uid="{A8E17C45-C73D-49E9-B047-A4539AE8914D}"/>
    <cellStyle name="Millares 15 2 2 3 4" xfId="2876" xr:uid="{6E39FEAE-81B0-4846-A252-1FB950CBF5DE}"/>
    <cellStyle name="Millares 15 2 2 3 5" xfId="2242" xr:uid="{F968F4ED-E9C1-42E0-B90E-360A4C5E983F}"/>
    <cellStyle name="Millares 15 2 2 4" xfId="1049" xr:uid="{C5A330CC-0F47-459B-A878-504A99145626}"/>
    <cellStyle name="Millares 15 2 2 4 2" xfId="1718" xr:uid="{2D827889-A41F-43D0-A1BA-32B7B38047F4}"/>
    <cellStyle name="Millares 15 2 2 4 2 2" xfId="3613" xr:uid="{510EC482-4CE4-4FB0-B64C-4336819E9A9B}"/>
    <cellStyle name="Millares 15 2 2 4 3" xfId="2978" xr:uid="{21FE6FCD-01FB-4F11-B8B7-3E020D531FE1}"/>
    <cellStyle name="Millares 15 2 2 4 4" xfId="2344" xr:uid="{EA513943-F9DC-4BBE-9292-6642E8CCD6C7}"/>
    <cellStyle name="Millares 15 2 2 5" xfId="1416" xr:uid="{532691CB-5418-4CBC-A9F2-5FDA89E64AC2}"/>
    <cellStyle name="Millares 15 2 2 5 2" xfId="3311" xr:uid="{6DBC0CBF-C2C2-4CC9-AD4C-C840003E0295}"/>
    <cellStyle name="Millares 15 2 2 6" xfId="2676" xr:uid="{D2E78920-6F8B-4B1F-BCD3-CD9AF82C1F6E}"/>
    <cellStyle name="Millares 15 2 2 7" xfId="2042" xr:uid="{7BC2CD22-02E2-42EE-9BCC-488407D17E1E}"/>
    <cellStyle name="Millares 15 2 3" xfId="438" xr:uid="{8AA77EA2-CCF3-4D41-BBDD-4ACC16910209}"/>
    <cellStyle name="Millares 15 2 3 2" xfId="1099" xr:uid="{F689B4CF-1A8C-4D52-BBAB-BA551AAEF532}"/>
    <cellStyle name="Millares 15 2 3 2 2" xfId="1768" xr:uid="{6F1ABF29-F540-4A2E-9BD9-46C3D26D7205}"/>
    <cellStyle name="Millares 15 2 3 2 2 2" xfId="3663" xr:uid="{7CB4FEEE-D68A-4B93-8E68-AB808D6608A8}"/>
    <cellStyle name="Millares 15 2 3 2 3" xfId="3028" xr:uid="{BA21DD53-BCB4-4B46-95FA-DA25EE533D41}"/>
    <cellStyle name="Millares 15 2 3 2 4" xfId="2394" xr:uid="{F0192A08-1478-432F-97DF-97E866F53CDA}"/>
    <cellStyle name="Millares 15 2 3 3" xfId="1466" xr:uid="{402E9C0D-DC74-4E10-AD34-D27D18C52439}"/>
    <cellStyle name="Millares 15 2 3 3 2" xfId="3361" xr:uid="{79BEB92F-F4A1-4B48-9791-4CDE361ECFF0}"/>
    <cellStyle name="Millares 15 2 3 4" xfId="2726" xr:uid="{809AA647-747F-426C-8055-DE08866B4F53}"/>
    <cellStyle name="Millares 15 2 3 5" xfId="2092" xr:uid="{E8F03BB0-99D4-4C8D-843F-B69E1F30DCA0}"/>
    <cellStyle name="Millares 15 2 4" xfId="734" xr:uid="{0941E4FC-900E-4AF9-AA2D-7F5582D8D023}"/>
    <cellStyle name="Millares 15 2 4 2" xfId="1199" xr:uid="{3B9941CE-C640-469B-AE57-1C30FE43D6D4}"/>
    <cellStyle name="Millares 15 2 4 2 2" xfId="1868" xr:uid="{EFDC3FD4-264D-4D34-8C98-AFC8EBE2DEC3}"/>
    <cellStyle name="Millares 15 2 4 2 2 2" xfId="3763" xr:uid="{C424C6C1-D272-496A-B572-1195A3D544F7}"/>
    <cellStyle name="Millares 15 2 4 2 3" xfId="3128" xr:uid="{141A5282-AA35-4BA0-84CE-C89B57D69C0E}"/>
    <cellStyle name="Millares 15 2 4 2 4" xfId="2494" xr:uid="{A13C3290-77EE-408E-A7C8-1341B7A86592}"/>
    <cellStyle name="Millares 15 2 4 3" xfId="1566" xr:uid="{2F9A2DDC-E415-4C98-A332-9723020BEF43}"/>
    <cellStyle name="Millares 15 2 4 3 2" xfId="3461" xr:uid="{A60C734A-A3FC-4DEE-869C-6B68191A83E6}"/>
    <cellStyle name="Millares 15 2 4 4" xfId="2826" xr:uid="{9D544280-C827-44F6-B4C7-326227D2D2E6}"/>
    <cellStyle name="Millares 15 2 4 5" xfId="2192" xr:uid="{A1E9EF4D-356C-424A-A4A6-8395BD96B1B3}"/>
    <cellStyle name="Millares 15 2 5" xfId="999" xr:uid="{06B3FF57-45CC-417A-9E92-B33F4117550F}"/>
    <cellStyle name="Millares 15 2 5 2" xfId="1668" xr:uid="{F56BD77E-FE9B-45F4-9B9B-E372C24466DE}"/>
    <cellStyle name="Millares 15 2 5 2 2" xfId="3563" xr:uid="{EB0E67C2-889A-4228-8366-4717506E2FEE}"/>
    <cellStyle name="Millares 15 2 5 3" xfId="2928" xr:uid="{B11C6541-8995-4EB9-8538-21EA28CE7170}"/>
    <cellStyle name="Millares 15 2 5 4" xfId="2294" xr:uid="{36E27AE3-3413-488B-B8EE-35D46F90EEDE}"/>
    <cellStyle name="Millares 15 2 6" xfId="1366" xr:uid="{4C65D8A1-7C47-41B0-BFE1-29F26896D70C}"/>
    <cellStyle name="Millares 15 2 6 2" xfId="3261" xr:uid="{CB00B478-AFB8-410C-A533-53EAABCCC48F}"/>
    <cellStyle name="Millares 15 2 7" xfId="2626" xr:uid="{4E066267-49AD-4D17-BD34-B079E15BE35E}"/>
    <cellStyle name="Millares 15 2 8" xfId="1992" xr:uid="{9A5E2227-15CD-4356-B0C0-EED661B2B7A8}"/>
    <cellStyle name="Millares 15 3" xfId="203" xr:uid="{B298FC09-741F-43D6-93DB-938FAE7F2815}"/>
    <cellStyle name="Millares 15 3 2" xfId="499" xr:uid="{3A281FBC-8177-4B4F-859B-6A256F94A821}"/>
    <cellStyle name="Millares 15 3 2 2" xfId="1124" xr:uid="{07074802-8C88-474F-88E5-2BC43D9477EB}"/>
    <cellStyle name="Millares 15 3 2 2 2" xfId="1793" xr:uid="{80BC8206-728C-4354-AB0E-A3236EEF2102}"/>
    <cellStyle name="Millares 15 3 2 2 2 2" xfId="3688" xr:uid="{B72CD666-99A6-432D-9EF6-39E23B562D55}"/>
    <cellStyle name="Millares 15 3 2 2 3" xfId="3053" xr:uid="{20FE3CD8-3B4E-4272-A536-53B4BACDC903}"/>
    <cellStyle name="Millares 15 3 2 2 4" xfId="2419" xr:uid="{E7BC006E-056C-453B-9851-8944723A9B48}"/>
    <cellStyle name="Millares 15 3 2 3" xfId="1491" xr:uid="{3C831C32-1D4F-4F1A-9EA9-CF85B766F5BA}"/>
    <cellStyle name="Millares 15 3 2 3 2" xfId="3386" xr:uid="{021B931F-5469-4FD0-810F-F58E01FD3361}"/>
    <cellStyle name="Millares 15 3 2 4" xfId="2751" xr:uid="{19658753-2D73-4F2A-86C4-B2A463F45BD3}"/>
    <cellStyle name="Millares 15 3 2 5" xfId="2117" xr:uid="{A05F772D-407B-4531-9306-D369A9DCA7E6}"/>
    <cellStyle name="Millares 15 3 3" xfId="795" xr:uid="{AD030A91-EE81-43A1-8503-815A2337A295}"/>
    <cellStyle name="Millares 15 3 3 2" xfId="1224" xr:uid="{A8B7F020-D547-42FB-9AD8-16B6BF2AC710}"/>
    <cellStyle name="Millares 15 3 3 2 2" xfId="1893" xr:uid="{1BBF8CA7-5894-4412-974C-83DBC41FFFE3}"/>
    <cellStyle name="Millares 15 3 3 2 2 2" xfId="3788" xr:uid="{F2A2D267-8D14-4347-ACFD-BA364B4EB885}"/>
    <cellStyle name="Millares 15 3 3 2 3" xfId="3153" xr:uid="{7D67531A-67CF-410E-931C-A2F4D29FA311}"/>
    <cellStyle name="Millares 15 3 3 2 4" xfId="2519" xr:uid="{DFD2E1B8-F549-42A4-9DC0-858F10C6A136}"/>
    <cellStyle name="Millares 15 3 3 3" xfId="1591" xr:uid="{B88BE844-8B19-4CFA-9800-63D9CE497DE0}"/>
    <cellStyle name="Millares 15 3 3 3 2" xfId="3486" xr:uid="{5704FE87-EA70-4248-9244-040BC6BCB871}"/>
    <cellStyle name="Millares 15 3 3 4" xfId="2851" xr:uid="{C7EED2DE-FBDD-4A7B-8374-F3B0CA443CE8}"/>
    <cellStyle name="Millares 15 3 3 5" xfId="2217" xr:uid="{DA958496-14CB-4362-93B8-A491B70D0A4E}"/>
    <cellStyle name="Millares 15 3 4" xfId="1024" xr:uid="{B4AB1DFC-9BCE-4DB2-BDDB-DB4DCB23A751}"/>
    <cellStyle name="Millares 15 3 4 2" xfId="1693" xr:uid="{ABC78D29-6891-4445-B88B-8FFFBA9515ED}"/>
    <cellStyle name="Millares 15 3 4 2 2" xfId="3588" xr:uid="{1ECF0EC0-963D-4293-8E98-BF77CE9A13F9}"/>
    <cellStyle name="Millares 15 3 4 3" xfId="2953" xr:uid="{6A050EE7-569E-46E2-9CCD-50131FF5D30C}"/>
    <cellStyle name="Millares 15 3 4 4" xfId="2319" xr:uid="{584EAFDE-92CF-4CD1-A7D4-D86F5016396F}"/>
    <cellStyle name="Millares 15 3 5" xfId="1391" xr:uid="{83847B82-ABB7-4AD7-B96C-B5D507363679}"/>
    <cellStyle name="Millares 15 3 5 2" xfId="3286" xr:uid="{2C338B80-11AF-4E05-8821-7A0D0705BA70}"/>
    <cellStyle name="Millares 15 3 6" xfId="2651" xr:uid="{8CAE4347-FFDD-48A3-B736-E6C7DE6ACD5C}"/>
    <cellStyle name="Millares 15 3 7" xfId="2017" xr:uid="{947D27A1-CAFD-414E-8E78-7413FEAF879B}"/>
    <cellStyle name="Millares 15 4" xfId="354" xr:uid="{503EDDBF-D204-4A7F-BFEE-C1867EEA7D64}"/>
    <cellStyle name="Millares 15 4 2" xfId="1074" xr:uid="{0B04F454-C9C4-43CC-9F11-1918A7B06A40}"/>
    <cellStyle name="Millares 15 4 2 2" xfId="1743" xr:uid="{860B6D6A-CD63-437B-82AE-DCD713C000FC}"/>
    <cellStyle name="Millares 15 4 2 2 2" xfId="3638" xr:uid="{000CC2EF-DCA0-4406-A4E5-39DAC3F79633}"/>
    <cellStyle name="Millares 15 4 2 3" xfId="3003" xr:uid="{75F3D415-7F0C-4D0E-896B-4A801088F71E}"/>
    <cellStyle name="Millares 15 4 2 4" xfId="2369" xr:uid="{C2C0864D-107E-4686-A439-9384F86F7036}"/>
    <cellStyle name="Millares 15 4 3" xfId="1441" xr:uid="{0CDC82ED-C4F5-4247-A7C0-F50A330504A2}"/>
    <cellStyle name="Millares 15 4 3 2" xfId="3336" xr:uid="{757C56B9-7299-4990-8397-364AF54F4748}"/>
    <cellStyle name="Millares 15 4 4" xfId="2701" xr:uid="{1C2EE503-AE96-4124-85E8-35DDB260CA9F}"/>
    <cellStyle name="Millares 15 4 5" xfId="2067" xr:uid="{45067958-666E-4B64-8962-623086F37345}"/>
    <cellStyle name="Millares 15 5" xfId="650" xr:uid="{13D7F42D-7234-4DEE-9E95-3EBF5CD56899}"/>
    <cellStyle name="Millares 15 5 2" xfId="1174" xr:uid="{D7996AB7-3E2A-488F-97E4-4945AA30403F}"/>
    <cellStyle name="Millares 15 5 2 2" xfId="1843" xr:uid="{0A60B6E1-06BD-49D9-A571-63B12AC4352E}"/>
    <cellStyle name="Millares 15 5 2 2 2" xfId="3738" xr:uid="{C1ACF466-08B3-4E6B-9635-D8AE6A8AE5F4}"/>
    <cellStyle name="Millares 15 5 2 3" xfId="3103" xr:uid="{5058F275-BCD0-4187-BBA0-EAA53BFB01E0}"/>
    <cellStyle name="Millares 15 5 2 4" xfId="2469" xr:uid="{2648EDE9-5C06-4F55-91E8-B9BCB20BAC6F}"/>
    <cellStyle name="Millares 15 5 3" xfId="1541" xr:uid="{F66187CD-D686-46CE-B60D-5FF2E6C8D366}"/>
    <cellStyle name="Millares 15 5 3 2" xfId="3436" xr:uid="{3359A285-D727-453D-BF3C-95B4D69D43A1}"/>
    <cellStyle name="Millares 15 5 4" xfId="2801" xr:uid="{4FDACD7E-87C6-4D8F-8F72-2B8BB5575192}"/>
    <cellStyle name="Millares 15 5 5" xfId="2167" xr:uid="{DF129123-E963-4823-9CCE-CAE6D0EE4E6A}"/>
    <cellStyle name="Millares 15 6" xfId="974" xr:uid="{F49A6352-9751-4060-A1A9-EE179F642E6E}"/>
    <cellStyle name="Millares 15 6 2" xfId="1643" xr:uid="{377B0497-8E90-4F57-B970-640ECF59FA8E}"/>
    <cellStyle name="Millares 15 6 2 2" xfId="3538" xr:uid="{8BBD6FE2-B715-447C-9185-44DEC204B972}"/>
    <cellStyle name="Millares 15 6 3" xfId="2903" xr:uid="{76856284-0670-4357-9DB3-D50A2C3EE7CE}"/>
    <cellStyle name="Millares 15 6 4" xfId="2269" xr:uid="{68DBF5A9-9CF7-4AF5-AC3D-9C3D3B8ACA5B}"/>
    <cellStyle name="Millares 15 7" xfId="1341" xr:uid="{D6326A22-B2D1-4A54-9350-4141AE61BFEA}"/>
    <cellStyle name="Millares 15 7 2" xfId="3236" xr:uid="{96508FA7-C700-452C-8F6B-FAFC3BEBA30A}"/>
    <cellStyle name="Millares 15 8" xfId="2601" xr:uid="{B454FBC8-3573-4ABD-B5F8-AFB567112D89}"/>
    <cellStyle name="Millares 15 9" xfId="1967" xr:uid="{4D0EDB36-E0E3-496E-9F08-496E0FD11256}"/>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2 2 2" xfId="1816" xr:uid="{74A49578-6A0F-4774-AC50-DDB11DA7E999}"/>
    <cellStyle name="Millares 16 2 2 2 2 2 2" xfId="3711" xr:uid="{6518ACCD-A980-4755-9655-DDAC8844EECE}"/>
    <cellStyle name="Millares 16 2 2 2 2 3" xfId="3076" xr:uid="{0A49EEE3-4707-425D-A1FF-721AD87E2238}"/>
    <cellStyle name="Millares 16 2 2 2 2 4" xfId="2442" xr:uid="{4735695F-B1DC-429A-BE3C-B67A8F54C118}"/>
    <cellStyle name="Millares 16 2 2 2 3" xfId="1514" xr:uid="{0E2E9CC0-5EE2-4062-AE35-E7ADCFB15617}"/>
    <cellStyle name="Millares 16 2 2 2 3 2" xfId="3409" xr:uid="{7CA33A0B-127B-46E9-8077-0B5B3ADEA0FD}"/>
    <cellStyle name="Millares 16 2 2 2 4" xfId="2774" xr:uid="{C9AFC4A5-232D-4644-8F80-3663CB9E25CC}"/>
    <cellStyle name="Millares 16 2 2 2 5" xfId="2140" xr:uid="{82391963-462D-4F97-B958-B670FFBB4674}"/>
    <cellStyle name="Millares 16 2 2 3" xfId="877" xr:uid="{930ABCDF-4F53-48A1-831D-A19CEF765B7C}"/>
    <cellStyle name="Millares 16 2 2 3 2" xfId="1247" xr:uid="{C68B9583-5343-4DD6-A982-E8A0B09FB47E}"/>
    <cellStyle name="Millares 16 2 2 3 2 2" xfId="1916" xr:uid="{F7545C7D-AA3A-45A3-A04F-CFCAEE387E9D}"/>
    <cellStyle name="Millares 16 2 2 3 2 2 2" xfId="3811" xr:uid="{BDC5D57A-393C-45FF-98C2-46FA89BDD30F}"/>
    <cellStyle name="Millares 16 2 2 3 2 3" xfId="3176" xr:uid="{DC37965B-2ED3-4384-92F3-75A8B914605A}"/>
    <cellStyle name="Millares 16 2 2 3 2 4" xfId="2542" xr:uid="{E2A4E662-A66C-4F70-9749-BE514B7DB2BA}"/>
    <cellStyle name="Millares 16 2 2 3 3" xfId="1614" xr:uid="{3DB27E40-9B1B-4FED-A49A-3C0798B7E371}"/>
    <cellStyle name="Millares 16 2 2 3 3 2" xfId="3509" xr:uid="{167E6EC8-2506-462A-A50D-CF138B1A307F}"/>
    <cellStyle name="Millares 16 2 2 3 4" xfId="2874" xr:uid="{0D41B792-6509-4840-8777-178FE060D84E}"/>
    <cellStyle name="Millares 16 2 2 3 5" xfId="2240" xr:uid="{DC0B1BC7-D745-4536-BD34-C11D7E6BB1D0}"/>
    <cellStyle name="Millares 16 2 2 4" xfId="1047" xr:uid="{5784A1D4-AA75-4703-AC20-941C7B2041EB}"/>
    <cellStyle name="Millares 16 2 2 4 2" xfId="1716" xr:uid="{8795E954-BB4C-463F-8BA8-4312FE094698}"/>
    <cellStyle name="Millares 16 2 2 4 2 2" xfId="3611" xr:uid="{7A3F7C6A-7C7E-4421-B786-05646AD603D4}"/>
    <cellStyle name="Millares 16 2 2 4 3" xfId="2976" xr:uid="{2591EBC1-7CF6-47C5-8054-559730A206C5}"/>
    <cellStyle name="Millares 16 2 2 4 4" xfId="2342" xr:uid="{AA61D7A7-E1A4-4E8E-B1A1-87A183AE044E}"/>
    <cellStyle name="Millares 16 2 2 5" xfId="1414" xr:uid="{2DD7C2A0-5A13-4990-AEAD-6300521B347F}"/>
    <cellStyle name="Millares 16 2 2 5 2" xfId="3309" xr:uid="{102CD0A4-4FEF-4603-8FF6-8F150CA2F372}"/>
    <cellStyle name="Millares 16 2 2 6" xfId="2674" xr:uid="{0B33366F-8C24-44A2-AC6E-92B5B8FAD0B6}"/>
    <cellStyle name="Millares 16 2 2 7" xfId="2040" xr:uid="{35AC230E-528D-4B73-99CF-4757818954F4}"/>
    <cellStyle name="Millares 16 2 3" xfId="436" xr:uid="{EBE8B491-ED13-4CEB-92FC-B9563859EA56}"/>
    <cellStyle name="Millares 16 2 3 2" xfId="1097" xr:uid="{C7E4C93A-80FE-4E26-9CFF-9DF82614C3E6}"/>
    <cellStyle name="Millares 16 2 3 2 2" xfId="1766" xr:uid="{455CC99B-C556-4B6A-967C-3D6121FEC23E}"/>
    <cellStyle name="Millares 16 2 3 2 2 2" xfId="3661" xr:uid="{484601AD-1E59-4EE5-A99F-31DB8FEA0898}"/>
    <cellStyle name="Millares 16 2 3 2 3" xfId="3026" xr:uid="{FB4772FC-2564-4A92-99AA-49E8BF087082}"/>
    <cellStyle name="Millares 16 2 3 2 4" xfId="2392" xr:uid="{5DCC69E8-6592-422C-938D-26050BCC00FE}"/>
    <cellStyle name="Millares 16 2 3 3" xfId="1464" xr:uid="{C7A473A2-0A00-416E-9C99-2082C7EBD670}"/>
    <cellStyle name="Millares 16 2 3 3 2" xfId="3359" xr:uid="{8F4FFB94-0735-4246-9C61-B00FCD2D3904}"/>
    <cellStyle name="Millares 16 2 3 4" xfId="2724" xr:uid="{CF74FC98-D5BE-4922-BC9F-780A8626575D}"/>
    <cellStyle name="Millares 16 2 3 5" xfId="2090" xr:uid="{0E02C34E-2902-47D5-9A3E-F53D3E03DBA8}"/>
    <cellStyle name="Millares 16 2 4" xfId="732" xr:uid="{42727759-3E30-4964-ACEC-5B8806845449}"/>
    <cellStyle name="Millares 16 2 4 2" xfId="1197" xr:uid="{286FD919-1C24-4198-8275-1615D512693D}"/>
    <cellStyle name="Millares 16 2 4 2 2" xfId="1866" xr:uid="{99577446-2800-42ED-95DA-00FC37F2992F}"/>
    <cellStyle name="Millares 16 2 4 2 2 2" xfId="3761" xr:uid="{5CBE6821-EF3F-425C-8474-66C8AF9EDE8B}"/>
    <cellStyle name="Millares 16 2 4 2 3" xfId="3126" xr:uid="{22D61BCA-8B02-4533-B2DB-0463FF79FFE9}"/>
    <cellStyle name="Millares 16 2 4 2 4" xfId="2492" xr:uid="{7FB7D0CE-BF43-49FE-9C66-568479B1FAE3}"/>
    <cellStyle name="Millares 16 2 4 3" xfId="1564" xr:uid="{DD6799E2-C436-43A0-82DC-97845B2D4AAE}"/>
    <cellStyle name="Millares 16 2 4 3 2" xfId="3459" xr:uid="{E744FB7B-5085-4479-AF6A-7DBF670A4777}"/>
    <cellStyle name="Millares 16 2 4 4" xfId="2824" xr:uid="{C6763B21-BD26-4109-8497-6AEC0A5EFC79}"/>
    <cellStyle name="Millares 16 2 4 5" xfId="2190" xr:uid="{3D177E9A-737E-43FC-8591-6BFB752F9A51}"/>
    <cellStyle name="Millares 16 2 5" xfId="997" xr:uid="{1569E82D-691E-40F4-B01E-6339BE2EED3D}"/>
    <cellStyle name="Millares 16 2 5 2" xfId="1666" xr:uid="{D4202AA8-F275-4AA0-83BE-E047D0FD0ACC}"/>
    <cellStyle name="Millares 16 2 5 2 2" xfId="3561" xr:uid="{48C07ADA-A088-4668-8230-2FA80EAB86B2}"/>
    <cellStyle name="Millares 16 2 5 3" xfId="2926" xr:uid="{B08E5181-9A5D-448B-A96E-E4F3E86473AE}"/>
    <cellStyle name="Millares 16 2 5 4" xfId="2292" xr:uid="{D147105A-6A74-424C-BC81-CDFA4AEC8F4E}"/>
    <cellStyle name="Millares 16 2 6" xfId="1364" xr:uid="{8286098F-7BD2-4CCB-A93A-AE844AB8955A}"/>
    <cellStyle name="Millares 16 2 6 2" xfId="3259" xr:uid="{9B2A8B21-7355-4572-92F4-2EA30B8D27D9}"/>
    <cellStyle name="Millares 16 2 7" xfId="2624" xr:uid="{79F2AE2D-66A7-4828-9E45-8CAADE4E66C6}"/>
    <cellStyle name="Millares 16 2 8" xfId="1990" xr:uid="{1BD36D0F-C996-445B-BF8E-F44779731DAB}"/>
    <cellStyle name="Millares 16 3" xfId="201" xr:uid="{B528E15C-1682-47CE-8689-C4D873776EAE}"/>
    <cellStyle name="Millares 16 3 2" xfId="497" xr:uid="{A86E56BC-949F-4ED6-95C4-F1123413031C}"/>
    <cellStyle name="Millares 16 3 2 2" xfId="1122" xr:uid="{08FDC1DC-531E-4850-8DCA-643F05EDED30}"/>
    <cellStyle name="Millares 16 3 2 2 2" xfId="1791" xr:uid="{55E42F12-2E55-4434-B7A4-E1BD483E988A}"/>
    <cellStyle name="Millares 16 3 2 2 2 2" xfId="3686" xr:uid="{88AB2060-ED22-40F1-A4BB-39D153256157}"/>
    <cellStyle name="Millares 16 3 2 2 3" xfId="3051" xr:uid="{B05516E0-344B-4D3C-94F6-74228DF82ADB}"/>
    <cellStyle name="Millares 16 3 2 2 4" xfId="2417" xr:uid="{A2473C4C-7E2B-4686-B87D-866620D3FAD1}"/>
    <cellStyle name="Millares 16 3 2 3" xfId="1489" xr:uid="{A75572AB-D241-4EFF-A36F-827FDA9D1C81}"/>
    <cellStyle name="Millares 16 3 2 3 2" xfId="3384" xr:uid="{15520FE4-27DB-4CCF-AADC-4FA1DDA5D8A9}"/>
    <cellStyle name="Millares 16 3 2 4" xfId="2749" xr:uid="{E5E8466B-9261-48BA-A326-9A040C4447CD}"/>
    <cellStyle name="Millares 16 3 2 5" xfId="2115" xr:uid="{71AC7FBF-8907-4188-9B25-DA89B41A9F38}"/>
    <cellStyle name="Millares 16 3 3" xfId="793" xr:uid="{15FE9783-31E8-46E5-8757-3080A698962C}"/>
    <cellStyle name="Millares 16 3 3 2" xfId="1222" xr:uid="{3F442400-3744-497D-B861-F35CB6D1A58B}"/>
    <cellStyle name="Millares 16 3 3 2 2" xfId="1891" xr:uid="{FF704FDB-6529-4759-A1ED-255B5E6ED1BA}"/>
    <cellStyle name="Millares 16 3 3 2 2 2" xfId="3786" xr:uid="{787914DB-BD3F-4F0C-BAC6-A60A7B9CE337}"/>
    <cellStyle name="Millares 16 3 3 2 3" xfId="3151" xr:uid="{CC78B91E-16AE-41C3-B447-F6520368AC9F}"/>
    <cellStyle name="Millares 16 3 3 2 4" xfId="2517" xr:uid="{11D99734-5E83-4D15-A5E4-335540BAE1E8}"/>
    <cellStyle name="Millares 16 3 3 3" xfId="1589" xr:uid="{8D4AC321-E24B-4FD0-AA72-642272A30075}"/>
    <cellStyle name="Millares 16 3 3 3 2" xfId="3484" xr:uid="{FE78451D-5206-4ED0-A7E5-84B74AA32432}"/>
    <cellStyle name="Millares 16 3 3 4" xfId="2849" xr:uid="{F70FFA6D-CA86-4354-BF29-F0080D418529}"/>
    <cellStyle name="Millares 16 3 3 5" xfId="2215" xr:uid="{C2446B06-C1CC-4C55-93C1-504820698384}"/>
    <cellStyle name="Millares 16 3 4" xfId="1022" xr:uid="{1FBB2A72-1DBB-40DE-9FD5-3E6003D5F676}"/>
    <cellStyle name="Millares 16 3 4 2" xfId="1691" xr:uid="{B11DB949-48FC-44C5-AC85-01C51FB357C0}"/>
    <cellStyle name="Millares 16 3 4 2 2" xfId="3586" xr:uid="{A9986FF9-28B4-4066-BCE7-7E12BD259C1A}"/>
    <cellStyle name="Millares 16 3 4 3" xfId="2951" xr:uid="{070E9B12-9F83-480B-A551-50D1DF1496FA}"/>
    <cellStyle name="Millares 16 3 4 4" xfId="2317" xr:uid="{16F6CFCF-114A-4496-81A1-36976DD8B27F}"/>
    <cellStyle name="Millares 16 3 5" xfId="1389" xr:uid="{124A8659-AB9B-40B6-B3B6-BD1C836297EE}"/>
    <cellStyle name="Millares 16 3 5 2" xfId="3284" xr:uid="{B1354B10-21C7-4C0E-969D-54F396BA9D7B}"/>
    <cellStyle name="Millares 16 3 6" xfId="2649" xr:uid="{9CA3708A-DA80-4E71-9E34-B92018CFCC74}"/>
    <cellStyle name="Millares 16 3 7" xfId="2015" xr:uid="{56E8372C-8E73-41EE-844E-5790936FD395}"/>
    <cellStyle name="Millares 16 4" xfId="352" xr:uid="{33697744-D44E-4FE4-BD98-5BDBAE7574AA}"/>
    <cellStyle name="Millares 16 4 2" xfId="1072" xr:uid="{2A68F894-8004-4C82-9B6F-EFC67ABC31AF}"/>
    <cellStyle name="Millares 16 4 2 2" xfId="1741" xr:uid="{B980F1F9-7EE1-4F5E-97FF-3FDE81189F00}"/>
    <cellStyle name="Millares 16 4 2 2 2" xfId="3636" xr:uid="{B247CB4D-4EDC-4A9B-88F0-8F6BB7C97838}"/>
    <cellStyle name="Millares 16 4 2 3" xfId="3001" xr:uid="{750EBE31-579B-4425-837B-E82E473A963C}"/>
    <cellStyle name="Millares 16 4 2 4" xfId="2367" xr:uid="{395FB3C5-9B61-4EBE-B849-44A07910762E}"/>
    <cellStyle name="Millares 16 4 3" xfId="1439" xr:uid="{281665C5-6FA3-44FD-B5B3-109A8140CB0E}"/>
    <cellStyle name="Millares 16 4 3 2" xfId="3334" xr:uid="{F6958507-3DF4-4E88-B84C-B67F215ADA61}"/>
    <cellStyle name="Millares 16 4 4" xfId="2699" xr:uid="{32536DD3-2A6D-4DFD-BFFA-69A16643734F}"/>
    <cellStyle name="Millares 16 4 5" xfId="2065" xr:uid="{8946C6C6-1A3B-4960-B6A5-07E0C70007EB}"/>
    <cellStyle name="Millares 16 5" xfId="648" xr:uid="{CD483D22-A7A3-46D5-AE7D-28B994FC5053}"/>
    <cellStyle name="Millares 16 5 2" xfId="1172" xr:uid="{E99AF7A5-1F66-45E3-8DFB-2E8A9AFFEC59}"/>
    <cellStyle name="Millares 16 5 2 2" xfId="1841" xr:uid="{619A9A38-F810-4398-8482-5B650E189748}"/>
    <cellStyle name="Millares 16 5 2 2 2" xfId="3736" xr:uid="{5E1B1C44-B733-4B7E-81E7-44C7A30DA2D6}"/>
    <cellStyle name="Millares 16 5 2 3" xfId="3101" xr:uid="{BA10A865-4AD2-4EE6-8B91-0120A3872D6D}"/>
    <cellStyle name="Millares 16 5 2 4" xfId="2467" xr:uid="{4019E258-7214-4026-9F0D-56AE808D0F37}"/>
    <cellStyle name="Millares 16 5 3" xfId="1539" xr:uid="{C5E53552-897D-4030-9952-321B42580C2E}"/>
    <cellStyle name="Millares 16 5 3 2" xfId="3434" xr:uid="{21749C35-DD0C-4BAD-8549-59D2832007D7}"/>
    <cellStyle name="Millares 16 5 4" xfId="2799" xr:uid="{2CEAE270-D8A0-4F0F-9C0E-801A64AF27B8}"/>
    <cellStyle name="Millares 16 5 5" xfId="2165" xr:uid="{7C7EC366-B21A-4B4B-AC74-33B2697811EB}"/>
    <cellStyle name="Millares 16 6" xfId="972" xr:uid="{4A4D3EB9-61A3-4322-B70F-A0ABFA53D055}"/>
    <cellStyle name="Millares 16 6 2" xfId="1641" xr:uid="{A4E9AA8F-B647-4306-8FD4-E9B9EDEC739B}"/>
    <cellStyle name="Millares 16 6 2 2" xfId="3536" xr:uid="{5882C1A6-7EE1-4E85-84D0-0945654FF965}"/>
    <cellStyle name="Millares 16 6 3" xfId="2901" xr:uid="{2BC86275-CEA4-44FF-9389-1FF5CC13C095}"/>
    <cellStyle name="Millares 16 6 4" xfId="2267" xr:uid="{0538A09A-32DB-4589-B313-41FC99E6D555}"/>
    <cellStyle name="Millares 16 7" xfId="1339" xr:uid="{9F6E751A-8B9D-4E5C-8519-85B045F5C7F3}"/>
    <cellStyle name="Millares 16 7 2" xfId="3234" xr:uid="{1F60B9F2-FDBE-4A21-AD7E-567EB5467A45}"/>
    <cellStyle name="Millares 16 8" xfId="2599" xr:uid="{AEFCA2D0-9015-4FA1-8F88-FC5BCD860E6F}"/>
    <cellStyle name="Millares 16 9" xfId="1965" xr:uid="{7510B54E-7C68-4593-AEA4-D05A3957AC9D}"/>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2 2 2" xfId="1826" xr:uid="{A2FE9A73-1087-4E55-98A8-80DEA53EDF40}"/>
    <cellStyle name="Millares 17 2 2 2 2 2 2" xfId="3721" xr:uid="{AFE61289-8C1E-4DC5-94A3-2427E1E68DC6}"/>
    <cellStyle name="Millares 17 2 2 2 2 3" xfId="3086" xr:uid="{2775514E-2C93-4D03-9157-42C9CB959E6F}"/>
    <cellStyle name="Millares 17 2 2 2 2 4" xfId="2452" xr:uid="{87DA74D9-7A5E-40C5-AB10-8DAB2A46388C}"/>
    <cellStyle name="Millares 17 2 2 2 3" xfId="1524" xr:uid="{D2951C49-1CA7-4A80-9C73-68B426F5CB13}"/>
    <cellStyle name="Millares 17 2 2 2 3 2" xfId="3419" xr:uid="{257FE96C-BAF2-411C-BE8E-4439DAA02370}"/>
    <cellStyle name="Millares 17 2 2 2 4" xfId="2784" xr:uid="{260E918D-A83F-4AF0-863F-1719040397E5}"/>
    <cellStyle name="Millares 17 2 2 2 5" xfId="2150" xr:uid="{B3A07A3B-D8D4-48C6-A22A-93E9D490C247}"/>
    <cellStyle name="Millares 17 2 2 3" xfId="887" xr:uid="{035A3103-5770-4A9A-BD75-7D444BE6F02B}"/>
    <cellStyle name="Millares 17 2 2 3 2" xfId="1257" xr:uid="{B936CEED-044F-41EC-B2E4-3D0DF5A43208}"/>
    <cellStyle name="Millares 17 2 2 3 2 2" xfId="1926" xr:uid="{01EBF5C5-BB1E-4920-A983-67F490C1E315}"/>
    <cellStyle name="Millares 17 2 2 3 2 2 2" xfId="3821" xr:uid="{16E39D96-415F-4DF2-B21B-2D90D87E3169}"/>
    <cellStyle name="Millares 17 2 2 3 2 3" xfId="3186" xr:uid="{A2D0164A-5443-4100-B0EB-E09DA882F91B}"/>
    <cellStyle name="Millares 17 2 2 3 2 4" xfId="2552" xr:uid="{3CA11AF7-8A99-4C09-A14B-E719EE954D16}"/>
    <cellStyle name="Millares 17 2 2 3 3" xfId="1624" xr:uid="{0836B3D9-A6EE-4C33-B334-A9A05F249DA3}"/>
    <cellStyle name="Millares 17 2 2 3 3 2" xfId="3519" xr:uid="{AF545566-FD01-4B85-A726-34A0770FF056}"/>
    <cellStyle name="Millares 17 2 2 3 4" xfId="2884" xr:uid="{57D237EE-CB9B-416A-9865-F84A4DD0FC64}"/>
    <cellStyle name="Millares 17 2 2 3 5" xfId="2250" xr:uid="{E5891A7C-E8B6-422A-A5D3-A8B51B4A623B}"/>
    <cellStyle name="Millares 17 2 2 4" xfId="1057" xr:uid="{F767E5C9-8EE1-4FC4-9012-9BB5D2713B59}"/>
    <cellStyle name="Millares 17 2 2 4 2" xfId="1726" xr:uid="{A856558F-BCC2-43D0-A94C-9B44654209A1}"/>
    <cellStyle name="Millares 17 2 2 4 2 2" xfId="3621" xr:uid="{38599F05-F3B7-4F92-ACEB-52317FC5E9EE}"/>
    <cellStyle name="Millares 17 2 2 4 3" xfId="2986" xr:uid="{7C4C78F3-8969-4242-98CF-73293EDAFAEB}"/>
    <cellStyle name="Millares 17 2 2 4 4" xfId="2352" xr:uid="{E18B9745-042E-4428-A898-9F88E07CBE6F}"/>
    <cellStyle name="Millares 17 2 2 5" xfId="1424" xr:uid="{8FA4CDBA-E32F-4E53-B36D-EB02A898B5DE}"/>
    <cellStyle name="Millares 17 2 2 5 2" xfId="3319" xr:uid="{3F75D299-9FD0-497F-9DBA-37F860E2BA78}"/>
    <cellStyle name="Millares 17 2 2 6" xfId="2684" xr:uid="{D05EF824-CA09-41CF-A0D3-4AB32178E8A2}"/>
    <cellStyle name="Millares 17 2 2 7" xfId="2050" xr:uid="{633513B4-998D-4A06-BE81-6AB162173D82}"/>
    <cellStyle name="Millares 17 2 3" xfId="446" xr:uid="{DAB32138-14CA-4A0B-8567-F2452FB530BA}"/>
    <cellStyle name="Millares 17 2 3 2" xfId="1107" xr:uid="{9E0D2887-E776-4E78-94A0-81E71D500069}"/>
    <cellStyle name="Millares 17 2 3 2 2" xfId="1776" xr:uid="{7591F699-5EBE-4D9E-BA40-B3FD6D832F8A}"/>
    <cellStyle name="Millares 17 2 3 2 2 2" xfId="3671" xr:uid="{CB97CE31-24F1-4EEF-A15B-924E33F3E9BD}"/>
    <cellStyle name="Millares 17 2 3 2 3" xfId="3036" xr:uid="{B0EE747C-8F8D-4621-966D-F334286E8C66}"/>
    <cellStyle name="Millares 17 2 3 2 4" xfId="2402" xr:uid="{8ED952C5-F15B-4905-BAF6-CEF352C230E1}"/>
    <cellStyle name="Millares 17 2 3 3" xfId="1474" xr:uid="{F999CBD9-945E-444F-A621-8D0B4CE652D6}"/>
    <cellStyle name="Millares 17 2 3 3 2" xfId="3369" xr:uid="{88210187-CF2E-451F-AB05-5481438B4F1B}"/>
    <cellStyle name="Millares 17 2 3 4" xfId="2734" xr:uid="{B22431F3-2C1B-46AA-B8EE-7031F9CA3EB9}"/>
    <cellStyle name="Millares 17 2 3 5" xfId="2100" xr:uid="{6735AD98-D9F8-45A1-B934-3C4F8109DAFB}"/>
    <cellStyle name="Millares 17 2 4" xfId="742" xr:uid="{E7C72B5C-3D64-40B7-B507-0BA5F3FC7B41}"/>
    <cellStyle name="Millares 17 2 4 2" xfId="1207" xr:uid="{2F380ED8-5628-4569-B47F-40F878F4FC8F}"/>
    <cellStyle name="Millares 17 2 4 2 2" xfId="1876" xr:uid="{613EEE79-5BC2-4B88-A8CE-6169BB5BDB19}"/>
    <cellStyle name="Millares 17 2 4 2 2 2" xfId="3771" xr:uid="{A2C12BB0-6E86-4AC4-8EEF-4FE84E441076}"/>
    <cellStyle name="Millares 17 2 4 2 3" xfId="3136" xr:uid="{8FF1E006-F29B-4F43-B516-467ABF7DCF69}"/>
    <cellStyle name="Millares 17 2 4 2 4" xfId="2502" xr:uid="{93822E41-9096-4198-B0AF-60915316F583}"/>
    <cellStyle name="Millares 17 2 4 3" xfId="1574" xr:uid="{7EA49D93-8445-46A5-9B6F-74159846F58B}"/>
    <cellStyle name="Millares 17 2 4 3 2" xfId="3469" xr:uid="{70C755AE-469B-4C5A-A9BA-A3988DED481E}"/>
    <cellStyle name="Millares 17 2 4 4" xfId="2834" xr:uid="{D1F12B66-BCFE-4321-901F-0FC16011BF65}"/>
    <cellStyle name="Millares 17 2 4 5" xfId="2200" xr:uid="{8C534261-73EA-448D-9822-78769A85BEF3}"/>
    <cellStyle name="Millares 17 2 5" xfId="1007" xr:uid="{98D75598-532C-4DAA-A7C4-FD2B3B7983C4}"/>
    <cellStyle name="Millares 17 2 5 2" xfId="1676" xr:uid="{0EFD9E66-D9DC-4167-95E6-B36E11B6D485}"/>
    <cellStyle name="Millares 17 2 5 2 2" xfId="3571" xr:uid="{AA6E0C4A-3C24-4DFC-846A-55649E9DCAE3}"/>
    <cellStyle name="Millares 17 2 5 3" xfId="2936" xr:uid="{AAAB76E3-E273-4A22-96DB-943C8BB167CB}"/>
    <cellStyle name="Millares 17 2 5 4" xfId="2302" xr:uid="{E807C5CE-2761-4A0B-8961-48C5F2D7DE59}"/>
    <cellStyle name="Millares 17 2 6" xfId="1374" xr:uid="{540BA5CB-CB63-4668-AD92-0F2688E8D377}"/>
    <cellStyle name="Millares 17 2 6 2" xfId="3269" xr:uid="{6D5DE12C-310E-4EFE-A160-FC24BF1F5A01}"/>
    <cellStyle name="Millares 17 2 7" xfId="2634" xr:uid="{7191A449-C3C6-441A-8DEA-8FEDF2058A04}"/>
    <cellStyle name="Millares 17 2 8" xfId="2000" xr:uid="{62B8C4FE-C145-41F5-950F-3FDD60790378}"/>
    <cellStyle name="Millares 17 3" xfId="211" xr:uid="{655A3054-1BF2-4BD5-A371-D355CD48B89F}"/>
    <cellStyle name="Millares 17 3 2" xfId="507" xr:uid="{9ECB163E-B44E-43C3-A143-3545A40E7D5C}"/>
    <cellStyle name="Millares 17 3 2 2" xfId="1132" xr:uid="{FB33A1D2-8DAE-40CB-8D29-C1C54DE47D50}"/>
    <cellStyle name="Millares 17 3 2 2 2" xfId="1801" xr:uid="{29E74690-D2B2-453D-B806-89E0ED7C6390}"/>
    <cellStyle name="Millares 17 3 2 2 2 2" xfId="3696" xr:uid="{B9A73F1F-F42B-4F01-9182-C14D8A3C3BB0}"/>
    <cellStyle name="Millares 17 3 2 2 3" xfId="3061" xr:uid="{94F1FABA-D70B-4757-857F-5B4475DF209B}"/>
    <cellStyle name="Millares 17 3 2 2 4" xfId="2427" xr:uid="{66858C08-AD7A-42FD-A9C6-4D04D84936E8}"/>
    <cellStyle name="Millares 17 3 2 3" xfId="1499" xr:uid="{8B5CBE6D-C747-46FE-BDB6-6A6C3FECCBDF}"/>
    <cellStyle name="Millares 17 3 2 3 2" xfId="3394" xr:uid="{D1F0B76B-CB5A-4A4E-92A9-F4BC04B609AA}"/>
    <cellStyle name="Millares 17 3 2 4" xfId="2759" xr:uid="{3DECF7D9-EBB4-44AE-84CB-7FB754C05198}"/>
    <cellStyle name="Millares 17 3 2 5" xfId="2125" xr:uid="{3CAB987C-D706-481F-85D3-AEE391980B9F}"/>
    <cellStyle name="Millares 17 3 3" xfId="803" xr:uid="{97F96169-4037-456A-A950-422C4A075285}"/>
    <cellStyle name="Millares 17 3 3 2" xfId="1232" xr:uid="{E407A9ED-B8DD-4702-AA9A-8B7E68BBA543}"/>
    <cellStyle name="Millares 17 3 3 2 2" xfId="1901" xr:uid="{420C749A-E015-4550-B3E1-B7ABF8CA3163}"/>
    <cellStyle name="Millares 17 3 3 2 2 2" xfId="3796" xr:uid="{0E0CED92-D4FD-4F64-87A9-FCE0C56C95F6}"/>
    <cellStyle name="Millares 17 3 3 2 3" xfId="3161" xr:uid="{79738C5D-02C5-449B-B51C-0EC188179E35}"/>
    <cellStyle name="Millares 17 3 3 2 4" xfId="2527" xr:uid="{29AAA8F5-9291-418D-96C3-B9BF68D2694B}"/>
    <cellStyle name="Millares 17 3 3 3" xfId="1599" xr:uid="{D19DFC7D-428C-451C-82AA-175FD85D1F0B}"/>
    <cellStyle name="Millares 17 3 3 3 2" xfId="3494" xr:uid="{538774F4-0677-44AD-B780-3FE6F95056F5}"/>
    <cellStyle name="Millares 17 3 3 4" xfId="2859" xr:uid="{17D3ABEB-AD37-4F88-9A48-014A019828B1}"/>
    <cellStyle name="Millares 17 3 3 5" xfId="2225" xr:uid="{5D0BF099-EDBA-49C7-B03E-9DB61F7FD93E}"/>
    <cellStyle name="Millares 17 3 4" xfId="1032" xr:uid="{5446F978-6ECA-448B-9607-2D64E56E079C}"/>
    <cellStyle name="Millares 17 3 4 2" xfId="1701" xr:uid="{91D2443C-7E0C-41FA-A110-01E4320A3025}"/>
    <cellStyle name="Millares 17 3 4 2 2" xfId="3596" xr:uid="{08CE2A6D-01DA-4442-9C98-5D0A47835AE0}"/>
    <cellStyle name="Millares 17 3 4 3" xfId="2961" xr:uid="{9B3BB25F-7F02-4F90-A023-3B8A43B38459}"/>
    <cellStyle name="Millares 17 3 4 4" xfId="2327" xr:uid="{2F1C1D49-3F14-4FE9-A888-C7E4F36EB4DA}"/>
    <cellStyle name="Millares 17 3 5" xfId="1399" xr:uid="{870CF3B5-BC1C-4662-ADCC-AC5C2FA2F138}"/>
    <cellStyle name="Millares 17 3 5 2" xfId="3294" xr:uid="{6D03F53A-E840-441D-BB77-8E343A265838}"/>
    <cellStyle name="Millares 17 3 6" xfId="2659" xr:uid="{3D2E20DC-1599-428C-A227-02A99D56D05A}"/>
    <cellStyle name="Millares 17 3 7" xfId="2025" xr:uid="{0A0018F0-35BD-4303-9869-8BBC0348BBD8}"/>
    <cellStyle name="Millares 17 4" xfId="362" xr:uid="{7331EF4F-ACEC-43DD-9E3E-5A3F5DB307D3}"/>
    <cellStyle name="Millares 17 4 2" xfId="1082" xr:uid="{B32991BE-7A3D-4E9B-ADD4-94A23B2F0269}"/>
    <cellStyle name="Millares 17 4 2 2" xfId="1751" xr:uid="{22CAA14D-ED2B-4F34-B03B-0086C6066EEE}"/>
    <cellStyle name="Millares 17 4 2 2 2" xfId="3646" xr:uid="{13543CF3-F1DC-445F-AEA0-03E69AFE2C12}"/>
    <cellStyle name="Millares 17 4 2 3" xfId="3011" xr:uid="{184E2AE5-D7D0-44BE-B20F-B4F17BE33EDB}"/>
    <cellStyle name="Millares 17 4 2 4" xfId="2377" xr:uid="{8761232E-7B0C-4C80-81E2-C9798B7EF965}"/>
    <cellStyle name="Millares 17 4 3" xfId="1449" xr:uid="{C6EC3065-D1CC-474B-AD60-87A4469B750B}"/>
    <cellStyle name="Millares 17 4 3 2" xfId="3344" xr:uid="{AD172016-119B-472F-88EF-CBCF7665738D}"/>
    <cellStyle name="Millares 17 4 4" xfId="2709" xr:uid="{9D794279-4944-4B09-873E-CF6BF9642B25}"/>
    <cellStyle name="Millares 17 4 5" xfId="2075" xr:uid="{E4F43B95-6A53-491A-999F-106B2E6E4001}"/>
    <cellStyle name="Millares 17 5" xfId="658" xr:uid="{3BB880DF-6033-4694-B8C3-3E36F88348A3}"/>
    <cellStyle name="Millares 17 5 2" xfId="1182" xr:uid="{2D9E1F61-3B20-4600-9F34-99F88F1AB72B}"/>
    <cellStyle name="Millares 17 5 2 2" xfId="1851" xr:uid="{87631246-7ADF-4D47-BA85-9AE82884CE82}"/>
    <cellStyle name="Millares 17 5 2 2 2" xfId="3746" xr:uid="{E6F1BDAB-70C5-4A14-B1CE-206B0D94B828}"/>
    <cellStyle name="Millares 17 5 2 3" xfId="3111" xr:uid="{4F300B41-F6FF-4F4C-9EC3-72E31AF5C61D}"/>
    <cellStyle name="Millares 17 5 2 4" xfId="2477" xr:uid="{2D442018-C3A9-4D72-91A5-56EE93A29857}"/>
    <cellStyle name="Millares 17 5 3" xfId="1549" xr:uid="{F718DF33-62EE-4CDB-A074-3D471B8DED99}"/>
    <cellStyle name="Millares 17 5 3 2" xfId="3444" xr:uid="{DD19F4A0-880F-4B47-B447-9361A4EE66B4}"/>
    <cellStyle name="Millares 17 5 4" xfId="2809" xr:uid="{858FEC02-051D-4806-B932-E8A03A319AA4}"/>
    <cellStyle name="Millares 17 5 5" xfId="2175" xr:uid="{8DE3DB14-6F6A-498B-95EB-2B78B54B9E4E}"/>
    <cellStyle name="Millares 17 6" xfId="982" xr:uid="{B71C565D-2E04-483D-9C11-761B3B75B467}"/>
    <cellStyle name="Millares 17 6 2" xfId="1651" xr:uid="{537A122C-6B23-4F8F-9089-A1BEF749A8C7}"/>
    <cellStyle name="Millares 17 6 2 2" xfId="3546" xr:uid="{4B366B7D-E48D-4A7D-8612-DFDDDD8A0F12}"/>
    <cellStyle name="Millares 17 6 3" xfId="2911" xr:uid="{B39C4BF4-4ED8-4704-B8BA-C61FAE50FE20}"/>
    <cellStyle name="Millares 17 6 4" xfId="2277" xr:uid="{7C9D538A-F4DC-4A74-AA5A-0CF82B102174}"/>
    <cellStyle name="Millares 17 7" xfId="1349" xr:uid="{A87A9C04-398E-4AD3-A69A-859B28181EEA}"/>
    <cellStyle name="Millares 17 7 2" xfId="3244" xr:uid="{F2EB98C0-F45E-49DA-A6C3-A60CB727E631}"/>
    <cellStyle name="Millares 17 8" xfId="2609" xr:uid="{AFAC6FAA-FD69-413E-B0F4-83FAAEBB3D8F}"/>
    <cellStyle name="Millares 17 9" xfId="1975" xr:uid="{226206AA-7682-4A3A-B870-E351766F103D}"/>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2 2 2" xfId="1827" xr:uid="{8B34BFF5-0E5A-4AA6-8F94-C8A37B040ABF}"/>
    <cellStyle name="Millares 18 2 2 2 2 2 2" xfId="3722" xr:uid="{4A7BC368-42DA-4A31-ABC2-B0AB6AA900F3}"/>
    <cellStyle name="Millares 18 2 2 2 2 3" xfId="3087" xr:uid="{7C37B4B2-BD21-4C03-BC4D-BEC965BA1978}"/>
    <cellStyle name="Millares 18 2 2 2 2 4" xfId="2453" xr:uid="{9B06DC22-9552-4A1F-A519-420A6324ADCF}"/>
    <cellStyle name="Millares 18 2 2 2 3" xfId="1525" xr:uid="{AB1513A4-2167-4C2C-9CBE-AB2DEC20752D}"/>
    <cellStyle name="Millares 18 2 2 2 3 2" xfId="3420" xr:uid="{E5C50A08-9184-4C54-A6FC-A161E5EC544F}"/>
    <cellStyle name="Millares 18 2 2 2 4" xfId="2785" xr:uid="{5D752E0D-17B4-4667-86F3-E00749CBD3F8}"/>
    <cellStyle name="Millares 18 2 2 2 5" xfId="2151" xr:uid="{292D4F0E-6D2A-45ED-8A07-748176D31F70}"/>
    <cellStyle name="Millares 18 2 2 3" xfId="888" xr:uid="{F3291E2A-98E8-43D8-A083-FFB8134814AB}"/>
    <cellStyle name="Millares 18 2 2 3 2" xfId="1258" xr:uid="{D18F3F89-F762-439C-99E1-6A209E21B7F2}"/>
    <cellStyle name="Millares 18 2 2 3 2 2" xfId="1927" xr:uid="{DC990D72-AECE-46BE-B53B-59B5719366E2}"/>
    <cellStyle name="Millares 18 2 2 3 2 2 2" xfId="3822" xr:uid="{9E99AA6A-DD25-4F9F-806B-D840002FECFE}"/>
    <cellStyle name="Millares 18 2 2 3 2 3" xfId="3187" xr:uid="{949720BD-40B2-42BD-B7AC-1FDF19CC539F}"/>
    <cellStyle name="Millares 18 2 2 3 2 4" xfId="2553" xr:uid="{80166B51-F0BB-4D6F-B318-11E51F04E07F}"/>
    <cellStyle name="Millares 18 2 2 3 3" xfId="1625" xr:uid="{855FE97C-3EAB-4293-B238-6B7A642CDE53}"/>
    <cellStyle name="Millares 18 2 2 3 3 2" xfId="3520" xr:uid="{6BFC8F4F-FB7A-4C77-A3AD-70541932EDF8}"/>
    <cellStyle name="Millares 18 2 2 3 4" xfId="2885" xr:uid="{A5AEC0C7-0C63-4C78-A1D0-E8AF71B0DB59}"/>
    <cellStyle name="Millares 18 2 2 3 5" xfId="2251" xr:uid="{B91A6B81-30F4-4190-A50B-D83E01216B5D}"/>
    <cellStyle name="Millares 18 2 2 4" xfId="1058" xr:uid="{F3AB82BC-C86C-4657-AE73-ABF7B71C8278}"/>
    <cellStyle name="Millares 18 2 2 4 2" xfId="1727" xr:uid="{652B18BD-5F97-4774-975E-0D68D9188A74}"/>
    <cellStyle name="Millares 18 2 2 4 2 2" xfId="3622" xr:uid="{00FE2025-E801-4555-A18D-750CB11A8BFA}"/>
    <cellStyle name="Millares 18 2 2 4 3" xfId="2987" xr:uid="{0D324497-EDE5-4555-BE12-3C6550391707}"/>
    <cellStyle name="Millares 18 2 2 4 4" xfId="2353" xr:uid="{11519794-1681-4CA1-A906-D40644D4FF5E}"/>
    <cellStyle name="Millares 18 2 2 5" xfId="1425" xr:uid="{CBB7F274-6621-42E1-8EC6-0A68EA799FF6}"/>
    <cellStyle name="Millares 18 2 2 5 2" xfId="3320" xr:uid="{72A7E626-A876-447D-9E95-8E42CD37BDB7}"/>
    <cellStyle name="Millares 18 2 2 6" xfId="2685" xr:uid="{B4719649-48D5-4C45-B0EF-D800612F3936}"/>
    <cellStyle name="Millares 18 2 2 7" xfId="2051" xr:uid="{B8C8255A-1A7C-4EB3-88D7-85C4BA349EA2}"/>
    <cellStyle name="Millares 18 2 3" xfId="447" xr:uid="{D9C54FA7-6D2A-48FC-92B7-D7277D0063A8}"/>
    <cellStyle name="Millares 18 2 3 2" xfId="1108" xr:uid="{C978EDA7-AE21-47CF-8398-BFF9334FC256}"/>
    <cellStyle name="Millares 18 2 3 2 2" xfId="1777" xr:uid="{E8227F53-F316-475B-83FA-01DC2D27E47D}"/>
    <cellStyle name="Millares 18 2 3 2 2 2" xfId="3672" xr:uid="{BD82318F-75EE-41E5-B177-DF1FECE9F2F7}"/>
    <cellStyle name="Millares 18 2 3 2 3" xfId="3037" xr:uid="{54B435A0-1B29-4A1E-B8E6-1EDD40AEAB13}"/>
    <cellStyle name="Millares 18 2 3 2 4" xfId="2403" xr:uid="{D263E618-7A33-4E58-B56D-71A74E2A7500}"/>
    <cellStyle name="Millares 18 2 3 3" xfId="1475" xr:uid="{B1DFE830-887F-4EAF-81D4-727A459396E8}"/>
    <cellStyle name="Millares 18 2 3 3 2" xfId="3370" xr:uid="{0B704DF4-D723-431B-8D5D-ACF0B7904037}"/>
    <cellStyle name="Millares 18 2 3 4" xfId="2735" xr:uid="{F748F7B1-696A-45DB-A6DF-3ABAE45B27D1}"/>
    <cellStyle name="Millares 18 2 3 5" xfId="2101" xr:uid="{AE4431A4-58D9-402F-9689-9A743ABFD836}"/>
    <cellStyle name="Millares 18 2 4" xfId="743" xr:uid="{E84C82C6-B082-418F-AE2C-6D6AECB0AA6F}"/>
    <cellStyle name="Millares 18 2 4 2" xfId="1208" xr:uid="{77A8FF2C-F3C6-41F5-A315-6740651C7960}"/>
    <cellStyle name="Millares 18 2 4 2 2" xfId="1877" xr:uid="{7FC95826-5C2B-4101-896B-4EA8EE7C66BA}"/>
    <cellStyle name="Millares 18 2 4 2 2 2" xfId="3772" xr:uid="{8737D3EE-0BA5-4F65-ADD9-ADB83A1E9536}"/>
    <cellStyle name="Millares 18 2 4 2 3" xfId="3137" xr:uid="{D3006C70-919D-4D76-BC27-66C05C07ABEF}"/>
    <cellStyle name="Millares 18 2 4 2 4" xfId="2503" xr:uid="{9C739A7F-E5FB-4154-A6FB-C2719A08D1E8}"/>
    <cellStyle name="Millares 18 2 4 3" xfId="1575" xr:uid="{66FCFC3F-E972-432C-9B8E-FEC9B130589C}"/>
    <cellStyle name="Millares 18 2 4 3 2" xfId="3470" xr:uid="{30D494F7-1BE7-4375-9EBD-0ED8818CFF5E}"/>
    <cellStyle name="Millares 18 2 4 4" xfId="2835" xr:uid="{6A45C2A4-0A39-4DE9-8FA3-1FCD18D649C2}"/>
    <cellStyle name="Millares 18 2 4 5" xfId="2201" xr:uid="{1A2ABFA3-4DF1-4003-A831-3FBEBA77F44D}"/>
    <cellStyle name="Millares 18 2 5" xfId="1008" xr:uid="{8501F6D5-9CD8-4DC9-B32B-826314DEF4E8}"/>
    <cellStyle name="Millares 18 2 5 2" xfId="1677" xr:uid="{D7DA38F6-5C73-47EA-A114-A557A80F3767}"/>
    <cellStyle name="Millares 18 2 5 2 2" xfId="3572" xr:uid="{C31C728F-85C4-4D52-9B5C-77231C2E50B9}"/>
    <cellStyle name="Millares 18 2 5 3" xfId="2937" xr:uid="{72B18B45-E6AD-41F5-8C52-8FDEECF4EECE}"/>
    <cellStyle name="Millares 18 2 5 4" xfId="2303" xr:uid="{5EC50B58-14A1-4BD7-BFE2-62BFCCFEBBF7}"/>
    <cellStyle name="Millares 18 2 6" xfId="1375" xr:uid="{5FE4D2CC-41E3-4346-B28B-4C0633DD5172}"/>
    <cellStyle name="Millares 18 2 6 2" xfId="3270" xr:uid="{F03314CE-947A-40DA-AA28-C042B64C2AB0}"/>
    <cellStyle name="Millares 18 2 7" xfId="2635" xr:uid="{31BACCDE-E612-47E4-B84F-4F6827BAC806}"/>
    <cellStyle name="Millares 18 2 8" xfId="2001" xr:uid="{9BBDE3AE-515E-44C0-B98C-AF0D10DC4564}"/>
    <cellStyle name="Millares 18 3" xfId="212" xr:uid="{4255BA4D-5314-4626-9929-F979F99024F3}"/>
    <cellStyle name="Millares 18 3 2" xfId="508" xr:uid="{59628E30-DD2F-4150-BF0D-F5A68BCF0D3B}"/>
    <cellStyle name="Millares 18 3 2 2" xfId="1133" xr:uid="{C6210A20-EAEB-4C0F-9D09-54EC6D252D80}"/>
    <cellStyle name="Millares 18 3 2 2 2" xfId="1802" xr:uid="{BF8DB079-D350-407C-B3BE-20A6B3940D40}"/>
    <cellStyle name="Millares 18 3 2 2 2 2" xfId="3697" xr:uid="{189D3787-0112-477B-8A96-961DE4FB42DC}"/>
    <cellStyle name="Millares 18 3 2 2 3" xfId="3062" xr:uid="{8CA27503-87E4-4CE9-9E71-785F59F0340E}"/>
    <cellStyle name="Millares 18 3 2 2 4" xfId="2428" xr:uid="{B7170307-6B60-43CB-B56D-8A744B39147C}"/>
    <cellStyle name="Millares 18 3 2 3" xfId="1500" xr:uid="{D5D3EA8B-BE3F-41A7-9E1A-39433CCE82BA}"/>
    <cellStyle name="Millares 18 3 2 3 2" xfId="3395" xr:uid="{D210D5B8-F674-4610-AC24-DB1260F6905A}"/>
    <cellStyle name="Millares 18 3 2 4" xfId="2760" xr:uid="{BCA24E22-2F7F-4E50-91DA-AE5A9B800E32}"/>
    <cellStyle name="Millares 18 3 2 5" xfId="2126" xr:uid="{DF288B98-8672-4BB1-9F23-970F7345C6A9}"/>
    <cellStyle name="Millares 18 3 3" xfId="804" xr:uid="{8DEF605C-B575-4FF3-A348-AC0C15EAE3BD}"/>
    <cellStyle name="Millares 18 3 3 2" xfId="1233" xr:uid="{C4A2BA4D-367A-409B-BD5D-D24324190A6A}"/>
    <cellStyle name="Millares 18 3 3 2 2" xfId="1902" xr:uid="{6976BF98-8056-4551-8B8A-34F11EE8D3F2}"/>
    <cellStyle name="Millares 18 3 3 2 2 2" xfId="3797" xr:uid="{247D0422-CF64-43EE-9DD2-0A39364753F3}"/>
    <cellStyle name="Millares 18 3 3 2 3" xfId="3162" xr:uid="{A2C9449F-3538-43B8-8DD6-115EEFFE48B6}"/>
    <cellStyle name="Millares 18 3 3 2 4" xfId="2528" xr:uid="{C419F021-4B33-4C62-B203-0B0F2192E8E4}"/>
    <cellStyle name="Millares 18 3 3 3" xfId="1600" xr:uid="{1705EED5-3770-4990-A0B0-72D705B275BE}"/>
    <cellStyle name="Millares 18 3 3 3 2" xfId="3495" xr:uid="{B06EAE66-66B3-4ECA-8A82-5EBEADC4CD61}"/>
    <cellStyle name="Millares 18 3 3 4" xfId="2860" xr:uid="{48DA5943-9B5E-498B-ACA7-18F7B8F4B401}"/>
    <cellStyle name="Millares 18 3 3 5" xfId="2226" xr:uid="{9AF9FA9A-CB63-436D-AA34-C415A1EE32FC}"/>
    <cellStyle name="Millares 18 3 4" xfId="1033" xr:uid="{4C927BBE-E2E9-49C3-8958-F6942C6A0AE4}"/>
    <cellStyle name="Millares 18 3 4 2" xfId="1702" xr:uid="{1E354DCD-F361-42D7-89E5-E6F8D5E59593}"/>
    <cellStyle name="Millares 18 3 4 2 2" xfId="3597" xr:uid="{E0826F93-5B93-4288-855A-AC8CC5AECD8B}"/>
    <cellStyle name="Millares 18 3 4 3" xfId="2962" xr:uid="{7C89F21D-9998-4DE6-98DB-3A6DCF35AF3A}"/>
    <cellStyle name="Millares 18 3 4 4" xfId="2328" xr:uid="{992989A9-7F7E-4DA6-B321-AD3E70D025E5}"/>
    <cellStyle name="Millares 18 3 5" xfId="1400" xr:uid="{3CCBA0F7-58E6-4298-AC5F-A376A89315C0}"/>
    <cellStyle name="Millares 18 3 5 2" xfId="3295" xr:uid="{E602850B-70B6-4081-9638-720888AF7D9A}"/>
    <cellStyle name="Millares 18 3 6" xfId="2660" xr:uid="{107C00C3-18F3-49E3-8CE6-C5EA9244B4BD}"/>
    <cellStyle name="Millares 18 3 7" xfId="2026" xr:uid="{8C40A3F9-04F1-4C63-B006-15AE5B049399}"/>
    <cellStyle name="Millares 18 4" xfId="363" xr:uid="{73389E12-0458-449E-A7A7-A6910E0390AF}"/>
    <cellStyle name="Millares 18 4 2" xfId="1083" xr:uid="{FF658FC2-9D68-4D99-A5BF-3A9FB658CBD7}"/>
    <cellStyle name="Millares 18 4 2 2" xfId="1752" xr:uid="{08E15334-8B3B-454E-B53D-7CC7970491F6}"/>
    <cellStyle name="Millares 18 4 2 2 2" xfId="3647" xr:uid="{CBADF5D6-24F6-4F9D-9AF4-E9E3C2F9812B}"/>
    <cellStyle name="Millares 18 4 2 3" xfId="3012" xr:uid="{D03FC6FC-816D-4C76-8196-C8145AE31B4C}"/>
    <cellStyle name="Millares 18 4 2 4" xfId="2378" xr:uid="{3DAD8DFB-FA02-4D6B-B6A7-28D9EDC8E713}"/>
    <cellStyle name="Millares 18 4 3" xfId="1450" xr:uid="{259E8CCD-7EB3-42DF-AF2C-CC962A09CA76}"/>
    <cellStyle name="Millares 18 4 3 2" xfId="3345" xr:uid="{49DCCE4B-3777-48FD-BA82-EC4CDB4429DE}"/>
    <cellStyle name="Millares 18 4 4" xfId="2710" xr:uid="{88401B8D-ED78-4986-975D-9A96800E1080}"/>
    <cellStyle name="Millares 18 4 5" xfId="2076" xr:uid="{EE6034FB-17CD-4A91-9D21-2497102D8190}"/>
    <cellStyle name="Millares 18 5" xfId="659" xr:uid="{B970F48E-D7EA-41B1-8F50-26F5A6EB6688}"/>
    <cellStyle name="Millares 18 5 2" xfId="1183" xr:uid="{C5878DE5-8372-451E-989A-DFFA65A32F50}"/>
    <cellStyle name="Millares 18 5 2 2" xfId="1852" xr:uid="{35086905-FD85-4504-B49E-BEF806170092}"/>
    <cellStyle name="Millares 18 5 2 2 2" xfId="3747" xr:uid="{559DAB61-65A6-4AAF-A4C4-3846B2FC1694}"/>
    <cellStyle name="Millares 18 5 2 3" xfId="3112" xr:uid="{06F008FD-38EF-4623-AF92-CA030E88587D}"/>
    <cellStyle name="Millares 18 5 2 4" xfId="2478" xr:uid="{D44D7583-1878-4817-94FF-FE9256FC492B}"/>
    <cellStyle name="Millares 18 5 3" xfId="1550" xr:uid="{AFEDAEC3-92A8-4AE6-BA5B-68CBF63069E2}"/>
    <cellStyle name="Millares 18 5 3 2" xfId="3445" xr:uid="{920CE3DE-3EAC-4146-A9D2-BA7CA9F881B2}"/>
    <cellStyle name="Millares 18 5 4" xfId="2810" xr:uid="{DA0E9F53-08D4-4215-BFF6-F9CCCFA1CF25}"/>
    <cellStyle name="Millares 18 5 5" xfId="2176" xr:uid="{86B25A61-31EE-4336-9B82-066F13E75277}"/>
    <cellStyle name="Millares 18 6" xfId="983" xr:uid="{B14CFFE5-1748-4C93-995D-11417B64E28B}"/>
    <cellStyle name="Millares 18 6 2" xfId="1652" xr:uid="{EA4E674F-ADE9-48FD-9F51-2CCAB8FE5F45}"/>
    <cellStyle name="Millares 18 6 2 2" xfId="3547" xr:uid="{03F93243-8939-490D-86F3-09D5D1661FDB}"/>
    <cellStyle name="Millares 18 6 3" xfId="2912" xr:uid="{E535FDE3-5A51-420A-80C9-0638F135AD22}"/>
    <cellStyle name="Millares 18 6 4" xfId="2278" xr:uid="{6FE31A80-3147-4BA7-8D59-C45EAD6363A0}"/>
    <cellStyle name="Millares 18 7" xfId="1350" xr:uid="{0FB33C45-E1DA-48BF-BEC3-A9C6B971BE20}"/>
    <cellStyle name="Millares 18 7 2" xfId="3245" xr:uid="{9925FCDC-B0EA-4440-9493-55358CF9157D}"/>
    <cellStyle name="Millares 18 8" xfId="2610" xr:uid="{3383A184-CD4F-4910-A4CC-D62D96A0F57C}"/>
    <cellStyle name="Millares 18 9" xfId="1976" xr:uid="{499359EC-1417-4CB8-B17C-1633F9CCBCF4}"/>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2 2 2" xfId="1825" xr:uid="{0DF7E0A4-6E5C-4B7A-A5DB-FEA80000741F}"/>
    <cellStyle name="Millares 19 2 2 2 2 2 2" xfId="3720" xr:uid="{C9C2E20A-B520-42BF-9DE3-8CA8D6853AE3}"/>
    <cellStyle name="Millares 19 2 2 2 2 3" xfId="3085" xr:uid="{E2979420-A9C0-4CF0-94CD-00128030E6D4}"/>
    <cellStyle name="Millares 19 2 2 2 2 4" xfId="2451" xr:uid="{FF6143A8-069E-44AC-8E68-341B647202D5}"/>
    <cellStyle name="Millares 19 2 2 2 3" xfId="1523" xr:uid="{DE669E22-0102-4C32-B252-95C368416128}"/>
    <cellStyle name="Millares 19 2 2 2 3 2" xfId="3418" xr:uid="{12A65990-9C47-44CB-9454-F10E6A2A2F56}"/>
    <cellStyle name="Millares 19 2 2 2 4" xfId="2783" xr:uid="{AF66E443-F8D0-4045-9CA8-274E0D3D3665}"/>
    <cellStyle name="Millares 19 2 2 2 5" xfId="2149" xr:uid="{5FCF0736-407C-4DAB-886A-8B6CF4319001}"/>
    <cellStyle name="Millares 19 2 2 3" xfId="886" xr:uid="{0F70080C-4354-4256-8265-B5DAA57F2A70}"/>
    <cellStyle name="Millares 19 2 2 3 2" xfId="1256" xr:uid="{D861051A-BD97-43BE-A7E5-401E5BF850DE}"/>
    <cellStyle name="Millares 19 2 2 3 2 2" xfId="1925" xr:uid="{5B6380F6-FA2E-48CC-8573-EAA26477C0AA}"/>
    <cellStyle name="Millares 19 2 2 3 2 2 2" xfId="3820" xr:uid="{47302C2D-0454-4DA9-AFE4-6D1C4608C9ED}"/>
    <cellStyle name="Millares 19 2 2 3 2 3" xfId="3185" xr:uid="{2D524707-6BA4-44F9-9574-FB3DFA9E3FFD}"/>
    <cellStyle name="Millares 19 2 2 3 2 4" xfId="2551" xr:uid="{F4C2EBBE-4357-4A30-88ED-BEEFABC0D2FA}"/>
    <cellStyle name="Millares 19 2 2 3 3" xfId="1623" xr:uid="{7BC4EE18-5D3E-4EC0-9F64-BD2EF8997104}"/>
    <cellStyle name="Millares 19 2 2 3 3 2" xfId="3518" xr:uid="{B45028FE-C390-43CB-806F-D7BD78C48C31}"/>
    <cellStyle name="Millares 19 2 2 3 4" xfId="2883" xr:uid="{27F6B53A-1E00-4538-BD6A-E6858E6447D5}"/>
    <cellStyle name="Millares 19 2 2 3 5" xfId="2249" xr:uid="{C89ED440-52EF-44CC-B8F2-FD46E17E0611}"/>
    <cellStyle name="Millares 19 2 2 4" xfId="1056" xr:uid="{3DBD3275-8774-4701-ADB6-3686C126D7B2}"/>
    <cellStyle name="Millares 19 2 2 4 2" xfId="1725" xr:uid="{7CADE64D-D6D6-4FCA-9345-C668FBEDC6B4}"/>
    <cellStyle name="Millares 19 2 2 4 2 2" xfId="3620" xr:uid="{38960803-9437-46A4-B698-9BF845547A86}"/>
    <cellStyle name="Millares 19 2 2 4 3" xfId="2985" xr:uid="{99C2DEBF-3D97-42CC-89E4-AD6FC7377C44}"/>
    <cellStyle name="Millares 19 2 2 4 4" xfId="2351" xr:uid="{3B296097-790C-4E51-9BCF-64E41BD82F32}"/>
    <cellStyle name="Millares 19 2 2 5" xfId="1423" xr:uid="{8C10B040-A125-49E5-BB20-0076EE13A805}"/>
    <cellStyle name="Millares 19 2 2 5 2" xfId="3318" xr:uid="{FE96A3AA-7C1B-44DA-9473-5434534D7C4C}"/>
    <cellStyle name="Millares 19 2 2 6" xfId="2683" xr:uid="{F71EF556-EB35-450D-AA27-685B197C2D60}"/>
    <cellStyle name="Millares 19 2 2 7" xfId="2049" xr:uid="{29414FB1-1E7C-4785-A9FC-CE60D30F18A5}"/>
    <cellStyle name="Millares 19 2 3" xfId="445" xr:uid="{E48030B3-0054-408E-A190-8D89F379B0AE}"/>
    <cellStyle name="Millares 19 2 3 2" xfId="1106" xr:uid="{18E815A0-3945-46B4-B77F-2804AC569926}"/>
    <cellStyle name="Millares 19 2 3 2 2" xfId="1775" xr:uid="{72890921-7A6E-44D6-9950-672681E6D570}"/>
    <cellStyle name="Millares 19 2 3 2 2 2" xfId="3670" xr:uid="{3110DD1F-A225-47CD-80AB-0943671D624A}"/>
    <cellStyle name="Millares 19 2 3 2 3" xfId="3035" xr:uid="{0C318CCA-569C-430A-A2DF-5B7173AE155D}"/>
    <cellStyle name="Millares 19 2 3 2 4" xfId="2401" xr:uid="{E8A9ABBE-3210-45B4-9583-15D7993AEEF4}"/>
    <cellStyle name="Millares 19 2 3 3" xfId="1473" xr:uid="{56B6D139-A1FD-4E7B-BD77-10838D8E9A13}"/>
    <cellStyle name="Millares 19 2 3 3 2" xfId="3368" xr:uid="{250FDED8-B8D2-4385-8ADD-9C8220A0B395}"/>
    <cellStyle name="Millares 19 2 3 4" xfId="2733" xr:uid="{0B311FAE-37E0-490C-8368-12EF695308F0}"/>
    <cellStyle name="Millares 19 2 3 5" xfId="2099" xr:uid="{ADBFEECB-4137-4DEC-B7A9-8D14FA97B2A7}"/>
    <cellStyle name="Millares 19 2 4" xfId="741" xr:uid="{76360429-F89F-4D36-BDDD-9106511BE97D}"/>
    <cellStyle name="Millares 19 2 4 2" xfId="1206" xr:uid="{0C2E490E-8943-43EF-AE17-C27B081297B0}"/>
    <cellStyle name="Millares 19 2 4 2 2" xfId="1875" xr:uid="{5AB13652-92C5-4DEA-B7EF-D3171AF0426D}"/>
    <cellStyle name="Millares 19 2 4 2 2 2" xfId="3770" xr:uid="{1341CEAD-46FB-4DE9-98AD-834B8961070D}"/>
    <cellStyle name="Millares 19 2 4 2 3" xfId="3135" xr:uid="{70586F29-6534-4106-B6FF-5B7257108D34}"/>
    <cellStyle name="Millares 19 2 4 2 4" xfId="2501" xr:uid="{F4C0A8CB-DEE1-4A46-AD6D-BB3228E1089F}"/>
    <cellStyle name="Millares 19 2 4 3" xfId="1573" xr:uid="{C1AC306A-DCA2-4328-8A4F-A1A744341269}"/>
    <cellStyle name="Millares 19 2 4 3 2" xfId="3468" xr:uid="{C3509F93-9884-476C-A4E2-C02C5791A2BD}"/>
    <cellStyle name="Millares 19 2 4 4" xfId="2833" xr:uid="{EFF8F502-B234-4B6A-B625-B65D8B8353AF}"/>
    <cellStyle name="Millares 19 2 4 5" xfId="2199" xr:uid="{3C9FBD57-CD56-40CF-B7EF-CB2BE22499C9}"/>
    <cellStyle name="Millares 19 2 5" xfId="1006" xr:uid="{3B148637-514C-4185-BF90-E0AEAD5E4922}"/>
    <cellStyle name="Millares 19 2 5 2" xfId="1675" xr:uid="{B4751236-2FE8-4648-8893-2C2D3CFCC706}"/>
    <cellStyle name="Millares 19 2 5 2 2" xfId="3570" xr:uid="{E483B87F-4B57-4B73-990E-7A3A9786B46B}"/>
    <cellStyle name="Millares 19 2 5 3" xfId="2935" xr:uid="{65B7770E-46FE-45AD-AFB4-145893C203E4}"/>
    <cellStyle name="Millares 19 2 5 4" xfId="2301" xr:uid="{08D63310-8CF5-4A12-BC48-CF2523C81752}"/>
    <cellStyle name="Millares 19 2 6" xfId="1373" xr:uid="{D8BE5339-C667-4E47-96A8-B04B65323D9F}"/>
    <cellStyle name="Millares 19 2 6 2" xfId="3268" xr:uid="{79F036A2-24BC-469D-AB0A-581921DAE107}"/>
    <cellStyle name="Millares 19 2 7" xfId="2633" xr:uid="{5DECE325-048F-45C2-BC99-31CF28D68813}"/>
    <cellStyle name="Millares 19 2 8" xfId="1999" xr:uid="{D5090EFE-A8AA-4233-A1F5-C206F3DAF236}"/>
    <cellStyle name="Millares 19 3" xfId="210" xr:uid="{481A2ECD-C3FE-42E3-B4F0-345E54562EEC}"/>
    <cellStyle name="Millares 19 3 2" xfId="506" xr:uid="{2C362B88-6DB1-4430-B7FB-A1CB805B2836}"/>
    <cellStyle name="Millares 19 3 2 2" xfId="1131" xr:uid="{F9DF04BF-C7F2-49F2-A5D3-E7BE5DF18413}"/>
    <cellStyle name="Millares 19 3 2 2 2" xfId="1800" xr:uid="{3586915E-6E6F-4B32-AADF-5FE4B7A683ED}"/>
    <cellStyle name="Millares 19 3 2 2 2 2" xfId="3695" xr:uid="{84EEAD98-5FAF-4FFC-AD17-875E4FC6A6CB}"/>
    <cellStyle name="Millares 19 3 2 2 3" xfId="3060" xr:uid="{AB6D51EA-51FA-4752-8099-55855B9CA3E2}"/>
    <cellStyle name="Millares 19 3 2 2 4" xfId="2426" xr:uid="{E2ACF474-CFDC-4838-ABEE-39B89E26C769}"/>
    <cellStyle name="Millares 19 3 2 3" xfId="1498" xr:uid="{082CF8C2-616C-44A5-BF3E-DBA97AF1A28A}"/>
    <cellStyle name="Millares 19 3 2 3 2" xfId="3393" xr:uid="{CF880A48-2C4A-4319-9FBE-3EA4A11657F7}"/>
    <cellStyle name="Millares 19 3 2 4" xfId="2758" xr:uid="{22AA2940-F0F8-484F-868E-0535E3656FE6}"/>
    <cellStyle name="Millares 19 3 2 5" xfId="2124" xr:uid="{58450AAD-5E60-4A92-B791-CA7189FE3E9D}"/>
    <cellStyle name="Millares 19 3 3" xfId="802" xr:uid="{864C6D15-3C19-4FE7-AFC2-6208A6D14586}"/>
    <cellStyle name="Millares 19 3 3 2" xfId="1231" xr:uid="{DB431F1B-B4D8-4C12-8885-8F3D658195EF}"/>
    <cellStyle name="Millares 19 3 3 2 2" xfId="1900" xr:uid="{4002B3C0-9743-4271-AA86-765904431A22}"/>
    <cellStyle name="Millares 19 3 3 2 2 2" xfId="3795" xr:uid="{80596BE2-C786-49AB-822C-2A4CCC2D1B9A}"/>
    <cellStyle name="Millares 19 3 3 2 3" xfId="3160" xr:uid="{150FB37C-E36F-4A03-85A9-1055AD20AF16}"/>
    <cellStyle name="Millares 19 3 3 2 4" xfId="2526" xr:uid="{A05F2BE8-04C1-422C-AD0A-9BA36BB48394}"/>
    <cellStyle name="Millares 19 3 3 3" xfId="1598" xr:uid="{E579BD3E-EA69-4A75-9E66-80F7BBC8C66D}"/>
    <cellStyle name="Millares 19 3 3 3 2" xfId="3493" xr:uid="{855A0E7C-9888-4942-B32E-1984899536F0}"/>
    <cellStyle name="Millares 19 3 3 4" xfId="2858" xr:uid="{3D0C4135-38D5-433E-B8B0-E28A4630444C}"/>
    <cellStyle name="Millares 19 3 3 5" xfId="2224" xr:uid="{859B1A0C-4FA8-41BF-90B0-9D848848CD89}"/>
    <cellStyle name="Millares 19 3 4" xfId="1031" xr:uid="{6F9898DF-F954-49D4-B22A-E17A27282F4F}"/>
    <cellStyle name="Millares 19 3 4 2" xfId="1700" xr:uid="{FD284CE3-2AC4-4FE0-838E-9450532FE594}"/>
    <cellStyle name="Millares 19 3 4 2 2" xfId="3595" xr:uid="{079BAB8C-AC93-41A4-8B40-52FE609AE289}"/>
    <cellStyle name="Millares 19 3 4 3" xfId="2960" xr:uid="{D65937CC-0AA5-41EB-859B-55781C8B2A4A}"/>
    <cellStyle name="Millares 19 3 4 4" xfId="2326" xr:uid="{77083BF2-E331-49AD-94DF-8126D33784E0}"/>
    <cellStyle name="Millares 19 3 5" xfId="1398" xr:uid="{EC54B6E1-CF38-4718-AC94-74E8296BDAD0}"/>
    <cellStyle name="Millares 19 3 5 2" xfId="3293" xr:uid="{14556A9A-271D-4591-B718-1C84A0C7CD6C}"/>
    <cellStyle name="Millares 19 3 6" xfId="2658" xr:uid="{C07366E2-1377-4F8D-816D-5E115940AA33}"/>
    <cellStyle name="Millares 19 3 7" xfId="2024" xr:uid="{777099BF-0BE4-4F8F-97BD-63BFD244E90B}"/>
    <cellStyle name="Millares 19 4" xfId="361" xr:uid="{2B72EFC7-2F14-4DFC-BC5D-46B666C4C348}"/>
    <cellStyle name="Millares 19 4 2" xfId="1081" xr:uid="{EDB71339-1471-4C11-960E-524B01396B5F}"/>
    <cellStyle name="Millares 19 4 2 2" xfId="1750" xr:uid="{4160778C-7AAC-4537-A2BC-3EE95B02A2A6}"/>
    <cellStyle name="Millares 19 4 2 2 2" xfId="3645" xr:uid="{E134B132-42A8-4F4D-942E-56E0E31C10E4}"/>
    <cellStyle name="Millares 19 4 2 3" xfId="3010" xr:uid="{2C3B2663-2B47-4785-9082-F0E2463B80AC}"/>
    <cellStyle name="Millares 19 4 2 4" xfId="2376" xr:uid="{BB1E369C-1C4B-4B81-8C17-CDED3EBE0B3C}"/>
    <cellStyle name="Millares 19 4 3" xfId="1448" xr:uid="{D9952D53-92B8-4B90-9BB4-AF247E72BDC5}"/>
    <cellStyle name="Millares 19 4 3 2" xfId="3343" xr:uid="{D65670F7-CFBE-4743-97CD-70C69E4A1840}"/>
    <cellStyle name="Millares 19 4 4" xfId="2708" xr:uid="{B3089DFE-0EAE-4D90-AC8F-D740485D6A85}"/>
    <cellStyle name="Millares 19 4 5" xfId="2074" xr:uid="{916AED9B-EEA9-4E57-89EA-F29F707C3862}"/>
    <cellStyle name="Millares 19 5" xfId="657" xr:uid="{310B6E4E-DED2-4342-81B0-6EDD61C17003}"/>
    <cellStyle name="Millares 19 5 2" xfId="1181" xr:uid="{6322C8AE-EFB2-46C7-A215-AC2BF4A92813}"/>
    <cellStyle name="Millares 19 5 2 2" xfId="1850" xr:uid="{7D02B6BE-864D-4D9A-AF96-885A58D8E29A}"/>
    <cellStyle name="Millares 19 5 2 2 2" xfId="3745" xr:uid="{FAE22463-F9E8-4D86-ADAA-690427F2D0BF}"/>
    <cellStyle name="Millares 19 5 2 3" xfId="3110" xr:uid="{CDFEFD97-A50A-4564-A3D3-EC8C38D04AE7}"/>
    <cellStyle name="Millares 19 5 2 4" xfId="2476" xr:uid="{DC0FF645-4FC5-4C77-98D0-4AA8E404C49B}"/>
    <cellStyle name="Millares 19 5 3" xfId="1548" xr:uid="{ECBA01F5-8427-49CE-954C-9C3416ADCAF7}"/>
    <cellStyle name="Millares 19 5 3 2" xfId="3443" xr:uid="{7FDBFEA8-F1EA-42E4-B058-FE72937EF501}"/>
    <cellStyle name="Millares 19 5 4" xfId="2808" xr:uid="{2745554E-5B69-46C1-BA4A-55B751CAC913}"/>
    <cellStyle name="Millares 19 5 5" xfId="2174" xr:uid="{4AE535A9-2933-4EE0-9BDE-39B310D63D07}"/>
    <cellStyle name="Millares 19 6" xfId="981" xr:uid="{A95C741A-CAED-4B50-9B46-00A03142EEFB}"/>
    <cellStyle name="Millares 19 6 2" xfId="1650" xr:uid="{47869A63-2959-44BE-BEA4-77ED10539984}"/>
    <cellStyle name="Millares 19 6 2 2" xfId="3545" xr:uid="{D38DE7E8-6851-4C36-9FC9-172BC5140612}"/>
    <cellStyle name="Millares 19 6 3" xfId="2910" xr:uid="{487BC351-53ED-4B75-AFFB-42E6A1C4DD68}"/>
    <cellStyle name="Millares 19 6 4" xfId="2276" xr:uid="{D32342AD-BA71-44EA-AEAB-0B544521D861}"/>
    <cellStyle name="Millares 19 7" xfId="1348" xr:uid="{4057F5DB-A37B-4B5F-A198-47C13026A8F3}"/>
    <cellStyle name="Millares 19 7 2" xfId="3243" xr:uid="{1E2C4057-5580-466C-B9A3-B9B27B5D477A}"/>
    <cellStyle name="Millares 19 8" xfId="2608" xr:uid="{4471C360-3403-440F-A7A1-A74BC83373EA}"/>
    <cellStyle name="Millares 19 9" xfId="1974" xr:uid="{D8EEB853-1EA7-4DD6-B81C-0A81F1B3E997}"/>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 5" xfId="1331" xr:uid="{24B72C8C-50F7-48C5-81B6-BC7B00C0DE51}"/>
    <cellStyle name="Millares 2 5 2" xfId="3226" xr:uid="{15794F3D-2BAF-4C99-904C-95DECD533B31}"/>
    <cellStyle name="Millares 2 6" xfId="2589" xr:uid="{DEFA6E6E-ADD9-44B8-BE1B-EB22FB30A9D1}"/>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2 2 2" xfId="1828" xr:uid="{AF310E49-F5B0-4011-BC7C-25231A48CD36}"/>
    <cellStyle name="Millares 20 2 2 2 2 2 2" xfId="3723" xr:uid="{D232DD18-5627-4B80-9AF7-D2EEC9AD234D}"/>
    <cellStyle name="Millares 20 2 2 2 2 3" xfId="3088" xr:uid="{702B2665-99FC-4C70-BACE-527206BEA14E}"/>
    <cellStyle name="Millares 20 2 2 2 2 4" xfId="2454" xr:uid="{BD964B51-807A-42A1-91C5-8E2B6D983CCA}"/>
    <cellStyle name="Millares 20 2 2 2 3" xfId="1526" xr:uid="{D0015833-408F-47DE-84A5-2B37D51F2016}"/>
    <cellStyle name="Millares 20 2 2 2 3 2" xfId="3421" xr:uid="{AABCE450-12D9-4E14-9FA4-CF6DE1EB5916}"/>
    <cellStyle name="Millares 20 2 2 2 4" xfId="2786" xr:uid="{CBF998F1-5394-4BC8-85D7-E4355EB72717}"/>
    <cellStyle name="Millares 20 2 2 2 5" xfId="2152" xr:uid="{E5B2E46A-F350-4977-8708-F41760EBA245}"/>
    <cellStyle name="Millares 20 2 2 3" xfId="889" xr:uid="{573AB39B-A143-4B21-9D46-E564403E2EFC}"/>
    <cellStyle name="Millares 20 2 2 3 2" xfId="1259" xr:uid="{80F123B5-B44A-4E23-BFAA-7194BFB63CBA}"/>
    <cellStyle name="Millares 20 2 2 3 2 2" xfId="1928" xr:uid="{FBF8A688-D082-464A-A465-59FB0B7F0D27}"/>
    <cellStyle name="Millares 20 2 2 3 2 2 2" xfId="3823" xr:uid="{61C77D1F-F50D-44D8-BBAF-ACD950FB72FB}"/>
    <cellStyle name="Millares 20 2 2 3 2 3" xfId="3188" xr:uid="{EB926E16-13D1-46BD-8211-85DD8B502971}"/>
    <cellStyle name="Millares 20 2 2 3 2 4" xfId="2554" xr:uid="{C73D6754-39C4-4119-B838-00BAFDFFA17D}"/>
    <cellStyle name="Millares 20 2 2 3 3" xfId="1626" xr:uid="{A2E1994C-7F67-4949-A96D-87D8BCC2B5A5}"/>
    <cellStyle name="Millares 20 2 2 3 3 2" xfId="3521" xr:uid="{DBCC0D2A-40D8-4DC7-BF74-009DCECBD5EB}"/>
    <cellStyle name="Millares 20 2 2 3 4" xfId="2886" xr:uid="{C5F6A210-AA97-4984-B985-3AC1631872AA}"/>
    <cellStyle name="Millares 20 2 2 3 5" xfId="2252" xr:uid="{09C231B7-4F97-4E2F-BE76-EA06223D8040}"/>
    <cellStyle name="Millares 20 2 2 4" xfId="1059" xr:uid="{54989F49-9B3C-41F3-9804-BE69D938F69F}"/>
    <cellStyle name="Millares 20 2 2 4 2" xfId="1728" xr:uid="{E3ACF28F-E2B1-4762-BD04-5FEE2A0AF6E2}"/>
    <cellStyle name="Millares 20 2 2 4 2 2" xfId="3623" xr:uid="{69B8179B-CBB3-408F-A7CA-64797FAFC45B}"/>
    <cellStyle name="Millares 20 2 2 4 3" xfId="2988" xr:uid="{E3CA6B4B-6E57-4A28-8A42-CBBA91E6ECB8}"/>
    <cellStyle name="Millares 20 2 2 4 4" xfId="2354" xr:uid="{B2E96720-EDEB-44A1-88B2-A9251EB86607}"/>
    <cellStyle name="Millares 20 2 2 5" xfId="1426" xr:uid="{56AA9723-D9CA-4494-B28E-3FF163AADE9B}"/>
    <cellStyle name="Millares 20 2 2 5 2" xfId="3321" xr:uid="{4C536162-3FC8-41B4-BCC3-CF6F812CAFB9}"/>
    <cellStyle name="Millares 20 2 2 6" xfId="2686" xr:uid="{2E16DF82-804E-4976-B412-124EA820704E}"/>
    <cellStyle name="Millares 20 2 2 7" xfId="2052" xr:uid="{0ADAFD8D-04DE-446D-B506-CD98ECBF2525}"/>
    <cellStyle name="Millares 20 2 3" xfId="448" xr:uid="{BB9A2ED9-6DA0-4F26-967A-26CAB4892192}"/>
    <cellStyle name="Millares 20 2 3 2" xfId="1109" xr:uid="{50934DF9-D751-4E95-926C-40A8C5AEC71B}"/>
    <cellStyle name="Millares 20 2 3 2 2" xfId="1778" xr:uid="{2D566BE7-C72E-403E-B97C-E61CC7BF7EB4}"/>
    <cellStyle name="Millares 20 2 3 2 2 2" xfId="3673" xr:uid="{AE2B6603-65A2-4F78-9A43-A9AEF7B3F62B}"/>
    <cellStyle name="Millares 20 2 3 2 3" xfId="3038" xr:uid="{6EFBFF23-B3B5-4888-AEF4-97A294B2A807}"/>
    <cellStyle name="Millares 20 2 3 2 4" xfId="2404" xr:uid="{BB367D2B-8DCD-433D-98EF-15D9789F9767}"/>
    <cellStyle name="Millares 20 2 3 3" xfId="1476" xr:uid="{98A9D1A7-871C-4C9A-8C34-55684360FC24}"/>
    <cellStyle name="Millares 20 2 3 3 2" xfId="3371" xr:uid="{B91F6525-370F-43BE-93DA-59599CC00594}"/>
    <cellStyle name="Millares 20 2 3 4" xfId="2736" xr:uid="{EEC812DE-2A7D-42FA-A0BB-8EC4796C2845}"/>
    <cellStyle name="Millares 20 2 3 5" xfId="2102" xr:uid="{0B3505F3-4EE3-4A25-B18F-5806EB487519}"/>
    <cellStyle name="Millares 20 2 4" xfId="744" xr:uid="{8AC208C5-A7CF-4252-8781-F5F5AC86358E}"/>
    <cellStyle name="Millares 20 2 4 2" xfId="1209" xr:uid="{0D7AE8FB-1D0B-4BD5-8E10-E5CCA99CCFC3}"/>
    <cellStyle name="Millares 20 2 4 2 2" xfId="1878" xr:uid="{9D6005D2-3E02-41EE-B7F1-364FC0D829D8}"/>
    <cellStyle name="Millares 20 2 4 2 2 2" xfId="3773" xr:uid="{7A893753-4575-4785-87A6-E609C03F9BFB}"/>
    <cellStyle name="Millares 20 2 4 2 3" xfId="3138" xr:uid="{AE5B4CCD-6354-46A7-824C-B2A8CBBB13C9}"/>
    <cellStyle name="Millares 20 2 4 2 4" xfId="2504" xr:uid="{C45D63CD-E6AE-43A0-A6B0-B32F75ED566B}"/>
    <cellStyle name="Millares 20 2 4 3" xfId="1576" xr:uid="{CABC75F6-3522-4D36-B95F-47389C82F470}"/>
    <cellStyle name="Millares 20 2 4 3 2" xfId="3471" xr:uid="{C6306C1B-22D5-4B53-B233-C5006C2337DF}"/>
    <cellStyle name="Millares 20 2 4 4" xfId="2836" xr:uid="{94FF44A4-A81D-4FCA-8A0F-80BFA982AA2A}"/>
    <cellStyle name="Millares 20 2 4 5" xfId="2202" xr:uid="{7AF5E195-097D-4A35-BECC-E41CC4037002}"/>
    <cellStyle name="Millares 20 2 5" xfId="1009" xr:uid="{228EB0C8-0478-480A-A879-3A2E19281AD7}"/>
    <cellStyle name="Millares 20 2 5 2" xfId="1678" xr:uid="{2DAFFF1C-2C23-43EF-B9D1-394DAFAFDB4B}"/>
    <cellStyle name="Millares 20 2 5 2 2" xfId="3573" xr:uid="{0BAFD534-3794-4E40-9F1C-8BEF76532BDA}"/>
    <cellStyle name="Millares 20 2 5 3" xfId="2938" xr:uid="{82046272-DDBC-43FD-B501-4C708B79A41D}"/>
    <cellStyle name="Millares 20 2 5 4" xfId="2304" xr:uid="{5E55A7C3-914E-465F-8408-B90F8EFA682F}"/>
    <cellStyle name="Millares 20 2 6" xfId="1376" xr:uid="{1BCA98DD-71A6-4A40-929F-67CC6869C15C}"/>
    <cellStyle name="Millares 20 2 6 2" xfId="3271" xr:uid="{555992AB-F557-4B5F-8CB5-41DC73A37D3B}"/>
    <cellStyle name="Millares 20 2 7" xfId="2636" xr:uid="{3C7BA5D1-9A41-4E6C-82DB-05A78F917865}"/>
    <cellStyle name="Millares 20 2 8" xfId="2002" xr:uid="{1EC21375-2FBE-4471-8796-170419B82A65}"/>
    <cellStyle name="Millares 20 3" xfId="213" xr:uid="{FD04A2D7-53CC-4516-9BDC-114B77A8F2C0}"/>
    <cellStyle name="Millares 20 3 2" xfId="509" xr:uid="{A51E825E-EBA7-4315-BFC8-9494A29A3878}"/>
    <cellStyle name="Millares 20 3 2 2" xfId="1134" xr:uid="{032A2279-05B1-4C29-960D-E3E0DD5DF172}"/>
    <cellStyle name="Millares 20 3 2 2 2" xfId="1803" xr:uid="{43667425-E832-4D37-AD3A-25DD7091E2F8}"/>
    <cellStyle name="Millares 20 3 2 2 2 2" xfId="3698" xr:uid="{FE91BA4A-243D-451D-8641-CB6368EE73B4}"/>
    <cellStyle name="Millares 20 3 2 2 3" xfId="3063" xr:uid="{6F3C2376-621C-4078-AC58-207244B6E8E5}"/>
    <cellStyle name="Millares 20 3 2 2 4" xfId="2429" xr:uid="{148CE04A-CCD1-4BEC-9E82-0393D83FA2DC}"/>
    <cellStyle name="Millares 20 3 2 3" xfId="1501" xr:uid="{8A5BEDFB-1EED-4214-9113-43AA77D71EEC}"/>
    <cellStyle name="Millares 20 3 2 3 2" xfId="3396" xr:uid="{5404936F-F610-46C9-B9A4-05E12646F729}"/>
    <cellStyle name="Millares 20 3 2 4" xfId="2761" xr:uid="{7C9EE1A1-0A97-4869-87D5-B81D18535EB3}"/>
    <cellStyle name="Millares 20 3 2 5" xfId="2127" xr:uid="{1981A74E-666E-4E0F-8E24-7131B27BD24B}"/>
    <cellStyle name="Millares 20 3 3" xfId="805" xr:uid="{308A7C90-4ADF-40A1-B474-B7BFAB8E34AA}"/>
    <cellStyle name="Millares 20 3 3 2" xfId="1234" xr:uid="{A1A2CCF6-0289-48E3-AB68-E8C73AE42C0C}"/>
    <cellStyle name="Millares 20 3 3 2 2" xfId="1903" xr:uid="{771AEF24-E596-4436-B1D4-51984FE6BE34}"/>
    <cellStyle name="Millares 20 3 3 2 2 2" xfId="3798" xr:uid="{1F9BD3CE-6F71-45E2-999E-ED20A647F0FF}"/>
    <cellStyle name="Millares 20 3 3 2 3" xfId="3163" xr:uid="{E15240D9-AB1F-444A-A12B-497A68021625}"/>
    <cellStyle name="Millares 20 3 3 2 4" xfId="2529" xr:uid="{53521576-46C6-4DF6-936C-052001B50882}"/>
    <cellStyle name="Millares 20 3 3 3" xfId="1601" xr:uid="{BCBB30AA-FFB5-493F-8793-08B5CAFF5B42}"/>
    <cellStyle name="Millares 20 3 3 3 2" xfId="3496" xr:uid="{4ED08A6C-0E4E-41D5-A1D3-82D64F5D69E3}"/>
    <cellStyle name="Millares 20 3 3 4" xfId="2861" xr:uid="{24D05D10-3F93-4706-A99C-263BDBA8A4EF}"/>
    <cellStyle name="Millares 20 3 3 5" xfId="2227" xr:uid="{672138D7-D284-4691-BC3F-A8607843C3CF}"/>
    <cellStyle name="Millares 20 3 4" xfId="1034" xr:uid="{169AF401-0B88-4412-88A0-5FE1DBC94643}"/>
    <cellStyle name="Millares 20 3 4 2" xfId="1703" xr:uid="{6B3362DA-68A3-4EF6-B864-7637FAF58B84}"/>
    <cellStyle name="Millares 20 3 4 2 2" xfId="3598" xr:uid="{1473A53F-D9AE-45A1-AE65-642BCD9F12D5}"/>
    <cellStyle name="Millares 20 3 4 3" xfId="2963" xr:uid="{AFB6069C-25D9-4DCB-B68C-57226A5D85E7}"/>
    <cellStyle name="Millares 20 3 4 4" xfId="2329" xr:uid="{D0920D3D-D49F-4E84-8112-B8F98F6407A1}"/>
    <cellStyle name="Millares 20 3 5" xfId="1401" xr:uid="{CE505BEE-E338-41DE-A788-74DA8DAC6E0C}"/>
    <cellStyle name="Millares 20 3 5 2" xfId="3296" xr:uid="{358A5DED-F028-4327-964C-402098ECB370}"/>
    <cellStyle name="Millares 20 3 6" xfId="2661" xr:uid="{C49AFB1B-6310-417D-B882-ED23DEE48400}"/>
    <cellStyle name="Millares 20 3 7" xfId="2027" xr:uid="{509B2738-B0B4-4E6B-A309-5C9AD39DFFE2}"/>
    <cellStyle name="Millares 20 4" xfId="364" xr:uid="{9E584B9B-5C1F-48DF-9528-EBAF6F30FA6E}"/>
    <cellStyle name="Millares 20 4 2" xfId="1084" xr:uid="{598B3D89-F813-405F-8D2D-0DC5984A3A7B}"/>
    <cellStyle name="Millares 20 4 2 2" xfId="1753" xr:uid="{F93FA26D-797A-4B61-B18C-EC8A4C99A504}"/>
    <cellStyle name="Millares 20 4 2 2 2" xfId="3648" xr:uid="{60E4F389-46E8-492A-9CEB-357EF85D98B9}"/>
    <cellStyle name="Millares 20 4 2 3" xfId="3013" xr:uid="{534523A3-1626-493F-B912-FD19369E3394}"/>
    <cellStyle name="Millares 20 4 2 4" xfId="2379" xr:uid="{7895DB2B-E727-4F56-9100-0A7D81DA2DAD}"/>
    <cellStyle name="Millares 20 4 3" xfId="1451" xr:uid="{A4942EB0-47C8-40F5-AFE5-EE784BDEE479}"/>
    <cellStyle name="Millares 20 4 3 2" xfId="3346" xr:uid="{16BD3E69-FDCE-4ED1-9896-79A5076712CA}"/>
    <cellStyle name="Millares 20 4 4" xfId="2711" xr:uid="{4D5835EE-7025-4E81-BBF7-D3B151F6F157}"/>
    <cellStyle name="Millares 20 4 5" xfId="2077" xr:uid="{FB5072A3-2289-4D7E-84C4-176B1221AF46}"/>
    <cellStyle name="Millares 20 5" xfId="660" xr:uid="{DE9292ED-14F5-4107-B47A-F4C48E342BAA}"/>
    <cellStyle name="Millares 20 5 2" xfId="1184" xr:uid="{7F955083-316A-47E7-935A-568DD7DEF052}"/>
    <cellStyle name="Millares 20 5 2 2" xfId="1853" xr:uid="{D8F0038C-85BE-4154-9AEF-B6686455A6B4}"/>
    <cellStyle name="Millares 20 5 2 2 2" xfId="3748" xr:uid="{8FC0C596-9015-430E-B1DA-7A3F87FC6249}"/>
    <cellStyle name="Millares 20 5 2 3" xfId="3113" xr:uid="{F60DE6A9-E8AB-402E-9125-446663F2DC36}"/>
    <cellStyle name="Millares 20 5 2 4" xfId="2479" xr:uid="{08302C49-C6C1-4109-A87A-3FE3C052C9D6}"/>
    <cellStyle name="Millares 20 5 3" xfId="1551" xr:uid="{4B11D518-7661-40E0-858A-6D4396272B98}"/>
    <cellStyle name="Millares 20 5 3 2" xfId="3446" xr:uid="{D86FF426-6172-49B8-97DF-81CD9D1F759F}"/>
    <cellStyle name="Millares 20 5 4" xfId="2811" xr:uid="{CC214B71-234E-445F-828D-90B0C6E8BF26}"/>
    <cellStyle name="Millares 20 5 5" xfId="2177" xr:uid="{B77C0E45-CEAA-4082-860D-ABD24B0BFAFF}"/>
    <cellStyle name="Millares 20 6" xfId="984" xr:uid="{A9C5E05C-C199-4974-878E-377BE2A041BA}"/>
    <cellStyle name="Millares 20 6 2" xfId="1653" xr:uid="{C68E449C-B004-4047-86E3-767A5DBC1F67}"/>
    <cellStyle name="Millares 20 6 2 2" xfId="3548" xr:uid="{4702A94C-4029-4014-A16D-C1B003FBBDF3}"/>
    <cellStyle name="Millares 20 6 3" xfId="2913" xr:uid="{A0568DEE-EA40-498E-9325-C552EB256790}"/>
    <cellStyle name="Millares 20 6 4" xfId="2279" xr:uid="{75FA3671-A149-48C7-8A14-E4D9ED46CBA8}"/>
    <cellStyle name="Millares 20 7" xfId="1351" xr:uid="{A55C9F35-E7EA-4A04-8AF2-5B1A69086A3E}"/>
    <cellStyle name="Millares 20 7 2" xfId="3246" xr:uid="{9513E409-4F35-4078-B87B-D5754AF8CABB}"/>
    <cellStyle name="Millares 20 8" xfId="2611" xr:uid="{3A69DD4B-E58E-46E1-8460-10BC422B94D0}"/>
    <cellStyle name="Millares 20 9" xfId="1977" xr:uid="{7E169AD4-0318-4FEA-A3D3-18B146526CB4}"/>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2 2 2" xfId="1829" xr:uid="{CFA30686-8B62-42AD-8EE0-2F4744F54D3D}"/>
    <cellStyle name="Millares 21 2 2 2 2 2 2" xfId="3724" xr:uid="{E42B8BB9-9CE8-493D-B389-6F5488B87F7A}"/>
    <cellStyle name="Millares 21 2 2 2 2 3" xfId="3089" xr:uid="{8A5C977D-E1BB-41BF-AF17-D75794C9D523}"/>
    <cellStyle name="Millares 21 2 2 2 2 4" xfId="2455" xr:uid="{30A5C208-8034-48C0-B914-5AA23CB2026A}"/>
    <cellStyle name="Millares 21 2 2 2 3" xfId="1527" xr:uid="{9EF77FF8-99E6-48DF-ACDA-D08FB60A30A3}"/>
    <cellStyle name="Millares 21 2 2 2 3 2" xfId="3422" xr:uid="{5A067F2B-0231-4D73-BB8F-28980C569299}"/>
    <cellStyle name="Millares 21 2 2 2 4" xfId="2787" xr:uid="{BCD0769B-10EA-4E64-8C69-7DDA823CA551}"/>
    <cellStyle name="Millares 21 2 2 2 5" xfId="2153" xr:uid="{0FDB737A-2118-44B0-AAE2-B677123D9CDF}"/>
    <cellStyle name="Millares 21 2 2 3" xfId="890" xr:uid="{2103D61F-6448-401B-AE94-09022AA25DAC}"/>
    <cellStyle name="Millares 21 2 2 3 2" xfId="1260" xr:uid="{2A853A88-3CE1-4651-BC41-9D9C453EEBE4}"/>
    <cellStyle name="Millares 21 2 2 3 2 2" xfId="1929" xr:uid="{F5C0EE1F-F39D-48C5-A9ED-192C4D6DE810}"/>
    <cellStyle name="Millares 21 2 2 3 2 2 2" xfId="3824" xr:uid="{438E98FD-6917-41EA-A31B-DC9A300FFFC3}"/>
    <cellStyle name="Millares 21 2 2 3 2 3" xfId="3189" xr:uid="{1EB5B258-D2E3-4AFB-A0BA-996EACA05AC6}"/>
    <cellStyle name="Millares 21 2 2 3 2 4" xfId="2555" xr:uid="{0ACA8DEA-2438-4D49-AAC1-21A5CBA5209A}"/>
    <cellStyle name="Millares 21 2 2 3 3" xfId="1627" xr:uid="{CC15C475-53C7-450C-92E7-E6C8065937F6}"/>
    <cellStyle name="Millares 21 2 2 3 3 2" xfId="3522" xr:uid="{0C39C79B-5790-4369-BD1E-296758027B52}"/>
    <cellStyle name="Millares 21 2 2 3 4" xfId="2887" xr:uid="{5EBEBBDD-838E-40CC-9993-360C2C0BD779}"/>
    <cellStyle name="Millares 21 2 2 3 5" xfId="2253" xr:uid="{12EB7D3D-7645-4B33-B557-A3BB9CA20FC5}"/>
    <cellStyle name="Millares 21 2 2 4" xfId="1060" xr:uid="{D92238E0-B963-45A5-BB82-F6052311CC4D}"/>
    <cellStyle name="Millares 21 2 2 4 2" xfId="1729" xr:uid="{0C048D6E-DBC3-4C7C-956A-BBF7A575E9CC}"/>
    <cellStyle name="Millares 21 2 2 4 2 2" xfId="3624" xr:uid="{4FB0911C-B2C4-4D09-9051-D271E041A9EB}"/>
    <cellStyle name="Millares 21 2 2 4 3" xfId="2989" xr:uid="{706482C3-61F1-49FE-8B17-60B9354DE34C}"/>
    <cellStyle name="Millares 21 2 2 4 4" xfId="2355" xr:uid="{907DE700-58F3-4DD4-9118-66F3DD47D30C}"/>
    <cellStyle name="Millares 21 2 2 5" xfId="1427" xr:uid="{72F14AA9-7448-4C35-9BCA-011FB59C5657}"/>
    <cellStyle name="Millares 21 2 2 5 2" xfId="3322" xr:uid="{525B47DB-5D8D-4D37-9063-2FBE54C13422}"/>
    <cellStyle name="Millares 21 2 2 6" xfId="2687" xr:uid="{03F2CAE5-1C82-45D3-B76B-6FB0070CA8DA}"/>
    <cellStyle name="Millares 21 2 2 7" xfId="2053" xr:uid="{B6539FA6-987D-462D-BA01-4E90EB0378F9}"/>
    <cellStyle name="Millares 21 2 3" xfId="449" xr:uid="{4287E538-FE63-4518-BF97-FAC4629F1112}"/>
    <cellStyle name="Millares 21 2 3 2" xfId="1110" xr:uid="{9CC5F1F4-9D39-45C0-A722-EA0E4D379550}"/>
    <cellStyle name="Millares 21 2 3 2 2" xfId="1779" xr:uid="{7A68BD21-C572-41A8-BC54-BFC6F54FB2B7}"/>
    <cellStyle name="Millares 21 2 3 2 2 2" xfId="3674" xr:uid="{E8290C4C-2C9C-4255-A0E4-875AF908891C}"/>
    <cellStyle name="Millares 21 2 3 2 3" xfId="3039" xr:uid="{64900CD2-744E-4DAD-A190-4BB5E8A7A5C1}"/>
    <cellStyle name="Millares 21 2 3 2 4" xfId="2405" xr:uid="{6B0D45A8-DB24-4FEB-A84C-A5C3EE727E46}"/>
    <cellStyle name="Millares 21 2 3 3" xfId="1477" xr:uid="{5CE3F6BF-D17B-49AE-9E76-78242954BFA6}"/>
    <cellStyle name="Millares 21 2 3 3 2" xfId="3372" xr:uid="{77D4A0E1-18CD-45BD-A305-BACD3EC426A3}"/>
    <cellStyle name="Millares 21 2 3 4" xfId="2737" xr:uid="{2538243C-A5A6-4512-AD7C-1AB80F3C7244}"/>
    <cellStyle name="Millares 21 2 3 5" xfId="2103" xr:uid="{1DAD4170-2EFB-4070-8935-EFDCCAAA26D4}"/>
    <cellStyle name="Millares 21 2 4" xfId="745" xr:uid="{D61F86BD-B49C-4613-A45E-76196628617F}"/>
    <cellStyle name="Millares 21 2 4 2" xfId="1210" xr:uid="{E12138AD-BD67-4B70-AEA8-7F356A249BA9}"/>
    <cellStyle name="Millares 21 2 4 2 2" xfId="1879" xr:uid="{12259D96-46A4-4204-9FD7-ACC4693ED3B9}"/>
    <cellStyle name="Millares 21 2 4 2 2 2" xfId="3774" xr:uid="{93F51654-2594-4692-9DCC-4E3A3B7FC170}"/>
    <cellStyle name="Millares 21 2 4 2 3" xfId="3139" xr:uid="{655EE829-E2BE-439A-9872-A0044FD83D0B}"/>
    <cellStyle name="Millares 21 2 4 2 4" xfId="2505" xr:uid="{3491D833-F124-4321-8C98-42212E4CF9EA}"/>
    <cellStyle name="Millares 21 2 4 3" xfId="1577" xr:uid="{32CA1250-A492-4FC8-8F35-6CA824DF05E6}"/>
    <cellStyle name="Millares 21 2 4 3 2" xfId="3472" xr:uid="{47AFB4C2-8CC0-4025-AC23-289DB8AA70BD}"/>
    <cellStyle name="Millares 21 2 4 4" xfId="2837" xr:uid="{4C356D0B-9AE2-4CF5-BC14-F9CB34A009BA}"/>
    <cellStyle name="Millares 21 2 4 5" xfId="2203" xr:uid="{261BF19E-7D3E-450A-B0E0-AF354C8D06F2}"/>
    <cellStyle name="Millares 21 2 5" xfId="1010" xr:uid="{00E7B7A0-5D14-4896-8947-AC4B00F49E6D}"/>
    <cellStyle name="Millares 21 2 5 2" xfId="1679" xr:uid="{E91F9345-DA98-410D-82D0-F8F9D8F59275}"/>
    <cellStyle name="Millares 21 2 5 2 2" xfId="3574" xr:uid="{994DCA58-D2D9-410C-87FE-8721AFAD1971}"/>
    <cellStyle name="Millares 21 2 5 3" xfId="2939" xr:uid="{7851CF14-DC50-4C42-A955-0A76D84527EA}"/>
    <cellStyle name="Millares 21 2 5 4" xfId="2305" xr:uid="{4408B39C-C477-4365-AFD7-7A6BCC948D7C}"/>
    <cellStyle name="Millares 21 2 6" xfId="1377" xr:uid="{4E34CAAC-FEF7-42BE-B448-881AC49CDD21}"/>
    <cellStyle name="Millares 21 2 6 2" xfId="3272" xr:uid="{07C9F91A-17B9-4C2E-AF68-DAC6C7593C53}"/>
    <cellStyle name="Millares 21 2 7" xfId="2637" xr:uid="{0FD02F20-2E67-4B4E-BF63-B29BBCF1157A}"/>
    <cellStyle name="Millares 21 2 8" xfId="2003" xr:uid="{329C53C1-5B2A-4E9D-A531-488903994A23}"/>
    <cellStyle name="Millares 21 3" xfId="214" xr:uid="{17681A2A-4AC0-47B6-A700-94D4F8BE7B5E}"/>
    <cellStyle name="Millares 21 3 2" xfId="510" xr:uid="{17AEB6F1-54CE-4791-9EFD-63A86F5CA45C}"/>
    <cellStyle name="Millares 21 3 2 2" xfId="1135" xr:uid="{39CB082D-C5A9-4D3B-8408-CFAF142950F6}"/>
    <cellStyle name="Millares 21 3 2 2 2" xfId="1804" xr:uid="{87FCCFF2-AA99-447B-91C3-818B2974F070}"/>
    <cellStyle name="Millares 21 3 2 2 2 2" xfId="3699" xr:uid="{AB6A0EBC-534A-4530-9A8E-C8BF76E1BF31}"/>
    <cellStyle name="Millares 21 3 2 2 3" xfId="3064" xr:uid="{D29E6A13-736F-4DC6-A469-58688C233D63}"/>
    <cellStyle name="Millares 21 3 2 2 4" xfId="2430" xr:uid="{90190A0A-8B49-4D20-A866-DDE965177F8E}"/>
    <cellStyle name="Millares 21 3 2 3" xfId="1502" xr:uid="{8DDF27B3-7CC5-4F37-AB1F-83FCB10BB428}"/>
    <cellStyle name="Millares 21 3 2 3 2" xfId="3397" xr:uid="{6FAA8352-C689-41BB-AB69-40BAA5A5FDE9}"/>
    <cellStyle name="Millares 21 3 2 4" xfId="2762" xr:uid="{7F0F4470-6398-42BE-B69A-C9D9FC500C7D}"/>
    <cellStyle name="Millares 21 3 2 5" xfId="2128" xr:uid="{9497E693-2FB3-4545-B25F-8C910FDE810E}"/>
    <cellStyle name="Millares 21 3 3" xfId="806" xr:uid="{8C7D3470-68EE-4013-99E1-83E9F417CC49}"/>
    <cellStyle name="Millares 21 3 3 2" xfId="1235" xr:uid="{07B644FD-AFDE-41D1-A5A4-5406F1B9A783}"/>
    <cellStyle name="Millares 21 3 3 2 2" xfId="1904" xr:uid="{7575A393-C5EA-4F2F-9FD1-E126CD9A291E}"/>
    <cellStyle name="Millares 21 3 3 2 2 2" xfId="3799" xr:uid="{9B707E43-E8D0-4AEC-AE66-23C13D0837D3}"/>
    <cellStyle name="Millares 21 3 3 2 3" xfId="3164" xr:uid="{957D4F8E-9C1B-4581-B083-42B1139A6C9D}"/>
    <cellStyle name="Millares 21 3 3 2 4" xfId="2530" xr:uid="{57BE71AB-9CE2-4254-8142-DE06EC5BBBD5}"/>
    <cellStyle name="Millares 21 3 3 3" xfId="1602" xr:uid="{24056A32-913D-44C7-8F9F-EC96B91CC9E2}"/>
    <cellStyle name="Millares 21 3 3 3 2" xfId="3497" xr:uid="{BB1EA017-88C0-47B1-8BC8-754F56C8CF59}"/>
    <cellStyle name="Millares 21 3 3 4" xfId="2862" xr:uid="{185EF3FA-3113-47E3-ACB6-22BE6147BC3F}"/>
    <cellStyle name="Millares 21 3 3 5" xfId="2228" xr:uid="{DDFED9BB-B190-46C5-BB41-03852B1474BF}"/>
    <cellStyle name="Millares 21 3 4" xfId="1035" xr:uid="{BE734F88-E960-4E1B-81D1-1ED730E5A6C5}"/>
    <cellStyle name="Millares 21 3 4 2" xfId="1704" xr:uid="{C0EFB9C1-D355-4D62-B7DC-529E412C2977}"/>
    <cellStyle name="Millares 21 3 4 2 2" xfId="3599" xr:uid="{1B124FD4-2C17-48D1-8BFE-0E820506F1CC}"/>
    <cellStyle name="Millares 21 3 4 3" xfId="2964" xr:uid="{1D4834C2-050E-4F2C-B99D-D5B64689E4F9}"/>
    <cellStyle name="Millares 21 3 4 4" xfId="2330" xr:uid="{3F84FDF0-7D5E-4767-806D-D508A06493D0}"/>
    <cellStyle name="Millares 21 3 5" xfId="1402" xr:uid="{EB938B69-A626-4C1F-B288-BACAA7E2E9A1}"/>
    <cellStyle name="Millares 21 3 5 2" xfId="3297" xr:uid="{6B9C5F10-4608-49DB-A19B-80B08BD5981B}"/>
    <cellStyle name="Millares 21 3 6" xfId="2662" xr:uid="{59677166-9F97-446F-A3C3-309846288ECE}"/>
    <cellStyle name="Millares 21 3 7" xfId="2028" xr:uid="{96B7709C-2B30-4220-B501-8C81CE33A3FE}"/>
    <cellStyle name="Millares 21 4" xfId="365" xr:uid="{FA1A9F2C-9603-472A-99BD-00A2FDA63E5D}"/>
    <cellStyle name="Millares 21 4 2" xfId="1085" xr:uid="{2229B5A8-1BFB-4E72-8259-6894E06832CE}"/>
    <cellStyle name="Millares 21 4 2 2" xfId="1754" xr:uid="{BD2305E0-E490-456A-BFD3-E2AE21BF9BB2}"/>
    <cellStyle name="Millares 21 4 2 2 2" xfId="3649" xr:uid="{3411E7EF-A486-485D-9824-50D90F2AA7C3}"/>
    <cellStyle name="Millares 21 4 2 3" xfId="3014" xr:uid="{28B1549D-1B87-44CD-ADC8-31AF16E309E8}"/>
    <cellStyle name="Millares 21 4 2 4" xfId="2380" xr:uid="{67B44B80-E8A3-4CAD-BBD4-3E34C4EDE6B9}"/>
    <cellStyle name="Millares 21 4 3" xfId="1452" xr:uid="{F37F7607-AB2F-49D1-9668-FA095ECB99E9}"/>
    <cellStyle name="Millares 21 4 3 2" xfId="3347" xr:uid="{2366AFC6-575A-4327-96DE-4B7A847A7363}"/>
    <cellStyle name="Millares 21 4 4" xfId="2712" xr:uid="{CD695A96-8D78-4D2F-A9EE-089F395C3D6D}"/>
    <cellStyle name="Millares 21 4 5" xfId="2078" xr:uid="{E8615A1D-BD82-4C7B-9550-EBC4B510BDCC}"/>
    <cellStyle name="Millares 21 5" xfId="661" xr:uid="{13D1ED16-A3F4-4544-90BF-19BCADE4562E}"/>
    <cellStyle name="Millares 21 5 2" xfId="1185" xr:uid="{1C9BFFC9-A745-4B52-8A28-43D328DC7517}"/>
    <cellStyle name="Millares 21 5 2 2" xfId="1854" xr:uid="{617B7A0F-AA79-4D55-BFE3-F6D964FEA859}"/>
    <cellStyle name="Millares 21 5 2 2 2" xfId="3749" xr:uid="{F31231B4-7D7B-43D8-9C1F-CD5D7B64221A}"/>
    <cellStyle name="Millares 21 5 2 3" xfId="3114" xr:uid="{C499511C-A715-46AD-8872-8DB59166D7E9}"/>
    <cellStyle name="Millares 21 5 2 4" xfId="2480" xr:uid="{D261E6ED-86E0-42B3-8D70-3B3B27E5098C}"/>
    <cellStyle name="Millares 21 5 3" xfId="1552" xr:uid="{A938545D-F1B9-4A98-811C-E86B9CDB7EBD}"/>
    <cellStyle name="Millares 21 5 3 2" xfId="3447" xr:uid="{A2564C26-1CFB-4F19-BB3E-69A873444E35}"/>
    <cellStyle name="Millares 21 5 4" xfId="2812" xr:uid="{00C6FC3E-97CB-459A-B75E-E06CE2B51D7A}"/>
    <cellStyle name="Millares 21 5 5" xfId="2178" xr:uid="{EC59BEE4-D91A-4345-9EBB-1D3E4D323A87}"/>
    <cellStyle name="Millares 21 6" xfId="985" xr:uid="{1B8BA2AC-9C43-4573-A473-CFB56589ED2B}"/>
    <cellStyle name="Millares 21 6 2" xfId="1654" xr:uid="{54167EF7-486B-4D41-AC52-41F43DB25378}"/>
    <cellStyle name="Millares 21 6 2 2" xfId="3549" xr:uid="{A891D646-CA57-49D2-B2E8-D8E9EF6DD385}"/>
    <cellStyle name="Millares 21 6 3" xfId="2914" xr:uid="{2C15F200-6A3F-49D1-A63B-9AB6D5C0C80B}"/>
    <cellStyle name="Millares 21 6 4" xfId="2280" xr:uid="{0D8B6BD5-D648-49DC-9898-40713D149957}"/>
    <cellStyle name="Millares 21 7" xfId="1352" xr:uid="{11178F0C-3B79-44B0-9B1F-E45CF24DB955}"/>
    <cellStyle name="Millares 21 7 2" xfId="3247" xr:uid="{DC62C316-8337-4178-9A18-39BC02A00707}"/>
    <cellStyle name="Millares 21 8" xfId="2612" xr:uid="{2621A1EA-13F7-470E-A713-144873F5E03A}"/>
    <cellStyle name="Millares 21 9" xfId="1978" xr:uid="{083C997B-D113-4A2C-88FB-DA9EBB10135F}"/>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2 2 2" xfId="1830" xr:uid="{BEE78915-0301-4EED-AECD-4626E120B9F7}"/>
    <cellStyle name="Millares 22 2 2 2 2 2 2" xfId="3725" xr:uid="{CA6AD4A2-C541-4611-BF49-6939345E2F52}"/>
    <cellStyle name="Millares 22 2 2 2 2 3" xfId="3090" xr:uid="{C4F64EA5-DBEF-451B-A80B-128D95107F44}"/>
    <cellStyle name="Millares 22 2 2 2 2 4" xfId="2456" xr:uid="{8944A307-AD47-43D4-922E-458276A3E60A}"/>
    <cellStyle name="Millares 22 2 2 2 3" xfId="1528" xr:uid="{64AD4D3B-3360-4A31-990E-C3340CDDD4C2}"/>
    <cellStyle name="Millares 22 2 2 2 3 2" xfId="3423" xr:uid="{9712BA8A-C82C-434E-9A11-7A1049A674D3}"/>
    <cellStyle name="Millares 22 2 2 2 4" xfId="2788" xr:uid="{7ECE14CF-6C2C-47A3-94C3-C099CC3039DC}"/>
    <cellStyle name="Millares 22 2 2 2 5" xfId="2154" xr:uid="{2B52A843-8603-46D8-A29F-62358DACD2F3}"/>
    <cellStyle name="Millares 22 2 2 3" xfId="891" xr:uid="{59B65494-C284-4B10-9DF4-0673E09B1E92}"/>
    <cellStyle name="Millares 22 2 2 3 2" xfId="1261" xr:uid="{FB2F2B40-95D9-4727-9BEB-D67E050A65CE}"/>
    <cellStyle name="Millares 22 2 2 3 2 2" xfId="1930" xr:uid="{85AF2A30-0ACD-4E07-87FE-DD9A1567B1D7}"/>
    <cellStyle name="Millares 22 2 2 3 2 2 2" xfId="3825" xr:uid="{E73AC122-2C63-4F4C-9FC9-F8765A3BF2DA}"/>
    <cellStyle name="Millares 22 2 2 3 2 3" xfId="3190" xr:uid="{8956AE68-35DF-4BF9-9515-A0BA70CFD638}"/>
    <cellStyle name="Millares 22 2 2 3 2 4" xfId="2556" xr:uid="{BE134F1E-DD21-436D-92DC-A7D656FA5C4B}"/>
    <cellStyle name="Millares 22 2 2 3 3" xfId="1628" xr:uid="{9BF68EEC-178D-4F85-8656-CE6F429E0913}"/>
    <cellStyle name="Millares 22 2 2 3 3 2" xfId="3523" xr:uid="{A57CACA2-0CD5-4C58-BF0B-EB0269B9FB7E}"/>
    <cellStyle name="Millares 22 2 2 3 4" xfId="2888" xr:uid="{1D5637A3-93C7-4523-BE23-305679FD5A97}"/>
    <cellStyle name="Millares 22 2 2 3 5" xfId="2254" xr:uid="{66085167-222B-48C4-8378-C073C8127662}"/>
    <cellStyle name="Millares 22 2 2 4" xfId="1061" xr:uid="{643AF290-2EAB-48F3-A61A-F3DAF24DF4C7}"/>
    <cellStyle name="Millares 22 2 2 4 2" xfId="1730" xr:uid="{225AC1F5-71C6-4AE9-8C68-C19D59406682}"/>
    <cellStyle name="Millares 22 2 2 4 2 2" xfId="3625" xr:uid="{F9215CA7-8A89-42AD-8D6A-EE9ACCE3F8BF}"/>
    <cellStyle name="Millares 22 2 2 4 3" xfId="2990" xr:uid="{37FF0DDC-A679-4607-890C-CCF6D4B967C7}"/>
    <cellStyle name="Millares 22 2 2 4 4" xfId="2356" xr:uid="{C444C5C3-9DDF-4D2D-B83D-11CBF5095593}"/>
    <cellStyle name="Millares 22 2 2 5" xfId="1428" xr:uid="{1F130331-19E4-40D0-96E7-B7C72C04A0E4}"/>
    <cellStyle name="Millares 22 2 2 5 2" xfId="3323" xr:uid="{18FE19A9-3D53-40C7-A160-DE096771B5A9}"/>
    <cellStyle name="Millares 22 2 2 6" xfId="2688" xr:uid="{E670528B-ED9D-4405-B32F-2C527760D7A6}"/>
    <cellStyle name="Millares 22 2 2 7" xfId="2054" xr:uid="{29AE72C8-3EBD-4BF5-A34D-514F02EDCFB0}"/>
    <cellStyle name="Millares 22 2 3" xfId="450" xr:uid="{B9D10502-E34E-4C0F-A0D6-95503431B7B3}"/>
    <cellStyle name="Millares 22 2 3 2" xfId="1111" xr:uid="{A266782E-82DD-41FD-9A71-88CDCD2A1942}"/>
    <cellStyle name="Millares 22 2 3 2 2" xfId="1780" xr:uid="{0B3F4081-15AE-49E0-B261-802D7910CDC5}"/>
    <cellStyle name="Millares 22 2 3 2 2 2" xfId="3675" xr:uid="{274C2E37-6125-4640-9CB7-8FA45BD8FABD}"/>
    <cellStyle name="Millares 22 2 3 2 3" xfId="3040" xr:uid="{B105DB74-F14E-4F4E-9D32-C9B11EAF691F}"/>
    <cellStyle name="Millares 22 2 3 2 4" xfId="2406" xr:uid="{E4074D1C-2B38-4C21-81DC-0CA4826C96E1}"/>
    <cellStyle name="Millares 22 2 3 3" xfId="1478" xr:uid="{5B587A60-7380-4E8D-AFC4-9148501F39A1}"/>
    <cellStyle name="Millares 22 2 3 3 2" xfId="3373" xr:uid="{0B2BA948-FE49-4BC8-9F97-C5DA66AE5BCD}"/>
    <cellStyle name="Millares 22 2 3 4" xfId="2738" xr:uid="{DFEFFA16-3652-48F7-B957-81F7F6A7112F}"/>
    <cellStyle name="Millares 22 2 3 5" xfId="2104" xr:uid="{AB6C62F0-35CD-4C51-ACE0-FE84ABB0D9E3}"/>
    <cellStyle name="Millares 22 2 4" xfId="746" xr:uid="{7F6AF9AF-49A7-4FBA-AA02-37EF02F8ACB6}"/>
    <cellStyle name="Millares 22 2 4 2" xfId="1211" xr:uid="{7FB7D9F3-580F-4273-8F80-C7B9E29D5146}"/>
    <cellStyle name="Millares 22 2 4 2 2" xfId="1880" xr:uid="{8F0A2E2D-A64F-4273-A0D8-7B94A425AD4A}"/>
    <cellStyle name="Millares 22 2 4 2 2 2" xfId="3775" xr:uid="{65AADE4E-FE2A-43FC-8B5A-F40898FEFE12}"/>
    <cellStyle name="Millares 22 2 4 2 3" xfId="3140" xr:uid="{BE3A103E-396F-4CCD-A05A-1B850A74A3E2}"/>
    <cellStyle name="Millares 22 2 4 2 4" xfId="2506" xr:uid="{DD43C4D1-8BE3-4199-88FA-C1295DC1FC48}"/>
    <cellStyle name="Millares 22 2 4 3" xfId="1578" xr:uid="{A61134AC-A45E-453C-B149-17C99C804722}"/>
    <cellStyle name="Millares 22 2 4 3 2" xfId="3473" xr:uid="{235C9527-3241-40AA-B6A6-43186790823D}"/>
    <cellStyle name="Millares 22 2 4 4" xfId="2838" xr:uid="{AA36AC30-25A3-40AF-BABB-FEDD42B3CD9C}"/>
    <cellStyle name="Millares 22 2 4 5" xfId="2204" xr:uid="{E47016AD-06D1-4A9B-B0D7-A4903665FC87}"/>
    <cellStyle name="Millares 22 2 5" xfId="1011" xr:uid="{9D54BB1C-A92B-4D02-8F30-C867D562C33A}"/>
    <cellStyle name="Millares 22 2 5 2" xfId="1680" xr:uid="{B9D28416-0E53-4731-8334-B78CB56B3159}"/>
    <cellStyle name="Millares 22 2 5 2 2" xfId="3575" xr:uid="{DD09CFE2-0A24-47A0-BA32-A048E52C360D}"/>
    <cellStyle name="Millares 22 2 5 3" xfId="2940" xr:uid="{602DD4B3-1EE4-4DAE-9F12-A1AFA517CE80}"/>
    <cellStyle name="Millares 22 2 5 4" xfId="2306" xr:uid="{14D76466-53B2-4C0A-810E-4DD3982402AC}"/>
    <cellStyle name="Millares 22 2 6" xfId="1378" xr:uid="{8C8E505A-9C7B-4043-9F3B-47BDC76489D8}"/>
    <cellStyle name="Millares 22 2 6 2" xfId="3273" xr:uid="{41CE2F46-F5C4-4127-9821-DFAD3EF4ED6E}"/>
    <cellStyle name="Millares 22 2 7" xfId="2638" xr:uid="{1C3FD638-F21D-427E-BE68-601725743816}"/>
    <cellStyle name="Millares 22 2 8" xfId="2004" xr:uid="{ADF17F69-6F96-4097-BCF0-656FB26B7776}"/>
    <cellStyle name="Millares 22 3" xfId="215" xr:uid="{B077FB66-3566-46A2-80F3-C52D97E0701A}"/>
    <cellStyle name="Millares 22 3 2" xfId="511" xr:uid="{482010C0-B5EA-4A9D-BBFC-1BDFF61D4C37}"/>
    <cellStyle name="Millares 22 3 2 2" xfId="1136" xr:uid="{301F10F6-4023-49AA-90CB-392B01CAE389}"/>
    <cellStyle name="Millares 22 3 2 2 2" xfId="1805" xr:uid="{B022AB10-1448-4111-8A2C-E3FE7E9D6E0D}"/>
    <cellStyle name="Millares 22 3 2 2 2 2" xfId="3700" xr:uid="{6C48E61F-A821-4347-B094-346C068289D0}"/>
    <cellStyle name="Millares 22 3 2 2 3" xfId="3065" xr:uid="{345C82AB-C9BB-412F-BF8D-836D72FF76BF}"/>
    <cellStyle name="Millares 22 3 2 2 4" xfId="2431" xr:uid="{EE127D59-4287-4369-90BD-AF48180889C0}"/>
    <cellStyle name="Millares 22 3 2 3" xfId="1503" xr:uid="{D108CB1B-71D8-4756-8ADF-816533320BE6}"/>
    <cellStyle name="Millares 22 3 2 3 2" xfId="3398" xr:uid="{3E73B9EF-4D7F-4AEC-9E50-BF7C169CC317}"/>
    <cellStyle name="Millares 22 3 2 4" xfId="2763" xr:uid="{9EB48225-A6D1-4ED8-AAB0-883B64631464}"/>
    <cellStyle name="Millares 22 3 2 5" xfId="2129" xr:uid="{D6CB606A-DD3A-4811-A65F-A081A26ACDBF}"/>
    <cellStyle name="Millares 22 3 3" xfId="807" xr:uid="{A6CB2F52-9EDF-4F03-B188-48DF59138A2B}"/>
    <cellStyle name="Millares 22 3 3 2" xfId="1236" xr:uid="{3D377E1F-8EF3-4223-BE93-5B930A044E18}"/>
    <cellStyle name="Millares 22 3 3 2 2" xfId="1905" xr:uid="{2C2FB6E9-45B6-4E3B-90E4-D18CEE1A0141}"/>
    <cellStyle name="Millares 22 3 3 2 2 2" xfId="3800" xr:uid="{851F00A7-B4A1-42B5-888B-38A4D9E2EE03}"/>
    <cellStyle name="Millares 22 3 3 2 3" xfId="3165" xr:uid="{9CF08284-DAF3-41D9-A247-C2E6B69461E3}"/>
    <cellStyle name="Millares 22 3 3 2 4" xfId="2531" xr:uid="{2ABF2CFF-BAB0-470E-BE23-16F3CFD000D2}"/>
    <cellStyle name="Millares 22 3 3 3" xfId="1603" xr:uid="{F5908750-3432-44B5-87C3-2242B82003F6}"/>
    <cellStyle name="Millares 22 3 3 3 2" xfId="3498" xr:uid="{6043291F-02E5-4FA6-AC25-2632A3B11B5B}"/>
    <cellStyle name="Millares 22 3 3 4" xfId="2863" xr:uid="{3DDBFECA-66AC-4594-84E3-C17C06A0C6F1}"/>
    <cellStyle name="Millares 22 3 3 5" xfId="2229" xr:uid="{3B56BCCA-6650-412B-B07D-87D2A0474E92}"/>
    <cellStyle name="Millares 22 3 4" xfId="1036" xr:uid="{462BD99A-D2C7-44C7-B6FA-B3B8DA0FF472}"/>
    <cellStyle name="Millares 22 3 4 2" xfId="1705" xr:uid="{5CEDA565-CDDE-448F-9D37-0C3BF1F77B76}"/>
    <cellStyle name="Millares 22 3 4 2 2" xfId="3600" xr:uid="{E3699340-A2DE-447C-AAA1-594A94F4BF4C}"/>
    <cellStyle name="Millares 22 3 4 3" xfId="2965" xr:uid="{DFC0EEDB-1AA8-46CF-8CE1-240B609909B4}"/>
    <cellStyle name="Millares 22 3 4 4" xfId="2331" xr:uid="{C4AE9131-D94D-4F8E-89FE-43DE86B465FB}"/>
    <cellStyle name="Millares 22 3 5" xfId="1403" xr:uid="{1F1C18A5-8F39-45D3-9DF9-5991832F1EEB}"/>
    <cellStyle name="Millares 22 3 5 2" xfId="3298" xr:uid="{4F8AF061-FD6F-41A5-B707-B24B89ADD1A8}"/>
    <cellStyle name="Millares 22 3 6" xfId="2663" xr:uid="{D74E3D4B-1380-4A6F-9217-A8D3804E3846}"/>
    <cellStyle name="Millares 22 3 7" xfId="2029" xr:uid="{84F0BDBD-7C65-446B-B748-AEC9AB43C8FF}"/>
    <cellStyle name="Millares 22 4" xfId="366" xr:uid="{E34934F4-3AD1-48B9-B0B1-5548D6A16073}"/>
    <cellStyle name="Millares 22 4 2" xfId="1086" xr:uid="{34972E4A-11F8-43D2-85C6-0AF7B8FD9FDA}"/>
    <cellStyle name="Millares 22 4 2 2" xfId="1755" xr:uid="{89A4720B-9AC2-4212-8D4D-95A897854518}"/>
    <cellStyle name="Millares 22 4 2 2 2" xfId="3650" xr:uid="{0484FF82-5522-4BC8-8F6F-5FE11B2C0E86}"/>
    <cellStyle name="Millares 22 4 2 3" xfId="3015" xr:uid="{9AEE3129-358F-4562-B91F-47D62BDE572B}"/>
    <cellStyle name="Millares 22 4 2 4" xfId="2381" xr:uid="{C46621A5-80EC-40BA-80CF-6F17DDF37ABF}"/>
    <cellStyle name="Millares 22 4 3" xfId="1453" xr:uid="{F915286C-3CB0-44DA-8E76-50BD54F81EC1}"/>
    <cellStyle name="Millares 22 4 3 2" xfId="3348" xr:uid="{0BDA0D42-AC1B-4331-A674-E79C88CDFA5E}"/>
    <cellStyle name="Millares 22 4 4" xfId="2713" xr:uid="{40847939-6126-45E6-BEF5-03A07A9B514D}"/>
    <cellStyle name="Millares 22 4 5" xfId="2079" xr:uid="{17FCBB56-E189-47DF-897A-92FF0997C2B9}"/>
    <cellStyle name="Millares 22 5" xfId="662" xr:uid="{1A44806F-3A47-42E9-8B7B-18EC3913975A}"/>
    <cellStyle name="Millares 22 5 2" xfId="1186" xr:uid="{5323E41D-AE70-41F8-955B-CD1BF704A652}"/>
    <cellStyle name="Millares 22 5 2 2" xfId="1855" xr:uid="{49D39566-D138-44E9-90D0-279B2060A801}"/>
    <cellStyle name="Millares 22 5 2 2 2" xfId="3750" xr:uid="{08EE9D1B-902C-4682-B54F-E1DE5FE64D3E}"/>
    <cellStyle name="Millares 22 5 2 3" xfId="3115" xr:uid="{ADE821A7-79D5-44C2-A821-B77FAF28F247}"/>
    <cellStyle name="Millares 22 5 2 4" xfId="2481" xr:uid="{2C4A4491-43BB-4E1D-BA06-E825FDB3EC01}"/>
    <cellStyle name="Millares 22 5 3" xfId="1553" xr:uid="{39F48890-D819-489B-A1D9-0AA49F09AB63}"/>
    <cellStyle name="Millares 22 5 3 2" xfId="3448" xr:uid="{D360D14E-905E-4374-9345-15B29E7DD332}"/>
    <cellStyle name="Millares 22 5 4" xfId="2813" xr:uid="{62543C35-6A3E-4AB6-A218-12D1AE77EF1D}"/>
    <cellStyle name="Millares 22 5 5" xfId="2179" xr:uid="{DE4FC926-2E96-4271-A6B3-8A9C9A74F9D1}"/>
    <cellStyle name="Millares 22 6" xfId="986" xr:uid="{B93A1F5F-61EA-4F53-B032-32C7EFCADE64}"/>
    <cellStyle name="Millares 22 6 2" xfId="1655" xr:uid="{D49E5463-887B-44FD-94D2-21417645AF68}"/>
    <cellStyle name="Millares 22 6 2 2" xfId="3550" xr:uid="{D815C6A0-C95B-4CBD-A5D1-B9A8F33A3C7C}"/>
    <cellStyle name="Millares 22 6 3" xfId="2915" xr:uid="{1100E9E2-F5DA-4B28-81FF-D2765E26EAF9}"/>
    <cellStyle name="Millares 22 6 4" xfId="2281" xr:uid="{B39A88AB-A665-4ECF-8AE9-0DD6C9E4A321}"/>
    <cellStyle name="Millares 22 7" xfId="1353" xr:uid="{3B2D0069-DC8E-4165-921C-CC567808CA89}"/>
    <cellStyle name="Millares 22 7 2" xfId="3248" xr:uid="{804A9EA8-35EF-4C79-9523-C1F2DC9A6B7E}"/>
    <cellStyle name="Millares 22 8" xfId="2613" xr:uid="{97968B5B-61E1-4507-9F88-3FE8BD04ECEC}"/>
    <cellStyle name="Millares 22 9" xfId="1979" xr:uid="{FC90F17F-CC78-4EFB-9976-C3EED84F5CFF}"/>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2 2 2" xfId="1831" xr:uid="{532EA2BE-6165-4740-A890-FEA0C31E1865}"/>
    <cellStyle name="Millares 23 2 2 2 2 2 2" xfId="3726" xr:uid="{D98C04D9-5DEE-4F3A-AB35-C4684E91C3CB}"/>
    <cellStyle name="Millares 23 2 2 2 2 3" xfId="3091" xr:uid="{A417FCBE-59D1-4A93-BC26-D94B730C24C6}"/>
    <cellStyle name="Millares 23 2 2 2 2 4" xfId="2457" xr:uid="{E877FF56-6A82-40CE-9AE8-CEDB3B61CC7F}"/>
    <cellStyle name="Millares 23 2 2 2 3" xfId="1529" xr:uid="{752F066A-B34D-4B3D-91AA-BD8884C648B1}"/>
    <cellStyle name="Millares 23 2 2 2 3 2" xfId="3424" xr:uid="{6E8352B0-922D-4B15-983C-321CED306E0E}"/>
    <cellStyle name="Millares 23 2 2 2 4" xfId="2789" xr:uid="{707A5BEB-433D-4CDF-B91D-84AAFED0AC30}"/>
    <cellStyle name="Millares 23 2 2 2 5" xfId="2155" xr:uid="{4187750C-1E70-4AB6-8BAE-97C635BCBC04}"/>
    <cellStyle name="Millares 23 2 2 3" xfId="892" xr:uid="{535F41B7-41FA-46BC-84DF-8AE218BF5BB9}"/>
    <cellStyle name="Millares 23 2 2 3 2" xfId="1262" xr:uid="{CDB52DD3-BB3B-4D25-AF8D-785F4A17F999}"/>
    <cellStyle name="Millares 23 2 2 3 2 2" xfId="1931" xr:uid="{E7621F27-A659-475E-85E9-D29218952B6A}"/>
    <cellStyle name="Millares 23 2 2 3 2 2 2" xfId="3826" xr:uid="{35B5CC1D-1239-4C63-8F81-B0CE6EF2AAA7}"/>
    <cellStyle name="Millares 23 2 2 3 2 3" xfId="3191" xr:uid="{3BAB7A90-B2FE-4901-AE41-73C7DADC2458}"/>
    <cellStyle name="Millares 23 2 2 3 2 4" xfId="2557" xr:uid="{71504DFF-AA90-48CA-A0BE-E275AD8BB58D}"/>
    <cellStyle name="Millares 23 2 2 3 3" xfId="1629" xr:uid="{6747200D-7D95-4C82-ACAA-2933CAF7410B}"/>
    <cellStyle name="Millares 23 2 2 3 3 2" xfId="3524" xr:uid="{C2B8135D-12E1-4B9B-A0BF-2BFCBED0F3C0}"/>
    <cellStyle name="Millares 23 2 2 3 4" xfId="2889" xr:uid="{4C18E9AA-F4E2-43E9-890E-6B809140E1FF}"/>
    <cellStyle name="Millares 23 2 2 3 5" xfId="2255" xr:uid="{77E5B8D6-8A29-440E-A7D4-B3BF77E84A58}"/>
    <cellStyle name="Millares 23 2 2 4" xfId="1062" xr:uid="{D68B955C-2654-4883-8E21-F3779CED825A}"/>
    <cellStyle name="Millares 23 2 2 4 2" xfId="1731" xr:uid="{9B76FB38-EBD2-40EF-A0CD-FEDC99F57A90}"/>
    <cellStyle name="Millares 23 2 2 4 2 2" xfId="3626" xr:uid="{4AB9C01D-C9E8-4DF5-B448-1A02716F3E9F}"/>
    <cellStyle name="Millares 23 2 2 4 3" xfId="2991" xr:uid="{D228E894-E8B4-4A0F-B873-152A72C30462}"/>
    <cellStyle name="Millares 23 2 2 4 4" xfId="2357" xr:uid="{F4803390-EAC4-4032-9CC8-F8F7FE0DEB31}"/>
    <cellStyle name="Millares 23 2 2 5" xfId="1429" xr:uid="{D42CFFC0-B4CB-4A19-B67C-B51FCD84BE99}"/>
    <cellStyle name="Millares 23 2 2 5 2" xfId="3324" xr:uid="{990C50C6-9661-44E4-91DD-D3C5D0772CF8}"/>
    <cellStyle name="Millares 23 2 2 6" xfId="2689" xr:uid="{4ECB6215-AC53-4ECE-9988-4E2F8891D34E}"/>
    <cellStyle name="Millares 23 2 2 7" xfId="2055" xr:uid="{182C565D-DDC7-475B-85E4-BF768E703B86}"/>
    <cellStyle name="Millares 23 2 3" xfId="451" xr:uid="{83966EB8-9E01-4426-8CAB-7BBAB803F62A}"/>
    <cellStyle name="Millares 23 2 3 2" xfId="1112" xr:uid="{EEFDEB3B-9BE2-4B57-BEF1-FDCC7661E4E9}"/>
    <cellStyle name="Millares 23 2 3 2 2" xfId="1781" xr:uid="{81D08460-CFDF-4C29-B032-F88DC3B094DA}"/>
    <cellStyle name="Millares 23 2 3 2 2 2" xfId="3676" xr:uid="{A1ECEDE3-9C61-45EB-85B7-64AE30A95B76}"/>
    <cellStyle name="Millares 23 2 3 2 3" xfId="3041" xr:uid="{71ADE31F-6AC0-4E40-8A21-CC33315AA117}"/>
    <cellStyle name="Millares 23 2 3 2 4" xfId="2407" xr:uid="{0744033D-1B64-4694-8893-8E47BF5CC364}"/>
    <cellStyle name="Millares 23 2 3 3" xfId="1479" xr:uid="{179D1982-810A-478E-A31D-2DDA67F7358B}"/>
    <cellStyle name="Millares 23 2 3 3 2" xfId="3374" xr:uid="{0181356C-AD60-477F-AA0F-71DB8B5ACFFD}"/>
    <cellStyle name="Millares 23 2 3 4" xfId="2739" xr:uid="{77476802-05CD-4330-9A33-8D332C2AA95A}"/>
    <cellStyle name="Millares 23 2 3 5" xfId="2105" xr:uid="{FF01A375-E48C-4588-84CB-01694116B9FB}"/>
    <cellStyle name="Millares 23 2 4" xfId="747" xr:uid="{59BC6AA7-C438-4344-AE21-5F2417EFE2B8}"/>
    <cellStyle name="Millares 23 2 4 2" xfId="1212" xr:uid="{958795CB-2F16-4D11-B036-C17BF1F73FFE}"/>
    <cellStyle name="Millares 23 2 4 2 2" xfId="1881" xr:uid="{698246FF-CA76-49FB-87ED-D737D55124E8}"/>
    <cellStyle name="Millares 23 2 4 2 2 2" xfId="3776" xr:uid="{922796CF-70C9-4645-A045-A47B36D66A22}"/>
    <cellStyle name="Millares 23 2 4 2 3" xfId="3141" xr:uid="{30BA39AC-D1AB-4443-A977-CA9034758BC0}"/>
    <cellStyle name="Millares 23 2 4 2 4" xfId="2507" xr:uid="{EF701A76-28BC-4E1F-98A4-B2B5AD2487A9}"/>
    <cellStyle name="Millares 23 2 4 3" xfId="1579" xr:uid="{4973B981-E013-49AE-8A45-C16C3740BE0A}"/>
    <cellStyle name="Millares 23 2 4 3 2" xfId="3474" xr:uid="{40DF5C6F-E162-48B5-9B09-8080278F8ADB}"/>
    <cellStyle name="Millares 23 2 4 4" xfId="2839" xr:uid="{E06B4C33-F655-43CB-8BE2-56D7602109F0}"/>
    <cellStyle name="Millares 23 2 4 5" xfId="2205" xr:uid="{BACE85ED-D240-4175-B834-B1C95D3528F8}"/>
    <cellStyle name="Millares 23 2 5" xfId="1012" xr:uid="{85723AE2-9FBB-49B7-9618-8B7CB30976E8}"/>
    <cellStyle name="Millares 23 2 5 2" xfId="1681" xr:uid="{A6D0B88C-30BD-4A08-9C53-A4B8C94293BE}"/>
    <cellStyle name="Millares 23 2 5 2 2" xfId="3576" xr:uid="{F9428BA1-F933-4565-8E92-7A0FE51C6205}"/>
    <cellStyle name="Millares 23 2 5 3" xfId="2941" xr:uid="{27008782-8BE7-4699-B37B-79EC3FBD1A62}"/>
    <cellStyle name="Millares 23 2 5 4" xfId="2307" xr:uid="{DF7BEF3E-B5E9-4B5B-A7D4-EDDFB89E7C0E}"/>
    <cellStyle name="Millares 23 2 6" xfId="1379" xr:uid="{C7687806-912C-4C6F-A934-16A0C9F0B929}"/>
    <cellStyle name="Millares 23 2 6 2" xfId="3274" xr:uid="{07DC01FF-5C1B-442E-8EC3-FB6BA68B29C7}"/>
    <cellStyle name="Millares 23 2 7" xfId="2639" xr:uid="{B0A2FA45-F500-4178-8588-55A277416C4D}"/>
    <cellStyle name="Millares 23 2 8" xfId="2005" xr:uid="{8924427B-EFE8-4260-B576-432BB4C56651}"/>
    <cellStyle name="Millares 23 3" xfId="216" xr:uid="{A6C87A10-0C71-4877-8040-91A35CA30596}"/>
    <cellStyle name="Millares 23 3 2" xfId="512" xr:uid="{4AE9F738-59A8-4F8B-92D2-DC2C7C8CCBAE}"/>
    <cellStyle name="Millares 23 3 2 2" xfId="1137" xr:uid="{DE2CC226-2CA2-469A-8A25-21EAE5EBEFC9}"/>
    <cellStyle name="Millares 23 3 2 2 2" xfId="1806" xr:uid="{4E11C5CC-FCB4-4612-8E7E-FBD49121BAD8}"/>
    <cellStyle name="Millares 23 3 2 2 2 2" xfId="3701" xr:uid="{ABA31BE0-48F7-4783-A94C-D9175AA8D12B}"/>
    <cellStyle name="Millares 23 3 2 2 3" xfId="3066" xr:uid="{79467CCA-BE97-4BB3-8A74-C7E3E24FD95C}"/>
    <cellStyle name="Millares 23 3 2 2 4" xfId="2432" xr:uid="{F6C825A5-81D9-4A6F-ABE3-EB815F760860}"/>
    <cellStyle name="Millares 23 3 2 3" xfId="1504" xr:uid="{FFE04CF6-C5EC-4D46-BF72-BFB4728B6214}"/>
    <cellStyle name="Millares 23 3 2 3 2" xfId="3399" xr:uid="{651B789A-C2CD-41C8-9AFC-D997EAFF2EAB}"/>
    <cellStyle name="Millares 23 3 2 4" xfId="2764" xr:uid="{DF8E2957-6A6C-4552-A685-AECE4339816A}"/>
    <cellStyle name="Millares 23 3 2 5" xfId="2130" xr:uid="{FAF6C997-3DC6-410D-8123-03A68FD3D86B}"/>
    <cellStyle name="Millares 23 3 3" xfId="808" xr:uid="{B557029C-3F72-4DFB-BA12-1CF8F0015CB2}"/>
    <cellStyle name="Millares 23 3 3 2" xfId="1237" xr:uid="{0D078AA5-2AC8-4D9C-9921-D80363348F8B}"/>
    <cellStyle name="Millares 23 3 3 2 2" xfId="1906" xr:uid="{5F6342F3-A0D2-4F1B-989F-BEB8D7C5D39E}"/>
    <cellStyle name="Millares 23 3 3 2 2 2" xfId="3801" xr:uid="{79A9E916-39FE-4FE5-99B9-1B8B0207044E}"/>
    <cellStyle name="Millares 23 3 3 2 3" xfId="3166" xr:uid="{C47E0A47-42A0-4850-874A-7D87F20D3D76}"/>
    <cellStyle name="Millares 23 3 3 2 4" xfId="2532" xr:uid="{022E75D9-F199-43BE-B969-7DE4515EDEC7}"/>
    <cellStyle name="Millares 23 3 3 3" xfId="1604" xr:uid="{9618ACAD-5D6D-4A51-9F9E-69EBC825CB00}"/>
    <cellStyle name="Millares 23 3 3 3 2" xfId="3499" xr:uid="{AFFC3803-32BB-4331-8C4C-E8C45FF25F03}"/>
    <cellStyle name="Millares 23 3 3 4" xfId="2864" xr:uid="{F3684C9C-B146-4E43-A945-798008ADF90E}"/>
    <cellStyle name="Millares 23 3 3 5" xfId="2230" xr:uid="{E5FC30A6-732C-4652-A308-48B618D1E201}"/>
    <cellStyle name="Millares 23 3 4" xfId="1037" xr:uid="{B4781992-9AA8-498C-8A01-F34C07FFCB93}"/>
    <cellStyle name="Millares 23 3 4 2" xfId="1706" xr:uid="{796EC2C6-C1A5-4BC5-AED7-8D86F23A89AE}"/>
    <cellStyle name="Millares 23 3 4 2 2" xfId="3601" xr:uid="{759279FC-431F-4BD4-BD1D-968D212F52F9}"/>
    <cellStyle name="Millares 23 3 4 3" xfId="2966" xr:uid="{75B44803-FB9C-4D4D-B9C3-EA01D10DC55B}"/>
    <cellStyle name="Millares 23 3 4 4" xfId="2332" xr:uid="{260ED20F-4169-4A1B-A55E-AB8648808850}"/>
    <cellStyle name="Millares 23 3 5" xfId="1404" xr:uid="{E0509F83-D50C-44C2-8CB9-1A1E6635292E}"/>
    <cellStyle name="Millares 23 3 5 2" xfId="3299" xr:uid="{4EBD7311-9D2B-4BBC-AC58-74F68A4E19A1}"/>
    <cellStyle name="Millares 23 3 6" xfId="2664" xr:uid="{37399DAD-308B-444B-B351-D10C65397BB3}"/>
    <cellStyle name="Millares 23 3 7" xfId="2030" xr:uid="{92E0D40B-F989-4705-B78E-DC5BC0A0D5DC}"/>
    <cellStyle name="Millares 23 4" xfId="367" xr:uid="{07D1B10D-4FD9-4857-BA6B-8082DCBC8FE8}"/>
    <cellStyle name="Millares 23 4 2" xfId="1087" xr:uid="{4BB6D470-5C1B-4A1F-9A69-4B03625744A8}"/>
    <cellStyle name="Millares 23 4 2 2" xfId="1756" xr:uid="{36BC157B-8FB9-488E-A913-1AACC142A8D1}"/>
    <cellStyle name="Millares 23 4 2 2 2" xfId="3651" xr:uid="{241D429E-CA8E-46F7-96F0-C2A114D10DD8}"/>
    <cellStyle name="Millares 23 4 2 3" xfId="3016" xr:uid="{E0009F0B-AB66-4863-AD62-753B614F2823}"/>
    <cellStyle name="Millares 23 4 2 4" xfId="2382" xr:uid="{05617B1B-DD78-4048-9EDD-E62C68BF4169}"/>
    <cellStyle name="Millares 23 4 3" xfId="1454" xr:uid="{920E47E9-2218-4326-ADFD-6A56A077166B}"/>
    <cellStyle name="Millares 23 4 3 2" xfId="3349" xr:uid="{B92EBCA1-AA4B-46DA-999E-D1095C384354}"/>
    <cellStyle name="Millares 23 4 4" xfId="2714" xr:uid="{4907825F-3624-404A-B7D9-7C5863DD019C}"/>
    <cellStyle name="Millares 23 4 5" xfId="2080" xr:uid="{8768C06C-AC06-46E1-B18F-9222B91933D4}"/>
    <cellStyle name="Millares 23 5" xfId="663" xr:uid="{C20AA809-FB90-44CE-8C7B-2235C82BBB56}"/>
    <cellStyle name="Millares 23 5 2" xfId="1187" xr:uid="{A04F8F46-3BA1-44F9-825D-938845680BDE}"/>
    <cellStyle name="Millares 23 5 2 2" xfId="1856" xr:uid="{62D7C94F-3FA4-4491-973D-31CC42BF6757}"/>
    <cellStyle name="Millares 23 5 2 2 2" xfId="3751" xr:uid="{B3626F6B-ABD0-438B-9E54-66704D16D32D}"/>
    <cellStyle name="Millares 23 5 2 3" xfId="3116" xr:uid="{B5F6692D-1A5B-4490-93AF-42A2F9735B36}"/>
    <cellStyle name="Millares 23 5 2 4" xfId="2482" xr:uid="{05A6EC36-4504-4357-908F-911E27BF6A66}"/>
    <cellStyle name="Millares 23 5 3" xfId="1554" xr:uid="{699654A7-8220-4EBD-BB69-0B910E3A9B37}"/>
    <cellStyle name="Millares 23 5 3 2" xfId="3449" xr:uid="{0FC1F5BA-AC95-4B78-A0C9-47ADBB4EA824}"/>
    <cellStyle name="Millares 23 5 4" xfId="2814" xr:uid="{CF58D697-1D66-443E-883D-826A88D07586}"/>
    <cellStyle name="Millares 23 5 5" xfId="2180" xr:uid="{D32AE80B-7F55-456D-B5BC-70247D4DF129}"/>
    <cellStyle name="Millares 23 6" xfId="987" xr:uid="{9B90AFDC-8415-4A07-B003-EA39843B03BA}"/>
    <cellStyle name="Millares 23 6 2" xfId="1656" xr:uid="{34C34F35-64E0-4C26-AE24-FD6EF6CB5352}"/>
    <cellStyle name="Millares 23 6 2 2" xfId="3551" xr:uid="{C346878F-B93B-48ED-A05A-8547468AA467}"/>
    <cellStyle name="Millares 23 6 3" xfId="2916" xr:uid="{7BFA04E7-FB52-4077-9570-330A51858BB6}"/>
    <cellStyle name="Millares 23 6 4" xfId="2282" xr:uid="{A63DAAB4-B474-42A5-B617-502FF3483D8C}"/>
    <cellStyle name="Millares 23 7" xfId="1354" xr:uid="{B4B50513-F351-4FD7-BD1C-357A97A4F7A0}"/>
    <cellStyle name="Millares 23 7 2" xfId="3249" xr:uid="{7C29B5BF-BFA2-46CD-A05E-B00FD4E8834A}"/>
    <cellStyle name="Millares 23 8" xfId="2614" xr:uid="{4ACEC6E6-5481-448A-BD8F-F5E5E248D994}"/>
    <cellStyle name="Millares 23 9" xfId="1980" xr:uid="{5771F0AA-70F2-4721-BDEE-D979D2606316}"/>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2 2 2" xfId="1832" xr:uid="{A02C1922-A9B8-4912-A87F-17606B78AA89}"/>
    <cellStyle name="Millares 24 2 2 2 2 2 2" xfId="3727" xr:uid="{F41D1431-A229-467A-9A3C-6DE3A302D30F}"/>
    <cellStyle name="Millares 24 2 2 2 2 3" xfId="3092" xr:uid="{02842DA5-AD13-4DC8-81D6-671094529385}"/>
    <cellStyle name="Millares 24 2 2 2 2 4" xfId="2458" xr:uid="{2D5D4C6D-079F-4E31-BF7C-C45BB39B155F}"/>
    <cellStyle name="Millares 24 2 2 2 3" xfId="1530" xr:uid="{6CDD521C-2B16-4CAF-AE3F-927C0EE664A8}"/>
    <cellStyle name="Millares 24 2 2 2 3 2" xfId="3425" xr:uid="{0F94FF33-0EC8-496E-8495-A060BCDC5984}"/>
    <cellStyle name="Millares 24 2 2 2 4" xfId="2790" xr:uid="{82CC28B4-AD34-4C9A-BC29-37B731AF0234}"/>
    <cellStyle name="Millares 24 2 2 2 5" xfId="2156" xr:uid="{9A64729F-5BFB-4EE0-9A1E-1AC60ACCAAD0}"/>
    <cellStyle name="Millares 24 2 2 3" xfId="893" xr:uid="{EB7CD454-AA94-44D1-AD83-9DE1C7029128}"/>
    <cellStyle name="Millares 24 2 2 3 2" xfId="1263" xr:uid="{2F664CE1-AC6F-433B-AC0F-92FE49F969E4}"/>
    <cellStyle name="Millares 24 2 2 3 2 2" xfId="1932" xr:uid="{12FE2AA0-86B1-442B-B4F6-33F7FC1FA0A0}"/>
    <cellStyle name="Millares 24 2 2 3 2 2 2" xfId="3827" xr:uid="{5253DE54-2AD6-42E9-9C89-BABA95D4F977}"/>
    <cellStyle name="Millares 24 2 2 3 2 3" xfId="3192" xr:uid="{CF9D05BD-9538-4C58-9213-15E8D7E0C4EB}"/>
    <cellStyle name="Millares 24 2 2 3 2 4" xfId="2558" xr:uid="{E0F85028-9C33-4F39-A70C-5A04188E26E3}"/>
    <cellStyle name="Millares 24 2 2 3 3" xfId="1630" xr:uid="{A456915A-019A-45C0-ABAF-94311F9B5CCD}"/>
    <cellStyle name="Millares 24 2 2 3 3 2" xfId="3525" xr:uid="{58C2A0C1-EF45-4B98-9C2C-7A1D4CDF155E}"/>
    <cellStyle name="Millares 24 2 2 3 4" xfId="2890" xr:uid="{3158B646-7486-4E20-A5BD-7DE58ED8E3BC}"/>
    <cellStyle name="Millares 24 2 2 3 5" xfId="2256" xr:uid="{19E89A9F-0E35-4FEF-9C82-4986AA328312}"/>
    <cellStyle name="Millares 24 2 2 4" xfId="1063" xr:uid="{98049AB0-CA0D-4751-89BC-DC3472543CAD}"/>
    <cellStyle name="Millares 24 2 2 4 2" xfId="1732" xr:uid="{C928293D-E313-4F55-BC2B-1181C780DA44}"/>
    <cellStyle name="Millares 24 2 2 4 2 2" xfId="3627" xr:uid="{E5E1E988-5BE0-45BB-A866-2328A9C9FE28}"/>
    <cellStyle name="Millares 24 2 2 4 3" xfId="2992" xr:uid="{76BB5C2E-9477-4B3A-8460-CD531D7948ED}"/>
    <cellStyle name="Millares 24 2 2 4 4" xfId="2358" xr:uid="{9093A842-F3B7-4027-B450-F12E3A5A213E}"/>
    <cellStyle name="Millares 24 2 2 5" xfId="1430" xr:uid="{146CD28D-A118-4B56-8516-A97DDC115EF9}"/>
    <cellStyle name="Millares 24 2 2 5 2" xfId="3325" xr:uid="{782BDC43-4F75-4BAA-8DD4-D57544765543}"/>
    <cellStyle name="Millares 24 2 2 6" xfId="2690" xr:uid="{213CA540-3117-4DE0-8B91-04660B34A075}"/>
    <cellStyle name="Millares 24 2 2 7" xfId="2056" xr:uid="{EEDD8D39-7905-4D75-A274-B38A8385247F}"/>
    <cellStyle name="Millares 24 2 3" xfId="452" xr:uid="{1F788071-B5EF-4969-A6CC-E8A4255FF81C}"/>
    <cellStyle name="Millares 24 2 3 2" xfId="1113" xr:uid="{1766441C-E8FE-4169-BE8A-C14E126AD486}"/>
    <cellStyle name="Millares 24 2 3 2 2" xfId="1782" xr:uid="{049004AF-2504-4608-9EEB-66166C12254E}"/>
    <cellStyle name="Millares 24 2 3 2 2 2" xfId="3677" xr:uid="{F11ECB06-3960-4396-B5CC-F0C1CD7AB208}"/>
    <cellStyle name="Millares 24 2 3 2 3" xfId="3042" xr:uid="{E480845B-B3FA-42DF-A672-87026108F044}"/>
    <cellStyle name="Millares 24 2 3 2 4" xfId="2408" xr:uid="{BC42694E-1153-4376-8AE2-90ADCCD5C01C}"/>
    <cellStyle name="Millares 24 2 3 3" xfId="1480" xr:uid="{300ED7AF-9765-461F-B822-6F56CA768ADD}"/>
    <cellStyle name="Millares 24 2 3 3 2" xfId="3375" xr:uid="{F3FD7588-E02D-4A26-B84F-739F379D1ED8}"/>
    <cellStyle name="Millares 24 2 3 4" xfId="2740" xr:uid="{82D5F41D-1CCB-48E9-881F-2F3A4D194F5A}"/>
    <cellStyle name="Millares 24 2 3 5" xfId="2106" xr:uid="{F9ACF334-DF49-4ECE-B806-80A7D537434C}"/>
    <cellStyle name="Millares 24 2 4" xfId="748" xr:uid="{91711F92-8ED8-44B1-A3FB-3568024B1F8A}"/>
    <cellStyle name="Millares 24 2 4 2" xfId="1213" xr:uid="{73E087F7-A2A3-4AB5-9511-1F763E108AD8}"/>
    <cellStyle name="Millares 24 2 4 2 2" xfId="1882" xr:uid="{0E8D09FA-C31A-48C8-AD17-D25F51C6D427}"/>
    <cellStyle name="Millares 24 2 4 2 2 2" xfId="3777" xr:uid="{3AA9C871-49E8-4374-AA7E-AE1C11B3F747}"/>
    <cellStyle name="Millares 24 2 4 2 3" xfId="3142" xr:uid="{47CFC6DB-6405-4DAC-BA5D-803913185F74}"/>
    <cellStyle name="Millares 24 2 4 2 4" xfId="2508" xr:uid="{B0AB0B0E-F56A-4829-9C59-51EBD45000AD}"/>
    <cellStyle name="Millares 24 2 4 3" xfId="1580" xr:uid="{7B895A43-9FB0-452A-880D-640568C069F0}"/>
    <cellStyle name="Millares 24 2 4 3 2" xfId="3475" xr:uid="{CE8E9C0F-693C-43F8-A21F-439EAEA7E3DB}"/>
    <cellStyle name="Millares 24 2 4 4" xfId="2840" xr:uid="{A6F8B836-6D6E-465B-B18F-9A258381674A}"/>
    <cellStyle name="Millares 24 2 4 5" xfId="2206" xr:uid="{1161B659-0096-493D-8C7C-3D7F93793DA1}"/>
    <cellStyle name="Millares 24 2 5" xfId="1013" xr:uid="{1F137967-E4E1-4404-A748-F24DBB41F92B}"/>
    <cellStyle name="Millares 24 2 5 2" xfId="1682" xr:uid="{5C35B285-C874-4A9E-85F2-52861FCC92EE}"/>
    <cellStyle name="Millares 24 2 5 2 2" xfId="3577" xr:uid="{0F94C8BA-99A3-4D2D-9E4B-9658C3828A69}"/>
    <cellStyle name="Millares 24 2 5 3" xfId="2942" xr:uid="{647991E0-5694-484A-AEA7-A3EB9B91B455}"/>
    <cellStyle name="Millares 24 2 5 4" xfId="2308" xr:uid="{A26CCA24-B304-4C8B-A493-21F11290DEC5}"/>
    <cellStyle name="Millares 24 2 6" xfId="1380" xr:uid="{27C87268-446D-4B82-9155-E9202D789354}"/>
    <cellStyle name="Millares 24 2 6 2" xfId="3275" xr:uid="{0EA8ED7F-DAB5-4F58-8AFA-ADF2141115DA}"/>
    <cellStyle name="Millares 24 2 7" xfId="2640" xr:uid="{32705D9E-CD74-4D10-A7C2-5AA14E9E6B9A}"/>
    <cellStyle name="Millares 24 2 8" xfId="2006" xr:uid="{BC7ADA5F-5DC6-4CDE-9E34-5BB783E89F83}"/>
    <cellStyle name="Millares 24 3" xfId="217" xr:uid="{A5CE2966-2F9B-441F-9A73-2CF0FA552BC4}"/>
    <cellStyle name="Millares 24 3 2" xfId="513" xr:uid="{BB234238-3392-4702-8D64-1E8A080D3938}"/>
    <cellStyle name="Millares 24 3 2 2" xfId="1138" xr:uid="{C2EEB305-F899-4219-8710-E47F61436B36}"/>
    <cellStyle name="Millares 24 3 2 2 2" xfId="1807" xr:uid="{3B42F951-E84A-40BE-91E8-0F5649FE9B23}"/>
    <cellStyle name="Millares 24 3 2 2 2 2" xfId="3702" xr:uid="{EE0BEDD7-63BB-4E2E-AE9A-D4830FCAE14C}"/>
    <cellStyle name="Millares 24 3 2 2 3" xfId="3067" xr:uid="{293796BD-FB3A-44EB-9EC4-B4683AB63E2A}"/>
    <cellStyle name="Millares 24 3 2 2 4" xfId="2433" xr:uid="{5686DEB0-43A4-4DC2-ACC6-653049B5B959}"/>
    <cellStyle name="Millares 24 3 2 3" xfId="1505" xr:uid="{8A7424B9-21B7-4908-9814-5565C9136DEE}"/>
    <cellStyle name="Millares 24 3 2 3 2" xfId="3400" xr:uid="{3E92E69C-1006-4860-BD18-B517B01CD642}"/>
    <cellStyle name="Millares 24 3 2 4" xfId="2765" xr:uid="{DFED6066-98B2-4EDB-81D2-E52ABE930B18}"/>
    <cellStyle name="Millares 24 3 2 5" xfId="2131" xr:uid="{7B4797D0-C839-4D50-B35E-7D8CCAB30AD3}"/>
    <cellStyle name="Millares 24 3 3" xfId="809" xr:uid="{24001427-8448-49F6-AA8C-B43F580533CA}"/>
    <cellStyle name="Millares 24 3 3 2" xfId="1238" xr:uid="{DF0945CB-22BB-4179-A973-7DAC36AFB169}"/>
    <cellStyle name="Millares 24 3 3 2 2" xfId="1907" xr:uid="{72A9BECE-3FA1-4BF2-9C74-2B143AA0EBDA}"/>
    <cellStyle name="Millares 24 3 3 2 2 2" xfId="3802" xr:uid="{DB53F284-139E-49C2-8471-40277221F308}"/>
    <cellStyle name="Millares 24 3 3 2 3" xfId="3167" xr:uid="{232C22AA-A960-445F-AD57-5F62A940A0CE}"/>
    <cellStyle name="Millares 24 3 3 2 4" xfId="2533" xr:uid="{F4D2658A-37A8-46CF-A4F0-A7401880208C}"/>
    <cellStyle name="Millares 24 3 3 3" xfId="1605" xr:uid="{CFD0B575-94DA-4E41-A9A5-73D770AE25ED}"/>
    <cellStyle name="Millares 24 3 3 3 2" xfId="3500" xr:uid="{CA410B9D-2801-4D6D-BE81-90BC70EC6ADF}"/>
    <cellStyle name="Millares 24 3 3 4" xfId="2865" xr:uid="{501F46D6-CFE3-4FE1-90EC-48E897712003}"/>
    <cellStyle name="Millares 24 3 3 5" xfId="2231" xr:uid="{107779F3-38CE-4872-BDE2-2C8DE39FE748}"/>
    <cellStyle name="Millares 24 3 4" xfId="1038" xr:uid="{34F77FE4-4E82-4303-84DE-43CA5E1C3FC4}"/>
    <cellStyle name="Millares 24 3 4 2" xfId="1707" xr:uid="{5DE97378-AF0A-4C12-B85E-948E72F7EDF9}"/>
    <cellStyle name="Millares 24 3 4 2 2" xfId="3602" xr:uid="{FB1C20FB-FB0A-4405-9AB8-F4C0D988451E}"/>
    <cellStyle name="Millares 24 3 4 3" xfId="2967" xr:uid="{7DEE2D6C-B7BA-4EDC-B6ED-65D9ED5A0732}"/>
    <cellStyle name="Millares 24 3 4 4" xfId="2333" xr:uid="{5EA00475-B55E-4DED-87B1-894B79402F74}"/>
    <cellStyle name="Millares 24 3 5" xfId="1405" xr:uid="{6067A1CC-F973-4142-96DE-2DBE791A89A6}"/>
    <cellStyle name="Millares 24 3 5 2" xfId="3300" xr:uid="{13100442-6396-49F8-A0B0-56A107849B40}"/>
    <cellStyle name="Millares 24 3 6" xfId="2665" xr:uid="{544A26A7-0FF9-4D07-97CE-ACF71491937F}"/>
    <cellStyle name="Millares 24 3 7" xfId="2031" xr:uid="{9D9F684F-D119-4D04-861E-49577731F1C3}"/>
    <cellStyle name="Millares 24 4" xfId="368" xr:uid="{476C6E3A-12D7-48EA-BEB6-416B85BD4499}"/>
    <cellStyle name="Millares 24 4 2" xfId="1088" xr:uid="{06663564-2887-492D-AC2D-7554601B15FC}"/>
    <cellStyle name="Millares 24 4 2 2" xfId="1757" xr:uid="{248CE45F-5E40-40E1-9024-1AC10DF2B700}"/>
    <cellStyle name="Millares 24 4 2 2 2" xfId="3652" xr:uid="{E668C864-42BF-4077-95AB-4D8C2516AF23}"/>
    <cellStyle name="Millares 24 4 2 3" xfId="3017" xr:uid="{103633D1-A92E-456C-9971-46B7088218AC}"/>
    <cellStyle name="Millares 24 4 2 4" xfId="2383" xr:uid="{70623ECF-D670-4991-BD4D-EE4B5304A5A6}"/>
    <cellStyle name="Millares 24 4 3" xfId="1455" xr:uid="{CAA0952A-03A7-45CF-8DB6-84541559FD1B}"/>
    <cellStyle name="Millares 24 4 3 2" xfId="3350" xr:uid="{2989EE0B-1EDE-4995-8918-9D3DA9A185D0}"/>
    <cellStyle name="Millares 24 4 4" xfId="2715" xr:uid="{B1344C29-A746-472F-B080-1669079A7C3A}"/>
    <cellStyle name="Millares 24 4 5" xfId="2081" xr:uid="{E37DACCE-4368-4555-B2D7-AAF495C0726B}"/>
    <cellStyle name="Millares 24 5" xfId="664" xr:uid="{549B184A-DC17-4791-BA86-31BE171CE8C1}"/>
    <cellStyle name="Millares 24 5 2" xfId="1188" xr:uid="{690A97A4-27F2-4AA5-8A5A-8DBA2E147EAB}"/>
    <cellStyle name="Millares 24 5 2 2" xfId="1857" xr:uid="{9D8C015A-3510-4B3F-92B5-CF288D76E36E}"/>
    <cellStyle name="Millares 24 5 2 2 2" xfId="3752" xr:uid="{24DBD18C-6386-48E4-A97F-354934970CF5}"/>
    <cellStyle name="Millares 24 5 2 3" xfId="3117" xr:uid="{85FA8F09-C9C7-436F-A94D-929525B12E6F}"/>
    <cellStyle name="Millares 24 5 2 4" xfId="2483" xr:uid="{17ACC48A-5738-463E-9508-7206AAFC163D}"/>
    <cellStyle name="Millares 24 5 3" xfId="1555" xr:uid="{DA44BBB0-7BDF-4789-9FC3-BBCC8760F272}"/>
    <cellStyle name="Millares 24 5 3 2" xfId="3450" xr:uid="{9D41E6DA-2254-4A72-9A03-AD294974E84E}"/>
    <cellStyle name="Millares 24 5 4" xfId="2815" xr:uid="{7C92F149-5EBA-4F01-AB02-8871C9BCF92E}"/>
    <cellStyle name="Millares 24 5 5" xfId="2181" xr:uid="{DF21881A-1C6F-47C8-9996-6A3CA9385F83}"/>
    <cellStyle name="Millares 24 6" xfId="988" xr:uid="{66DFD3E8-18C0-4329-8C0E-60FC33B9A176}"/>
    <cellStyle name="Millares 24 6 2" xfId="1657" xr:uid="{8E31FD9E-67FE-471F-A5A2-330EF09DD2CF}"/>
    <cellStyle name="Millares 24 6 2 2" xfId="3552" xr:uid="{7367D39C-B9BC-4A13-A367-46FEFD96D853}"/>
    <cellStyle name="Millares 24 6 3" xfId="2917" xr:uid="{AB3B7831-9070-4F05-A8B5-E84422BADEAA}"/>
    <cellStyle name="Millares 24 6 4" xfId="2283" xr:uid="{93181CCD-4672-424E-85FD-B7C4DC15CD6D}"/>
    <cellStyle name="Millares 24 7" xfId="1355" xr:uid="{BA43AB8F-01E4-4F35-A6CC-617933E929D8}"/>
    <cellStyle name="Millares 24 7 2" xfId="3250" xr:uid="{4688DEE9-1450-4A4D-9EEA-16303369BFDB}"/>
    <cellStyle name="Millares 24 8" xfId="2615" xr:uid="{3C5FE350-FD86-4804-8BE3-07B6CA862AAD}"/>
    <cellStyle name="Millares 24 9" xfId="1981" xr:uid="{BAC8D9AD-CC7A-48D5-82E2-425145CA59C1}"/>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2 2 2" xfId="1833" xr:uid="{609C0FEE-D230-42B0-944B-3F61FF94E75A}"/>
    <cellStyle name="Millares 25 2 2 2 2 2 2" xfId="3728" xr:uid="{F192FBF7-1DFB-470C-B263-37D51AA761B1}"/>
    <cellStyle name="Millares 25 2 2 2 2 3" xfId="3093" xr:uid="{9308761F-CD60-41C9-9919-FE808C215CC0}"/>
    <cellStyle name="Millares 25 2 2 2 2 4" xfId="2459" xr:uid="{D8AE5483-92D3-4A1E-8B85-CACA12110C2E}"/>
    <cellStyle name="Millares 25 2 2 2 3" xfId="1531" xr:uid="{99D7FA06-8740-4473-B34B-C946D5AF97A0}"/>
    <cellStyle name="Millares 25 2 2 2 3 2" xfId="3426" xr:uid="{49B9B3C3-2DC4-46D1-8B1E-24E94BDCBAAA}"/>
    <cellStyle name="Millares 25 2 2 2 4" xfId="2791" xr:uid="{054B5C3C-5453-4E95-95EB-1E5319A69901}"/>
    <cellStyle name="Millares 25 2 2 2 5" xfId="2157" xr:uid="{A2953527-F5A5-46C1-8646-C4883FC6F4A0}"/>
    <cellStyle name="Millares 25 2 2 3" xfId="894" xr:uid="{E05715B5-EC8A-4C35-8432-44CA54E6B677}"/>
    <cellStyle name="Millares 25 2 2 3 2" xfId="1264" xr:uid="{B25331A8-DE31-4663-9FC4-C7B110123081}"/>
    <cellStyle name="Millares 25 2 2 3 2 2" xfId="1933" xr:uid="{BCF1D2D9-DFD0-4C80-9F70-0A3D99404AE7}"/>
    <cellStyle name="Millares 25 2 2 3 2 2 2" xfId="3828" xr:uid="{9D7D7553-1F06-4278-B4D3-1E929E3E339F}"/>
    <cellStyle name="Millares 25 2 2 3 2 3" xfId="3193" xr:uid="{357EA51E-8AFE-4F88-8AA2-9134DE3B1CA8}"/>
    <cellStyle name="Millares 25 2 2 3 2 4" xfId="2559" xr:uid="{BF9619FA-E8A1-4060-8F76-D59C4E5B7AB0}"/>
    <cellStyle name="Millares 25 2 2 3 3" xfId="1631" xr:uid="{2B9E7173-30DE-47C8-8073-EB52B78509A4}"/>
    <cellStyle name="Millares 25 2 2 3 3 2" xfId="3526" xr:uid="{995BA95F-E09E-4EDB-976B-3833A962AFD2}"/>
    <cellStyle name="Millares 25 2 2 3 4" xfId="2891" xr:uid="{7EC234B7-2F3E-4746-B2B9-B018732CE680}"/>
    <cellStyle name="Millares 25 2 2 3 5" xfId="2257" xr:uid="{30C08C06-5A70-4159-950E-95474658ED7C}"/>
    <cellStyle name="Millares 25 2 2 4" xfId="1064" xr:uid="{1FA76D29-4847-41F4-B668-DA2BFA423ECC}"/>
    <cellStyle name="Millares 25 2 2 4 2" xfId="1733" xr:uid="{CB589675-9CA8-443E-A987-CAA8075D2ED1}"/>
    <cellStyle name="Millares 25 2 2 4 2 2" xfId="3628" xr:uid="{D7373E30-FC28-4534-A3BD-90264ACC21A7}"/>
    <cellStyle name="Millares 25 2 2 4 3" xfId="2993" xr:uid="{2E73C5A2-A874-4B64-B199-97A479E9D8E8}"/>
    <cellStyle name="Millares 25 2 2 4 4" xfId="2359" xr:uid="{89780006-CD62-47FB-B219-9F3AB3A578E0}"/>
    <cellStyle name="Millares 25 2 2 5" xfId="1431" xr:uid="{8138047A-A1BB-4A5C-A58B-D4C472116F42}"/>
    <cellStyle name="Millares 25 2 2 5 2" xfId="3326" xr:uid="{CE70D847-9127-4C93-9875-0E579555E30F}"/>
    <cellStyle name="Millares 25 2 2 6" xfId="2691" xr:uid="{C566A615-1808-4E9F-BAB9-9025D110476C}"/>
    <cellStyle name="Millares 25 2 2 7" xfId="2057" xr:uid="{27F8EF3F-970A-4ECC-BF18-35B7839D3ADF}"/>
    <cellStyle name="Millares 25 2 3" xfId="453" xr:uid="{F16CFDA6-69BB-4C9D-9073-F43F77F56CF0}"/>
    <cellStyle name="Millares 25 2 3 2" xfId="1114" xr:uid="{584121D5-B21D-48B7-8616-BE50CB2C40AB}"/>
    <cellStyle name="Millares 25 2 3 2 2" xfId="1783" xr:uid="{1878083B-5A78-4519-8FA8-372DBBB4F80D}"/>
    <cellStyle name="Millares 25 2 3 2 2 2" xfId="3678" xr:uid="{C49571E2-D49F-4A1B-B224-DD641C64F443}"/>
    <cellStyle name="Millares 25 2 3 2 3" xfId="3043" xr:uid="{FE315603-0AD1-407E-88B0-49714B609FA9}"/>
    <cellStyle name="Millares 25 2 3 2 4" xfId="2409" xr:uid="{3A4B7F72-6305-4AE0-908B-1EBB16DCAC39}"/>
    <cellStyle name="Millares 25 2 3 3" xfId="1481" xr:uid="{B32B93D1-1A8B-4020-AEEC-344847494C55}"/>
    <cellStyle name="Millares 25 2 3 3 2" xfId="3376" xr:uid="{0749DF81-6362-4806-8DA9-4A57603506B0}"/>
    <cellStyle name="Millares 25 2 3 4" xfId="2741" xr:uid="{2122684C-9A92-4DE9-8414-B85B87CB0812}"/>
    <cellStyle name="Millares 25 2 3 5" xfId="2107" xr:uid="{6F2DEFD4-77E2-4658-B958-C5A11E614B92}"/>
    <cellStyle name="Millares 25 2 4" xfId="749" xr:uid="{1117799D-5284-4F8C-AD15-724CCBB75440}"/>
    <cellStyle name="Millares 25 2 4 2" xfId="1214" xr:uid="{A8B33A90-BE39-4BF2-A1A3-8E3E9918E366}"/>
    <cellStyle name="Millares 25 2 4 2 2" xfId="1883" xr:uid="{0D5AC7EF-0085-42A0-BA4A-507E36AA8F51}"/>
    <cellStyle name="Millares 25 2 4 2 2 2" xfId="3778" xr:uid="{D3718802-F257-4623-A14E-95F1B8B51F3F}"/>
    <cellStyle name="Millares 25 2 4 2 3" xfId="3143" xr:uid="{669B58AB-F0F4-44A7-9550-048F5AAE1F83}"/>
    <cellStyle name="Millares 25 2 4 2 4" xfId="2509" xr:uid="{207528D1-478A-477C-A274-248F0A06761C}"/>
    <cellStyle name="Millares 25 2 4 3" xfId="1581" xr:uid="{8D67ED2E-8513-42C0-AC0F-DC5127622C23}"/>
    <cellStyle name="Millares 25 2 4 3 2" xfId="3476" xr:uid="{DD32EC56-3627-436C-898A-AC026437ADC1}"/>
    <cellStyle name="Millares 25 2 4 4" xfId="2841" xr:uid="{3D9D8943-4DDD-412C-8893-6B7165835329}"/>
    <cellStyle name="Millares 25 2 4 5" xfId="2207" xr:uid="{94D73083-6B69-451B-974F-E62289EB3831}"/>
    <cellStyle name="Millares 25 2 5" xfId="1014" xr:uid="{00894D71-2C85-4C21-8F2B-ED0CB415A306}"/>
    <cellStyle name="Millares 25 2 5 2" xfId="1683" xr:uid="{49827B8A-3967-40E7-A5D2-40B0B8CA5B51}"/>
    <cellStyle name="Millares 25 2 5 2 2" xfId="3578" xr:uid="{333E975C-AD8B-49FF-8125-0381D12FD937}"/>
    <cellStyle name="Millares 25 2 5 3" xfId="2943" xr:uid="{3BA42F76-975E-40EA-8304-123795AC8A8E}"/>
    <cellStyle name="Millares 25 2 5 4" xfId="2309" xr:uid="{00745E8B-CAB3-4700-8555-16A68398EFF9}"/>
    <cellStyle name="Millares 25 2 6" xfId="1381" xr:uid="{0B5E44CC-C6B2-4F30-A748-7D333CCC81E3}"/>
    <cellStyle name="Millares 25 2 6 2" xfId="3276" xr:uid="{C244FF1A-44AC-4554-946F-172BA7EC03D1}"/>
    <cellStyle name="Millares 25 2 7" xfId="2641" xr:uid="{BB515E8E-CCA5-4C12-85B3-C35823F4785C}"/>
    <cellStyle name="Millares 25 2 8" xfId="2007" xr:uid="{18547896-6552-4322-8700-5D575F8EF4ED}"/>
    <cellStyle name="Millares 25 3" xfId="218" xr:uid="{557B8DF8-A449-4FBF-8977-D4A97E91B119}"/>
    <cellStyle name="Millares 25 3 2" xfId="514" xr:uid="{C2F33A3E-59EA-444E-AB1D-B85F6189FB08}"/>
    <cellStyle name="Millares 25 3 2 2" xfId="1139" xr:uid="{C211558D-304A-4B21-9E5F-651D046E59D4}"/>
    <cellStyle name="Millares 25 3 2 2 2" xfId="1808" xr:uid="{0D25D7B0-78E4-4C44-87FF-25E18F4F043E}"/>
    <cellStyle name="Millares 25 3 2 2 2 2" xfId="3703" xr:uid="{EAD18911-27C3-4CA4-8E26-6DC1581F6F77}"/>
    <cellStyle name="Millares 25 3 2 2 3" xfId="3068" xr:uid="{8E0AFE54-3DA7-4EA3-B028-402491B156D2}"/>
    <cellStyle name="Millares 25 3 2 2 4" xfId="2434" xr:uid="{62EF67CD-110C-4F01-A02F-1DDEFADBED28}"/>
    <cellStyle name="Millares 25 3 2 3" xfId="1506" xr:uid="{89C6361A-9C2F-4C79-893A-BBAAD77B651A}"/>
    <cellStyle name="Millares 25 3 2 3 2" xfId="3401" xr:uid="{7629EBDE-CD24-496F-B4FE-A188D2337124}"/>
    <cellStyle name="Millares 25 3 2 4" xfId="2766" xr:uid="{4F66E688-F4AF-49E0-9BC5-02FB1388C59D}"/>
    <cellStyle name="Millares 25 3 2 5" xfId="2132" xr:uid="{394771B9-0A5B-4F34-9CAE-EA9C5ABD2970}"/>
    <cellStyle name="Millares 25 3 3" xfId="810" xr:uid="{112143D3-28FC-4440-BBD9-00185199FACE}"/>
    <cellStyle name="Millares 25 3 3 2" xfId="1239" xr:uid="{7D9AE354-C283-424B-8E23-6C0E11343440}"/>
    <cellStyle name="Millares 25 3 3 2 2" xfId="1908" xr:uid="{8F6FBDFD-3DF2-481E-A282-992BE3F06CAB}"/>
    <cellStyle name="Millares 25 3 3 2 2 2" xfId="3803" xr:uid="{10F32F9B-10B3-4E47-835A-03EF5E3459D1}"/>
    <cellStyle name="Millares 25 3 3 2 3" xfId="3168" xr:uid="{1B5002B0-B821-4DDC-B89C-6AC235C1F873}"/>
    <cellStyle name="Millares 25 3 3 2 4" xfId="2534" xr:uid="{C8829556-42F2-4CFE-A7FC-050FAC805A01}"/>
    <cellStyle name="Millares 25 3 3 3" xfId="1606" xr:uid="{D84E6FC4-D5EF-4859-94D3-39C7B8E339F6}"/>
    <cellStyle name="Millares 25 3 3 3 2" xfId="3501" xr:uid="{F435B865-ABC0-432D-8853-D97070D7ABCA}"/>
    <cellStyle name="Millares 25 3 3 4" xfId="2866" xr:uid="{0192EEA7-6405-4999-AF1C-0802FC034EAA}"/>
    <cellStyle name="Millares 25 3 3 5" xfId="2232" xr:uid="{1A4BA605-EB27-42D5-99EB-036C091FCFA1}"/>
    <cellStyle name="Millares 25 3 4" xfId="1039" xr:uid="{41632AD4-C680-49C6-B45C-54106C5846EA}"/>
    <cellStyle name="Millares 25 3 4 2" xfId="1708" xr:uid="{E21AB3C3-9AA2-43A7-98F2-87550197D8C1}"/>
    <cellStyle name="Millares 25 3 4 2 2" xfId="3603" xr:uid="{5FE10493-EEAB-402D-A87F-5897B7A748F6}"/>
    <cellStyle name="Millares 25 3 4 3" xfId="2968" xr:uid="{1C443024-739C-4C8F-874F-F339882175F0}"/>
    <cellStyle name="Millares 25 3 4 4" xfId="2334" xr:uid="{9F580835-106F-4F2D-A65C-917675909ADD}"/>
    <cellStyle name="Millares 25 3 5" xfId="1406" xr:uid="{FCE30D1A-887E-4588-9F12-01A0B8095655}"/>
    <cellStyle name="Millares 25 3 5 2" xfId="3301" xr:uid="{E3C3BF3F-6638-4FE1-A40E-DEB427F94DEE}"/>
    <cellStyle name="Millares 25 3 6" xfId="2666" xr:uid="{E3F7EB61-64FA-455F-B1F9-767E5A864311}"/>
    <cellStyle name="Millares 25 3 7" xfId="2032" xr:uid="{0F229BCA-E4B7-4680-9E88-9D92205BEB23}"/>
    <cellStyle name="Millares 25 4" xfId="369" xr:uid="{999976F3-1986-4D3B-BADD-5F9CD4846C73}"/>
    <cellStyle name="Millares 25 4 2" xfId="1089" xr:uid="{3AAB0796-9F98-4E8E-A87B-9C8E8F8A9D2B}"/>
    <cellStyle name="Millares 25 4 2 2" xfId="1758" xr:uid="{B93C8CFE-09CB-48DA-9409-384A6142F2F4}"/>
    <cellStyle name="Millares 25 4 2 2 2" xfId="3653" xr:uid="{A34BE3BB-1F7A-4B27-97B5-2BB43AA73052}"/>
    <cellStyle name="Millares 25 4 2 3" xfId="3018" xr:uid="{5CFE14D9-3CDC-40DE-BDBE-A37DF379D809}"/>
    <cellStyle name="Millares 25 4 2 4" xfId="2384" xr:uid="{25208CBD-3837-4576-AC52-759CE90C2FE5}"/>
    <cellStyle name="Millares 25 4 3" xfId="1456" xr:uid="{8EE8310E-858F-43C6-A834-02BCBF62129E}"/>
    <cellStyle name="Millares 25 4 3 2" xfId="3351" xr:uid="{87A07D46-D925-4710-A1A7-8B5355A7554D}"/>
    <cellStyle name="Millares 25 4 4" xfId="2716" xr:uid="{A3E8DC51-FA2D-467A-B328-C19D4A8BD52A}"/>
    <cellStyle name="Millares 25 4 5" xfId="2082" xr:uid="{4F096CC3-79D1-4594-8810-9D5740C40152}"/>
    <cellStyle name="Millares 25 5" xfId="665" xr:uid="{2519C1FB-3E63-470E-A3BF-5FA22737A156}"/>
    <cellStyle name="Millares 25 5 2" xfId="1189" xr:uid="{0969EE2A-DBC5-4FE9-961F-BD5AE5F9A31F}"/>
    <cellStyle name="Millares 25 5 2 2" xfId="1858" xr:uid="{622645BD-C4D7-4452-9CF9-EA7541A625ED}"/>
    <cellStyle name="Millares 25 5 2 2 2" xfId="3753" xr:uid="{6347E1F3-2F65-4B76-BDCD-07D16B285ECE}"/>
    <cellStyle name="Millares 25 5 2 3" xfId="3118" xr:uid="{5E3E4C38-C6D5-4E0A-8992-22502366932F}"/>
    <cellStyle name="Millares 25 5 2 4" xfId="2484" xr:uid="{22F946B8-D6B6-4962-A628-D3BD8AD1390E}"/>
    <cellStyle name="Millares 25 5 3" xfId="1556" xr:uid="{43635304-59DD-4BB3-B986-15CDC6BC398F}"/>
    <cellStyle name="Millares 25 5 3 2" xfId="3451" xr:uid="{3B37B0DE-FB62-4182-9B72-4312CF9A7144}"/>
    <cellStyle name="Millares 25 5 4" xfId="2816" xr:uid="{ED2AABB8-7852-4B12-8F2D-5FD83DD49E6E}"/>
    <cellStyle name="Millares 25 5 5" xfId="2182" xr:uid="{19150750-FB16-43B4-858E-6F4CD7E341A2}"/>
    <cellStyle name="Millares 25 6" xfId="989" xr:uid="{3429F7E7-D3DE-48C3-B7E6-6EED7BDE89E7}"/>
    <cellStyle name="Millares 25 6 2" xfId="1658" xr:uid="{FC28875F-B71E-4B59-B6AF-62A2E3C6D91A}"/>
    <cellStyle name="Millares 25 6 2 2" xfId="3553" xr:uid="{10107696-2815-4C18-9CE1-045164DD5425}"/>
    <cellStyle name="Millares 25 6 3" xfId="2918" xr:uid="{E3AE22AE-1F5F-4276-8DC3-007F71C2773C}"/>
    <cellStyle name="Millares 25 6 4" xfId="2284" xr:uid="{3253A456-9DC9-48E6-A811-CFDC184A092E}"/>
    <cellStyle name="Millares 25 7" xfId="1356" xr:uid="{D75ADF59-460D-4FCD-8D51-A5451A7AD362}"/>
    <cellStyle name="Millares 25 7 2" xfId="3251" xr:uid="{10686AD7-6B89-4504-B117-70F3FC9B38E1}"/>
    <cellStyle name="Millares 25 8" xfId="2616" xr:uid="{E099CF63-1A9E-492A-9618-6CA67C66B465}"/>
    <cellStyle name="Millares 25 9" xfId="1982" xr:uid="{434CF03C-AD9F-4AC6-9403-656092547C02}"/>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2 2 2" xfId="1834" xr:uid="{58D5DAC7-8AFF-40AF-B486-D5796EACA7B1}"/>
    <cellStyle name="Millares 26 2 2 2 2 2 2" xfId="3729" xr:uid="{7C09D4BF-C137-4B7A-AB8F-B8DFFC79B2CD}"/>
    <cellStyle name="Millares 26 2 2 2 2 3" xfId="3094" xr:uid="{E85FFAEF-FE5F-4074-A5C6-CBCFD2C0FEC2}"/>
    <cellStyle name="Millares 26 2 2 2 2 4" xfId="2460" xr:uid="{E12CA3CF-8676-42B2-9C10-D4955D2BD39F}"/>
    <cellStyle name="Millares 26 2 2 2 3" xfId="1532" xr:uid="{956C2575-1847-4879-8F10-AEE826E8B5EC}"/>
    <cellStyle name="Millares 26 2 2 2 3 2" xfId="3427" xr:uid="{8EAC5551-BBC7-4E28-BE48-71E421495E7A}"/>
    <cellStyle name="Millares 26 2 2 2 4" xfId="2792" xr:uid="{89408F25-758E-4D4D-AF69-39CE03956D55}"/>
    <cellStyle name="Millares 26 2 2 2 5" xfId="2158" xr:uid="{8FC55090-E56A-4BBE-89D3-FDDFF7496B67}"/>
    <cellStyle name="Millares 26 2 2 3" xfId="895" xr:uid="{6C51C392-5E3C-4ECA-9132-F6FBCFA33062}"/>
    <cellStyle name="Millares 26 2 2 3 2" xfId="1265" xr:uid="{6057C3B8-214B-425B-8A62-DD0E67573586}"/>
    <cellStyle name="Millares 26 2 2 3 2 2" xfId="1934" xr:uid="{4A3C3279-F028-40D3-ABFE-658D586F2EA5}"/>
    <cellStyle name="Millares 26 2 2 3 2 2 2" xfId="3829" xr:uid="{336C844B-00EC-47BF-8B01-F2E12F32183A}"/>
    <cellStyle name="Millares 26 2 2 3 2 3" xfId="3194" xr:uid="{4B2FF3CC-65C0-41A4-BC33-9E01E1749712}"/>
    <cellStyle name="Millares 26 2 2 3 2 4" xfId="2560" xr:uid="{BBF33745-D4A3-495F-B644-39A55C120241}"/>
    <cellStyle name="Millares 26 2 2 3 3" xfId="1632" xr:uid="{32A4EC7B-1502-4358-A0BA-6F2A399E9000}"/>
    <cellStyle name="Millares 26 2 2 3 3 2" xfId="3527" xr:uid="{B9ECA88C-2D58-4E35-9934-6EBFCC4EE7CA}"/>
    <cellStyle name="Millares 26 2 2 3 4" xfId="2892" xr:uid="{7D2AE74F-B6AC-49F0-B22F-8594DFA28C44}"/>
    <cellStyle name="Millares 26 2 2 3 5" xfId="2258" xr:uid="{5742D229-2884-4074-AA65-0D9C6417031F}"/>
    <cellStyle name="Millares 26 2 2 4" xfId="1065" xr:uid="{D90A5E65-0FB7-4DDB-B6BD-E51B35C4A07E}"/>
    <cellStyle name="Millares 26 2 2 4 2" xfId="1734" xr:uid="{0D232ABA-D549-4EC2-A6CA-76737C09BE25}"/>
    <cellStyle name="Millares 26 2 2 4 2 2" xfId="3629" xr:uid="{ECDE16AA-4DF8-41A1-BB76-0737AC9768E0}"/>
    <cellStyle name="Millares 26 2 2 4 3" xfId="2994" xr:uid="{DFE9B226-98A2-4722-958E-C0985038C392}"/>
    <cellStyle name="Millares 26 2 2 4 4" xfId="2360" xr:uid="{DE51BBAD-9B22-43FD-A5CA-4ACDBEBD7800}"/>
    <cellStyle name="Millares 26 2 2 5" xfId="1432" xr:uid="{2630004E-BF17-4DD8-B299-FC4418DF8671}"/>
    <cellStyle name="Millares 26 2 2 5 2" xfId="3327" xr:uid="{4ABB7AE0-238E-42E2-B268-1B5821F488A9}"/>
    <cellStyle name="Millares 26 2 2 6" xfId="2692" xr:uid="{49139A84-A1E5-435E-A483-8C835BD252B7}"/>
    <cellStyle name="Millares 26 2 2 7" xfId="2058" xr:uid="{F64912D6-AFF7-4749-8E4E-D0118DCABDFE}"/>
    <cellStyle name="Millares 26 2 3" xfId="454" xr:uid="{9989C3DA-24F1-4437-B83B-31841A7DB016}"/>
    <cellStyle name="Millares 26 2 3 2" xfId="1115" xr:uid="{463BBD2F-AB9B-4D57-AF2E-E5871B201FBD}"/>
    <cellStyle name="Millares 26 2 3 2 2" xfId="1784" xr:uid="{2B04CA97-C9BB-46CC-BC6D-81D26DB502A1}"/>
    <cellStyle name="Millares 26 2 3 2 2 2" xfId="3679" xr:uid="{D800B5E9-1157-49E6-897B-C836329ED6CF}"/>
    <cellStyle name="Millares 26 2 3 2 3" xfId="3044" xr:uid="{31348480-2660-4806-ADCB-7EBE31E30B31}"/>
    <cellStyle name="Millares 26 2 3 2 4" xfId="2410" xr:uid="{7C674A94-510F-4E70-ACA3-958E66707834}"/>
    <cellStyle name="Millares 26 2 3 3" xfId="1482" xr:uid="{C242AA56-8C55-45E5-AE1B-EDE0E7D329E4}"/>
    <cellStyle name="Millares 26 2 3 3 2" xfId="3377" xr:uid="{99748231-B3F7-44B9-BBAD-7422914DA54A}"/>
    <cellStyle name="Millares 26 2 3 4" xfId="2742" xr:uid="{4E5ABFEC-80FE-480D-B92F-F4BFA8BD3C69}"/>
    <cellStyle name="Millares 26 2 3 5" xfId="2108" xr:uid="{548D5511-98D2-46B4-B2BE-7DBEB18B9ADB}"/>
    <cellStyle name="Millares 26 2 4" xfId="750" xr:uid="{A55E464A-52C8-4C31-9C2A-79FBAFDFF6B6}"/>
    <cellStyle name="Millares 26 2 4 2" xfId="1215" xr:uid="{95746D86-0EA5-4C3B-8AF2-B1C362D6DEE9}"/>
    <cellStyle name="Millares 26 2 4 2 2" xfId="1884" xr:uid="{3FF18BFE-0F7E-4A3D-9B80-7AFAC6D54CF5}"/>
    <cellStyle name="Millares 26 2 4 2 2 2" xfId="3779" xr:uid="{F0EF73C6-4AD2-4EF0-A457-B00CFCC75B12}"/>
    <cellStyle name="Millares 26 2 4 2 3" xfId="3144" xr:uid="{774FD3C6-D88B-4C5B-BF6D-0D8AC380059B}"/>
    <cellStyle name="Millares 26 2 4 2 4" xfId="2510" xr:uid="{6FE47062-B6D8-42A0-8234-8D53ED10DE97}"/>
    <cellStyle name="Millares 26 2 4 3" xfId="1582" xr:uid="{D8A91498-FFC1-4EB0-91FD-A1100E696FC1}"/>
    <cellStyle name="Millares 26 2 4 3 2" xfId="3477" xr:uid="{05691091-4979-44A1-9101-C2C6E667B56C}"/>
    <cellStyle name="Millares 26 2 4 4" xfId="2842" xr:uid="{CA2ECEC5-F403-4FAE-8643-8C0A637DD272}"/>
    <cellStyle name="Millares 26 2 4 5" xfId="2208" xr:uid="{8DEE9305-0BA5-4599-9ADC-30C6C1B76D84}"/>
    <cellStyle name="Millares 26 2 5" xfId="1015" xr:uid="{1F9C30FA-A35C-4BB4-A83D-F75B2D874450}"/>
    <cellStyle name="Millares 26 2 5 2" xfId="1684" xr:uid="{F2172EA1-4A4D-4892-94A5-2EEB8DEEA866}"/>
    <cellStyle name="Millares 26 2 5 2 2" xfId="3579" xr:uid="{517B19D4-B7F7-443A-919B-11CB6A05954B}"/>
    <cellStyle name="Millares 26 2 5 3" xfId="2944" xr:uid="{14E6B78C-4CEF-41B7-A78E-AEDA274FBDA2}"/>
    <cellStyle name="Millares 26 2 5 4" xfId="2310" xr:uid="{1E5E5021-22BF-4E9F-9045-65E3BD6E0746}"/>
    <cellStyle name="Millares 26 2 6" xfId="1382" xr:uid="{B321B186-6A38-47E9-85A5-5E32786A0CEF}"/>
    <cellStyle name="Millares 26 2 6 2" xfId="3277" xr:uid="{CBFAD2EE-EDF7-40E7-B284-2BE75C66ED5D}"/>
    <cellStyle name="Millares 26 2 7" xfId="2642" xr:uid="{7862507F-48D0-4577-82DE-0B19E54406E6}"/>
    <cellStyle name="Millares 26 2 8" xfId="2008" xr:uid="{0B4AC2A8-31CE-468B-B323-079A05CDF749}"/>
    <cellStyle name="Millares 26 3" xfId="219" xr:uid="{CFF5CDBE-4CCE-45AA-9EBC-7A8766F7D453}"/>
    <cellStyle name="Millares 26 3 2" xfId="515" xr:uid="{B00997DC-49EE-4C98-B466-F949890AAA42}"/>
    <cellStyle name="Millares 26 3 2 2" xfId="1140" xr:uid="{9B507880-DE1A-48CF-8D79-CEE25845DD60}"/>
    <cellStyle name="Millares 26 3 2 2 2" xfId="1809" xr:uid="{0E65D1F6-F54B-40EE-B587-2660A5D2A006}"/>
    <cellStyle name="Millares 26 3 2 2 2 2" xfId="3704" xr:uid="{FB7C2413-6E1F-4C69-927A-5AE8A7284A45}"/>
    <cellStyle name="Millares 26 3 2 2 3" xfId="3069" xr:uid="{17E3360E-6A86-4FEC-9403-C11BCD3DA33E}"/>
    <cellStyle name="Millares 26 3 2 2 4" xfId="2435" xr:uid="{8E157E25-AC84-46AD-8B8D-FA9928DED551}"/>
    <cellStyle name="Millares 26 3 2 3" xfId="1507" xr:uid="{9F6EAA32-C5F0-4DAF-9C90-21E85218F159}"/>
    <cellStyle name="Millares 26 3 2 3 2" xfId="3402" xr:uid="{08325FB1-87FC-4678-8850-906B072A9D14}"/>
    <cellStyle name="Millares 26 3 2 4" xfId="2767" xr:uid="{B8F3062A-E936-4D5E-90BD-AF814DFA8526}"/>
    <cellStyle name="Millares 26 3 2 5" xfId="2133" xr:uid="{0FF195D7-8353-4214-A9D0-9B053E2BE196}"/>
    <cellStyle name="Millares 26 3 3" xfId="811" xr:uid="{1DF79696-9C5C-44C5-A8AE-7BBA87BC4675}"/>
    <cellStyle name="Millares 26 3 3 2" xfId="1240" xr:uid="{6FA8C852-5B05-4239-9E97-C390CB29A59A}"/>
    <cellStyle name="Millares 26 3 3 2 2" xfId="1909" xr:uid="{58879C9F-8951-4CB0-B9DD-99E1AE250278}"/>
    <cellStyle name="Millares 26 3 3 2 2 2" xfId="3804" xr:uid="{BCD33A9D-3547-4CC2-9145-F88CF608F98C}"/>
    <cellStyle name="Millares 26 3 3 2 3" xfId="3169" xr:uid="{EEEE8BAC-FBF9-4B2B-A2EC-973ADF9E9E31}"/>
    <cellStyle name="Millares 26 3 3 2 4" xfId="2535" xr:uid="{B88FFE7D-5B51-4199-8578-EE1AC3CAD57E}"/>
    <cellStyle name="Millares 26 3 3 3" xfId="1607" xr:uid="{30E0CEA3-F830-4EB2-8A48-BB3E121587D5}"/>
    <cellStyle name="Millares 26 3 3 3 2" xfId="3502" xr:uid="{3AC598E4-5721-4E55-8560-DA24F11F89C3}"/>
    <cellStyle name="Millares 26 3 3 4" xfId="2867" xr:uid="{741015DC-2D0E-4A1B-8A51-C70AEBD7ACE8}"/>
    <cellStyle name="Millares 26 3 3 5" xfId="2233" xr:uid="{5C8DAAB3-A214-411E-8519-2107E073D3BC}"/>
    <cellStyle name="Millares 26 3 4" xfId="1040" xr:uid="{AB65FC56-3280-4B7B-81B9-B801F07DAF99}"/>
    <cellStyle name="Millares 26 3 4 2" xfId="1709" xr:uid="{86610492-B8A2-441B-B9E4-4CE4ECAAF406}"/>
    <cellStyle name="Millares 26 3 4 2 2" xfId="3604" xr:uid="{AAF9837D-5B93-43DD-82E4-9BFF8A3F4936}"/>
    <cellStyle name="Millares 26 3 4 3" xfId="2969" xr:uid="{4D454E70-09DB-4DE6-89EB-0B878D28CFB1}"/>
    <cellStyle name="Millares 26 3 4 4" xfId="2335" xr:uid="{74203C96-3C0E-4E25-A068-B825EE7EB35E}"/>
    <cellStyle name="Millares 26 3 5" xfId="1407" xr:uid="{CE14F4F7-1A2E-4D67-9E7A-EDAB9FAD6544}"/>
    <cellStyle name="Millares 26 3 5 2" xfId="3302" xr:uid="{D5CB924F-70E5-4F47-9DE4-DF50BA74A15F}"/>
    <cellStyle name="Millares 26 3 6" xfId="2667" xr:uid="{BDB8DC6D-782D-4752-A5EF-42B675EB92C9}"/>
    <cellStyle name="Millares 26 3 7" xfId="2033" xr:uid="{F8883DCD-A9E2-486E-BA46-4CC31E220B1F}"/>
    <cellStyle name="Millares 26 4" xfId="370" xr:uid="{839F650A-400B-41B8-A969-8527884229F8}"/>
    <cellStyle name="Millares 26 4 2" xfId="1090" xr:uid="{6718AC1B-7575-49EB-82D6-A9D985E29908}"/>
    <cellStyle name="Millares 26 4 2 2" xfId="1759" xr:uid="{FDBE7DDB-3A43-48EA-B447-D78177B19889}"/>
    <cellStyle name="Millares 26 4 2 2 2" xfId="3654" xr:uid="{425FEE92-57FB-4BA3-B2CA-65F6C551012B}"/>
    <cellStyle name="Millares 26 4 2 3" xfId="3019" xr:uid="{0CC36D63-8B26-4EEB-8D11-BA2E706EFDFC}"/>
    <cellStyle name="Millares 26 4 2 4" xfId="2385" xr:uid="{56E582D8-0AB8-4195-9918-CEB86EFD01D1}"/>
    <cellStyle name="Millares 26 4 3" xfId="1457" xr:uid="{5E6B98EF-294F-4A76-8EA6-AEEC432AD6CA}"/>
    <cellStyle name="Millares 26 4 3 2" xfId="3352" xr:uid="{2631E60A-83D4-4869-81B6-D98138D788EB}"/>
    <cellStyle name="Millares 26 4 4" xfId="2717" xr:uid="{47E225D1-BA8A-4C15-AAC3-5733C47D580F}"/>
    <cellStyle name="Millares 26 4 5" xfId="2083" xr:uid="{A8FB2B45-CFE3-4FE4-998C-8FAEED9B814A}"/>
    <cellStyle name="Millares 26 5" xfId="666" xr:uid="{0BCE8D7A-EF70-4D95-AD34-31241928CB17}"/>
    <cellStyle name="Millares 26 5 2" xfId="1190" xr:uid="{58C81510-DCAF-45E8-A3CC-549B686C2994}"/>
    <cellStyle name="Millares 26 5 2 2" xfId="1859" xr:uid="{9546F655-262D-4FE8-BC63-2D0A364A1B9B}"/>
    <cellStyle name="Millares 26 5 2 2 2" xfId="3754" xr:uid="{DC99ADC7-A5EC-4999-9836-D5633060D006}"/>
    <cellStyle name="Millares 26 5 2 3" xfId="3119" xr:uid="{515A6205-F0CE-4A8D-8B92-AD0E2EA3AC5A}"/>
    <cellStyle name="Millares 26 5 2 4" xfId="2485" xr:uid="{F2F03695-019C-411C-A1C0-77A8D683E56C}"/>
    <cellStyle name="Millares 26 5 3" xfId="1557" xr:uid="{C8441C99-D930-44BF-AF12-5BDA28EB6B52}"/>
    <cellStyle name="Millares 26 5 3 2" xfId="3452" xr:uid="{98C8A88F-E532-477E-879F-E343C7993110}"/>
    <cellStyle name="Millares 26 5 4" xfId="2817" xr:uid="{FD485290-1828-47A8-910F-D2B65951867E}"/>
    <cellStyle name="Millares 26 5 5" xfId="2183" xr:uid="{B38714C3-77DB-407D-BD40-1188F92A50E6}"/>
    <cellStyle name="Millares 26 6" xfId="990" xr:uid="{9E19EA82-3200-46CC-B9BC-696B3E92650A}"/>
    <cellStyle name="Millares 26 6 2" xfId="1659" xr:uid="{5774071D-FB71-497D-A494-DAF9DB5CF0E9}"/>
    <cellStyle name="Millares 26 6 2 2" xfId="3554" xr:uid="{5B92C1F8-5837-40B5-9639-AD220127639E}"/>
    <cellStyle name="Millares 26 6 3" xfId="2919" xr:uid="{C32247E8-7E72-435D-8FE4-08D33A858C8F}"/>
    <cellStyle name="Millares 26 6 4" xfId="2285" xr:uid="{AE697181-22B6-4AD6-9A16-16C7ADD219F2}"/>
    <cellStyle name="Millares 26 7" xfId="1357" xr:uid="{6E4AB9EE-5897-4301-A9F9-22F35EAD2A7B}"/>
    <cellStyle name="Millares 26 7 2" xfId="3252" xr:uid="{57DB2393-F3AE-4B9C-BA15-68F2442D2651}"/>
    <cellStyle name="Millares 26 8" xfId="2617" xr:uid="{B60CC2FD-191A-4B27-A373-BCFAC9607E09}"/>
    <cellStyle name="Millares 26 9" xfId="1983" xr:uid="{2A6B8A2D-283C-437D-92FD-D276015A401B}"/>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2 2 2" xfId="1835" xr:uid="{F43979E7-9C3A-4C01-8EB2-98FED1CACDA2}"/>
    <cellStyle name="Millares 27 2 2 2 2 2 2" xfId="3730" xr:uid="{CBADEC65-E79D-4F10-B40A-FA69828B4EDE}"/>
    <cellStyle name="Millares 27 2 2 2 2 3" xfId="3095" xr:uid="{670865EC-6D80-4229-8A7F-78BC383EC572}"/>
    <cellStyle name="Millares 27 2 2 2 2 4" xfId="2461" xr:uid="{89947383-297B-44DE-B3D8-6A5F09C3464D}"/>
    <cellStyle name="Millares 27 2 2 2 3" xfId="1533" xr:uid="{D1C97035-E2BF-45D8-9D4A-5A936529FA1D}"/>
    <cellStyle name="Millares 27 2 2 2 3 2" xfId="3428" xr:uid="{F7AA9AFC-538D-4997-B67C-7CB2E9545D53}"/>
    <cellStyle name="Millares 27 2 2 2 4" xfId="2793" xr:uid="{B3A93DE6-D974-43B8-A1C7-0EDC99C0F8C2}"/>
    <cellStyle name="Millares 27 2 2 2 5" xfId="2159" xr:uid="{72F8AEAF-F0AB-412D-84B5-F78A18F39BC9}"/>
    <cellStyle name="Millares 27 2 2 3" xfId="896" xr:uid="{ACB66DC4-E09A-4C45-A4D0-4BAD86571989}"/>
    <cellStyle name="Millares 27 2 2 3 2" xfId="1266" xr:uid="{4B942451-58B2-4DF9-9B5C-A5214A040CC6}"/>
    <cellStyle name="Millares 27 2 2 3 2 2" xfId="1935" xr:uid="{D60B2304-015A-4A56-8616-DD886C9F2AA3}"/>
    <cellStyle name="Millares 27 2 2 3 2 2 2" xfId="3830" xr:uid="{5172AECB-995D-4EB4-B2A5-FC1BA995A8B1}"/>
    <cellStyle name="Millares 27 2 2 3 2 3" xfId="3195" xr:uid="{F47DF4E1-CC5B-4BB9-B624-8CD8C71E2D37}"/>
    <cellStyle name="Millares 27 2 2 3 2 4" xfId="2561" xr:uid="{676E96CE-048B-4765-88B7-8AC5FD422396}"/>
    <cellStyle name="Millares 27 2 2 3 3" xfId="1633" xr:uid="{1B5C3A7A-BE40-4403-B1C1-CBF0CA04968D}"/>
    <cellStyle name="Millares 27 2 2 3 3 2" xfId="3528" xr:uid="{8743E6F5-C6B9-407A-998A-0DA4C8DB6EFB}"/>
    <cellStyle name="Millares 27 2 2 3 4" xfId="2893" xr:uid="{B306D6E1-9243-4E53-8378-D2BED4E8B399}"/>
    <cellStyle name="Millares 27 2 2 3 5" xfId="2259" xr:uid="{2261E2C2-0962-489C-921A-899A1F3AE66B}"/>
    <cellStyle name="Millares 27 2 2 4" xfId="1066" xr:uid="{858B55B9-D72D-4162-81AC-4BA38C23884E}"/>
    <cellStyle name="Millares 27 2 2 4 2" xfId="1735" xr:uid="{68CC9BEA-7189-427A-99CB-368909196A2D}"/>
    <cellStyle name="Millares 27 2 2 4 2 2" xfId="3630" xr:uid="{5C6C4388-53F1-4CAD-B14C-F31C3B2A5E7C}"/>
    <cellStyle name="Millares 27 2 2 4 3" xfId="2995" xr:uid="{8702BFC8-2AAA-406E-8038-4D2D26F2C28D}"/>
    <cellStyle name="Millares 27 2 2 4 4" xfId="2361" xr:uid="{A058D676-67EE-41AF-A6BA-888476C3DE76}"/>
    <cellStyle name="Millares 27 2 2 5" xfId="1433" xr:uid="{0D8DB805-39FE-489C-8C9E-A8997276B6AB}"/>
    <cellStyle name="Millares 27 2 2 5 2" xfId="3328" xr:uid="{D7C3D8D9-E179-4753-A13F-5CD64EA3CFCB}"/>
    <cellStyle name="Millares 27 2 2 6" xfId="2693" xr:uid="{EBBB1A0D-60BC-415D-932F-5B52316E5216}"/>
    <cellStyle name="Millares 27 2 2 7" xfId="2059" xr:uid="{CF6109AD-6D04-4DAC-94EE-0E567B0749B7}"/>
    <cellStyle name="Millares 27 2 3" xfId="455" xr:uid="{50BAC126-8F47-4A98-9D6C-2AF9F1D99DD3}"/>
    <cellStyle name="Millares 27 2 3 2" xfId="1116" xr:uid="{62B18EDF-A58E-4B43-A0FA-3E8BE04E915C}"/>
    <cellStyle name="Millares 27 2 3 2 2" xfId="1785" xr:uid="{80FBF902-EA6B-488C-9C34-F7397EF0355A}"/>
    <cellStyle name="Millares 27 2 3 2 2 2" xfId="3680" xr:uid="{645DC519-B3F6-4855-8066-E13F031841B3}"/>
    <cellStyle name="Millares 27 2 3 2 3" xfId="3045" xr:uid="{68E6395D-0E7D-4EAA-B717-F0674C09A42D}"/>
    <cellStyle name="Millares 27 2 3 2 4" xfId="2411" xr:uid="{1BA388A2-DE82-4ACF-8145-C4020FB73489}"/>
    <cellStyle name="Millares 27 2 3 3" xfId="1483" xr:uid="{F5126688-5106-4827-9CF0-76088F249580}"/>
    <cellStyle name="Millares 27 2 3 3 2" xfId="3378" xr:uid="{1961F78B-864E-4BE1-AFAA-AB43CEAA0D70}"/>
    <cellStyle name="Millares 27 2 3 4" xfId="2743" xr:uid="{BCB9D19C-2708-4024-B4E0-1CAC5288C5B7}"/>
    <cellStyle name="Millares 27 2 3 5" xfId="2109" xr:uid="{990ADEA3-7A78-4689-8607-FA3B39F7A067}"/>
    <cellStyle name="Millares 27 2 4" xfId="751" xr:uid="{CAA0A3D8-7DB7-4F08-A5B0-FC3C3AF167B4}"/>
    <cellStyle name="Millares 27 2 4 2" xfId="1216" xr:uid="{510D0C1F-C2EA-458C-BE78-62BD421FD9BB}"/>
    <cellStyle name="Millares 27 2 4 2 2" xfId="1885" xr:uid="{47751601-6B0B-4C2D-A0DF-359D2551A0FA}"/>
    <cellStyle name="Millares 27 2 4 2 2 2" xfId="3780" xr:uid="{09D92C10-3DF9-49E4-A345-4610B6C42748}"/>
    <cellStyle name="Millares 27 2 4 2 3" xfId="3145" xr:uid="{D401F903-F3CA-41AA-B93B-30CE10DC6BCF}"/>
    <cellStyle name="Millares 27 2 4 2 4" xfId="2511" xr:uid="{97AD917F-F508-41D5-8E9F-F6A322EC6433}"/>
    <cellStyle name="Millares 27 2 4 3" xfId="1583" xr:uid="{A390FE9E-74EB-4CB6-B9B4-8153A87202FB}"/>
    <cellStyle name="Millares 27 2 4 3 2" xfId="3478" xr:uid="{E7C9F34B-6F1F-493A-A62A-3B47965D45DA}"/>
    <cellStyle name="Millares 27 2 4 4" xfId="2843" xr:uid="{52B6838B-28CF-44E5-8AA7-2D41A5872EFB}"/>
    <cellStyle name="Millares 27 2 4 5" xfId="2209" xr:uid="{CEE9E90F-DCB0-4959-AC8A-C18A1DBC0E2F}"/>
    <cellStyle name="Millares 27 2 5" xfId="1016" xr:uid="{C4EA3ACF-19A0-43F4-828A-A146280FEB55}"/>
    <cellStyle name="Millares 27 2 5 2" xfId="1685" xr:uid="{94C6BC5A-6219-4399-AEB1-A293C843C307}"/>
    <cellStyle name="Millares 27 2 5 2 2" xfId="3580" xr:uid="{3FBB1BD6-81CA-42A4-B907-F15BDC2829CC}"/>
    <cellStyle name="Millares 27 2 5 3" xfId="2945" xr:uid="{A7A74039-7037-4B31-8011-9F440790BDE8}"/>
    <cellStyle name="Millares 27 2 5 4" xfId="2311" xr:uid="{54FE288B-9C08-4025-888B-1356C7A62A2D}"/>
    <cellStyle name="Millares 27 2 6" xfId="1383" xr:uid="{296F8C17-B167-497B-8733-35C19C3BF24A}"/>
    <cellStyle name="Millares 27 2 6 2" xfId="3278" xr:uid="{111C68FC-B8AC-470E-A886-61C34BF01A5A}"/>
    <cellStyle name="Millares 27 2 7" xfId="2643" xr:uid="{2C843590-5BAD-4F6D-A867-72CD575598CC}"/>
    <cellStyle name="Millares 27 2 8" xfId="2009" xr:uid="{8885DD61-D0CC-4E2E-A0AF-3C32F22804C1}"/>
    <cellStyle name="Millares 27 3" xfId="220" xr:uid="{A924B4A0-EB5F-4D8D-AB34-7BAF0135AB49}"/>
    <cellStyle name="Millares 27 3 2" xfId="516" xr:uid="{2498A7AB-51D6-4B47-A8EB-768596837C7B}"/>
    <cellStyle name="Millares 27 3 2 2" xfId="1141" xr:uid="{10D5E748-A619-4A36-AB1B-D565511A34B0}"/>
    <cellStyle name="Millares 27 3 2 2 2" xfId="1810" xr:uid="{124D85F3-18E7-4DA0-8595-101F77102242}"/>
    <cellStyle name="Millares 27 3 2 2 2 2" xfId="3705" xr:uid="{D1B69C58-EB50-4ECE-84B5-6FEB478D12BC}"/>
    <cellStyle name="Millares 27 3 2 2 3" xfId="3070" xr:uid="{A2E25C60-E8CC-4A40-B994-4B379EE7039A}"/>
    <cellStyle name="Millares 27 3 2 2 4" xfId="2436" xr:uid="{51A88AF7-9960-4C6A-9964-640063357AAF}"/>
    <cellStyle name="Millares 27 3 2 3" xfId="1508" xr:uid="{CAE9A955-1323-462F-A93E-253B8F7A81B9}"/>
    <cellStyle name="Millares 27 3 2 3 2" xfId="3403" xr:uid="{48995C87-25C5-45BA-98DD-12767374CF6A}"/>
    <cellStyle name="Millares 27 3 2 4" xfId="2768" xr:uid="{F67F72B5-9406-4223-82F0-13B712CB74FB}"/>
    <cellStyle name="Millares 27 3 2 5" xfId="2134" xr:uid="{9F7408CE-91ED-4304-906C-71977DC8AA49}"/>
    <cellStyle name="Millares 27 3 3" xfId="812" xr:uid="{5CB90350-E137-40C8-968C-22A1CB9F2AAD}"/>
    <cellStyle name="Millares 27 3 3 2" xfId="1241" xr:uid="{378B6E02-97EB-4E9F-9383-33425E0005BA}"/>
    <cellStyle name="Millares 27 3 3 2 2" xfId="1910" xr:uid="{2E83AF70-0C1E-4FCF-9767-DF4A53AAD2E1}"/>
    <cellStyle name="Millares 27 3 3 2 2 2" xfId="3805" xr:uid="{092FD058-65B7-488F-8414-77AEAC001203}"/>
    <cellStyle name="Millares 27 3 3 2 3" xfId="3170" xr:uid="{C5442F73-D037-41D1-BBC9-389B35A8FD9F}"/>
    <cellStyle name="Millares 27 3 3 2 4" xfId="2536" xr:uid="{C6632251-9D64-4E9D-830B-481CF87BF2A8}"/>
    <cellStyle name="Millares 27 3 3 3" xfId="1608" xr:uid="{E78BBA0A-A63D-4EA4-A5FE-EB3BE1BD697A}"/>
    <cellStyle name="Millares 27 3 3 3 2" xfId="3503" xr:uid="{FFAB53F3-31E5-4A3F-87CC-A5C958718F7F}"/>
    <cellStyle name="Millares 27 3 3 4" xfId="2868" xr:uid="{2DB99D4B-4F42-4221-BDEC-FD194F448F0F}"/>
    <cellStyle name="Millares 27 3 3 5" xfId="2234" xr:uid="{58EA5A84-1F33-4AA1-8BCC-4FF02A8A0D74}"/>
    <cellStyle name="Millares 27 3 4" xfId="1041" xr:uid="{A2BA10FF-1698-45B5-954F-DD35EED9FB11}"/>
    <cellStyle name="Millares 27 3 4 2" xfId="1710" xr:uid="{75DCE2D4-1C55-4D75-8D34-84D309E59534}"/>
    <cellStyle name="Millares 27 3 4 2 2" xfId="3605" xr:uid="{D3095956-9840-48D8-BE98-3A741B5DF2BA}"/>
    <cellStyle name="Millares 27 3 4 3" xfId="2970" xr:uid="{81776215-48F9-4AB6-BD11-4F60880422FB}"/>
    <cellStyle name="Millares 27 3 4 4" xfId="2336" xr:uid="{B14C198F-83EA-400B-A976-DDB6BD1D4D20}"/>
    <cellStyle name="Millares 27 3 5" xfId="1408" xr:uid="{DCF81BD0-E1E1-4585-8820-9B055DCA13C8}"/>
    <cellStyle name="Millares 27 3 5 2" xfId="3303" xr:uid="{F176A925-3643-4E22-8193-8BF0677A1F25}"/>
    <cellStyle name="Millares 27 3 6" xfId="2668" xr:uid="{9D9468FC-6FCB-4A2B-81E3-D54DF293A532}"/>
    <cellStyle name="Millares 27 3 7" xfId="2034" xr:uid="{A4ED11B2-151E-49D7-B127-2CDE9C58E17E}"/>
    <cellStyle name="Millares 27 4" xfId="371" xr:uid="{D882EFDC-16DB-4564-9650-C090AF41B702}"/>
    <cellStyle name="Millares 27 4 2" xfId="1091" xr:uid="{FFBE5DD0-F73A-4271-8388-009A6DF014E2}"/>
    <cellStyle name="Millares 27 4 2 2" xfId="1760" xr:uid="{9D726D1A-FC87-4479-B18B-F92110FFD402}"/>
    <cellStyle name="Millares 27 4 2 2 2" xfId="3655" xr:uid="{9884F750-C1B6-495F-BC10-7ED4C14C730A}"/>
    <cellStyle name="Millares 27 4 2 3" xfId="3020" xr:uid="{21810AF5-4A8F-499B-A839-9B93E32A5A79}"/>
    <cellStyle name="Millares 27 4 2 4" xfId="2386" xr:uid="{55914CC8-CFF0-497C-AA79-B4F76008EABF}"/>
    <cellStyle name="Millares 27 4 3" xfId="1458" xr:uid="{C6EB4DAD-9B52-41BA-A527-CCCA83F6DB21}"/>
    <cellStyle name="Millares 27 4 3 2" xfId="3353" xr:uid="{65C283B3-C501-4A71-BB2D-B103C88F114D}"/>
    <cellStyle name="Millares 27 4 4" xfId="2718" xr:uid="{701BA24E-98EF-4C68-8926-DAD650FC8A5E}"/>
    <cellStyle name="Millares 27 4 5" xfId="2084" xr:uid="{A6E269CF-E040-45B8-9AB4-981B04C8F3FC}"/>
    <cellStyle name="Millares 27 5" xfId="667" xr:uid="{BF455ECA-F354-4970-A9D8-6403BA5E2344}"/>
    <cellStyle name="Millares 27 5 2" xfId="1191" xr:uid="{7EB7359B-D0E9-4231-9A5F-B1A34D0A8B73}"/>
    <cellStyle name="Millares 27 5 2 2" xfId="1860" xr:uid="{623E8931-BFF4-4036-9D3B-B924086D1E1C}"/>
    <cellStyle name="Millares 27 5 2 2 2" xfId="3755" xr:uid="{C4AB9E75-A613-46FD-8FCC-E84DC2B95BD4}"/>
    <cellStyle name="Millares 27 5 2 3" xfId="3120" xr:uid="{702A94D7-1378-4736-A466-3593F8362ED3}"/>
    <cellStyle name="Millares 27 5 2 4" xfId="2486" xr:uid="{0BFFF14A-E763-44AC-B387-111F5E502F81}"/>
    <cellStyle name="Millares 27 5 3" xfId="1558" xr:uid="{05D19F04-E9E3-4254-9E27-FB0109AAB71E}"/>
    <cellStyle name="Millares 27 5 3 2" xfId="3453" xr:uid="{76B10781-6E43-4A03-8433-34482C066C00}"/>
    <cellStyle name="Millares 27 5 4" xfId="2818" xr:uid="{D15ABA3C-1711-47C8-B154-FC61315B8894}"/>
    <cellStyle name="Millares 27 5 5" xfId="2184" xr:uid="{E366CA98-A906-486E-8CF8-254393057E9B}"/>
    <cellStyle name="Millares 27 6" xfId="991" xr:uid="{D49779AD-4866-4384-994C-6018711E80AE}"/>
    <cellStyle name="Millares 27 6 2" xfId="1660" xr:uid="{9D9EFF39-EC6A-420B-BD6E-63AD76E28D90}"/>
    <cellStyle name="Millares 27 6 2 2" xfId="3555" xr:uid="{572D19D1-C03C-463E-99F4-9907E4D5CFF7}"/>
    <cellStyle name="Millares 27 6 3" xfId="2920" xr:uid="{36201C35-144B-4B57-95E5-878BA850CC81}"/>
    <cellStyle name="Millares 27 6 4" xfId="2286" xr:uid="{A963EE0C-1D00-4419-8386-BCCE5158305A}"/>
    <cellStyle name="Millares 27 7" xfId="1358" xr:uid="{6051E385-7AA4-4DD0-AD50-4FF1D2D9BA16}"/>
    <cellStyle name="Millares 27 7 2" xfId="3253" xr:uid="{A69B800F-617F-4288-A9DC-609F0CDF0E56}"/>
    <cellStyle name="Millares 27 8" xfId="2618" xr:uid="{8EF35E55-697C-4600-9841-872FC779DFEF}"/>
    <cellStyle name="Millares 27 9" xfId="1984" xr:uid="{E7BD2640-5099-4DD4-ABA3-A270E5526D83}"/>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11" xfId="1328" xr:uid="{7ACDC4A9-28B8-4968-A1B2-CCC354AD2E8F}"/>
    <cellStyle name="Millares 3 11 2" xfId="3222" xr:uid="{D48C4422-29B0-4944-BE17-49EBCAF360AF}"/>
    <cellStyle name="Millares 3 12" xfId="2585" xr:uid="{6FF3A085-00D9-4453-85F7-9AAFD7F2854C}"/>
    <cellStyle name="Millares 3 13" xfId="1955" xr:uid="{C6CFA9C4-FDF1-4099-B26F-8469A6A009C1}"/>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10" xfId="1335" xr:uid="{3E8DC729-89F6-4B04-91A7-EE2BDBE4F8FC}"/>
    <cellStyle name="Millares 4 10 2" xfId="3230" xr:uid="{2D471555-A89C-4EEC-94D2-4E889D5B4B10}"/>
    <cellStyle name="Millares 4 11" xfId="2595" xr:uid="{C6631AB1-E491-45F1-B4C4-2DAB692A0970}"/>
    <cellStyle name="Millares 4 12" xfId="1961" xr:uid="{62510A78-E0F3-4592-8B93-467E10F8BACE}"/>
    <cellStyle name="Millares 4 2" xfId="136" xr:uid="{9E7635F2-5E72-4FFC-B20F-45E9E07B397D}"/>
    <cellStyle name="Millares 4 2 10" xfId="2620" xr:uid="{006321BB-3296-4AD9-9B9A-2E756E04B7B5}"/>
    <cellStyle name="Millares 4 2 11" xfId="1986" xr:uid="{E0060806-2097-4D58-84BF-01D068B11C67}"/>
    <cellStyle name="Millares 4 2 2" xfId="281" xr:uid="{C459A133-87BA-4824-8E96-E2AF8CB4AB27}"/>
    <cellStyle name="Millares 4 2 2 2" xfId="577" xr:uid="{850D183A-90F5-4963-82CD-DC3AD093E9A8}"/>
    <cellStyle name="Millares 4 2 2 2 2" xfId="1143" xr:uid="{54697CF1-C9FC-4BFE-8970-F8AF5AB32C5B}"/>
    <cellStyle name="Millares 4 2 2 2 2 2" xfId="1812" xr:uid="{AA2F8EAD-536C-4935-8706-989A741AE896}"/>
    <cellStyle name="Millares 4 2 2 2 2 2 2" xfId="3707" xr:uid="{4955B7DE-B4B6-4ABC-BBEE-8E9768C45C7C}"/>
    <cellStyle name="Millares 4 2 2 2 2 3" xfId="3072" xr:uid="{C048226B-6588-415C-8FDF-522D147D9CD4}"/>
    <cellStyle name="Millares 4 2 2 2 2 4" xfId="2438" xr:uid="{5FAEF421-1258-40D9-9B48-76CA2997F2A5}"/>
    <cellStyle name="Millares 4 2 2 2 3" xfId="1510" xr:uid="{B4CDD86A-1BE1-4CC5-BD02-3B4BBBEDE792}"/>
    <cellStyle name="Millares 4 2 2 2 3 2" xfId="3405" xr:uid="{FDB9EDF0-78DD-40EC-AC1E-B4EE7495101A}"/>
    <cellStyle name="Millares 4 2 2 2 4" xfId="2770" xr:uid="{5C8A8A3D-22E0-4B5D-BAF0-182584A20D58}"/>
    <cellStyle name="Millares 4 2 2 2 5" xfId="2136" xr:uid="{804CC082-2A4F-46DB-8F47-EB1A87911FA5}"/>
    <cellStyle name="Millares 4 2 2 3" xfId="873" xr:uid="{217960A4-C0E8-4F21-8534-29986D8CF6C2}"/>
    <cellStyle name="Millares 4 2 2 3 2" xfId="1243" xr:uid="{BB0A710D-8709-4D8E-9B25-0FC31DEE3B71}"/>
    <cellStyle name="Millares 4 2 2 3 2 2" xfId="1912" xr:uid="{A8BE157C-A463-4434-81FA-BCD6A3F85863}"/>
    <cellStyle name="Millares 4 2 2 3 2 2 2" xfId="3807" xr:uid="{3826A498-FFFB-4BED-8054-C5D2B55629F8}"/>
    <cellStyle name="Millares 4 2 2 3 2 3" xfId="3172" xr:uid="{4038403A-A588-4D79-9731-60AD7B8D693A}"/>
    <cellStyle name="Millares 4 2 2 3 2 4" xfId="2538" xr:uid="{465740A6-9BA8-44E5-B1EB-036F44AAE00F}"/>
    <cellStyle name="Millares 4 2 2 3 3" xfId="1610" xr:uid="{E7A388B0-D40F-4D03-8C6F-549B78B8AC97}"/>
    <cellStyle name="Millares 4 2 2 3 3 2" xfId="3505" xr:uid="{96B130FA-B145-4DA8-A654-728EF2B256CB}"/>
    <cellStyle name="Millares 4 2 2 3 4" xfId="2870" xr:uid="{B708AD41-0D7A-4E98-A719-2AF5C7BF1B4C}"/>
    <cellStyle name="Millares 4 2 2 3 5" xfId="2236" xr:uid="{9761FDB5-5A32-44EA-963D-DEA3824E1ECE}"/>
    <cellStyle name="Millares 4 2 2 4" xfId="1043" xr:uid="{582447C6-9203-4C06-BA17-A5D5D5B6888A}"/>
    <cellStyle name="Millares 4 2 2 4 2" xfId="1712" xr:uid="{586000A2-DBF9-40E6-8C35-27C1C69DF792}"/>
    <cellStyle name="Millares 4 2 2 4 2 2" xfId="3607" xr:uid="{9A9FEF6F-A6B5-48F1-92AB-119420CDF3F3}"/>
    <cellStyle name="Millares 4 2 2 4 3" xfId="2972" xr:uid="{6231A021-44B9-449C-9809-3ADF0F7A242F}"/>
    <cellStyle name="Millares 4 2 2 4 4" xfId="2338" xr:uid="{504DFF9D-13C8-4269-A1EB-85737D5A64DF}"/>
    <cellStyle name="Millares 4 2 2 5" xfId="1410" xr:uid="{E416C291-2897-4051-BC1D-61DA3A2D213E}"/>
    <cellStyle name="Millares 4 2 2 5 2" xfId="3305" xr:uid="{AA896B0C-A852-4CB6-9A84-BDF5068ADE11}"/>
    <cellStyle name="Millares 4 2 2 6" xfId="2670" xr:uid="{C692928B-89BC-4318-8516-D3511FFF85A5}"/>
    <cellStyle name="Millares 4 2 2 7" xfId="2036" xr:uid="{9AE56F94-91FF-474D-9C74-E064C781D2C8}"/>
    <cellStyle name="Millares 4 2 3" xfId="432" xr:uid="{3931ADA2-4C8D-4679-A8D6-B5AA55766409}"/>
    <cellStyle name="Millares 4 2 3 2" xfId="1093" xr:uid="{C9F721CE-8E78-4673-BF54-7A167D762BE4}"/>
    <cellStyle name="Millares 4 2 3 2 2" xfId="1762" xr:uid="{50288E81-368B-48A1-BC51-47ECC12D0E9D}"/>
    <cellStyle name="Millares 4 2 3 2 2 2" xfId="3657" xr:uid="{7499A459-AEA5-483A-BABE-0932C7CAED7B}"/>
    <cellStyle name="Millares 4 2 3 2 3" xfId="3022" xr:uid="{5B16D862-ADE7-4645-A2D2-029B66778DEB}"/>
    <cellStyle name="Millares 4 2 3 2 4" xfId="2388" xr:uid="{D3B5824F-D3E8-4580-AA52-AB03DD27FB18}"/>
    <cellStyle name="Millares 4 2 3 3" xfId="1460" xr:uid="{050D747C-06E7-4D5E-A4B6-DEED8E6C29A5}"/>
    <cellStyle name="Millares 4 2 3 3 2" xfId="3355" xr:uid="{95A51C98-1BEE-4FE5-AC39-5FC16B73790E}"/>
    <cellStyle name="Millares 4 2 3 4" xfId="2720" xr:uid="{7F6312DB-BD6F-4D44-A0BC-3BEB57EFC73E}"/>
    <cellStyle name="Millares 4 2 3 5" xfId="2086" xr:uid="{AC712D85-CF9C-4AAE-A848-B684CAE46232}"/>
    <cellStyle name="Millares 4 2 4" xfId="728" xr:uid="{111787D5-2E9B-407E-97CD-9D87FAD73A77}"/>
    <cellStyle name="Millares 4 2 4 2" xfId="1193" xr:uid="{B964BCB8-F8DC-4F40-BC5E-7CB0B4A793DD}"/>
    <cellStyle name="Millares 4 2 4 2 2" xfId="1862" xr:uid="{63B38E1A-9EB2-46B4-A42E-DD4899A7CEA9}"/>
    <cellStyle name="Millares 4 2 4 2 2 2" xfId="3757" xr:uid="{A9AC15A8-F919-4AEA-82E6-CBD65A6CF3C4}"/>
    <cellStyle name="Millares 4 2 4 2 3" xfId="3122" xr:uid="{633BC9EC-9F86-4E09-B857-AE3C0A6C36A4}"/>
    <cellStyle name="Millares 4 2 4 2 4" xfId="2488" xr:uid="{053FE454-31DB-406B-BEE8-892BED5C2E2B}"/>
    <cellStyle name="Millares 4 2 4 3" xfId="1560" xr:uid="{2CAAD3C8-F83E-47BB-AED4-2FA31A90251B}"/>
    <cellStyle name="Millares 4 2 4 3 2" xfId="3455" xr:uid="{EBCA2463-0538-4984-A9E2-D4D6DAFDD9BD}"/>
    <cellStyle name="Millares 4 2 4 4" xfId="2820" xr:uid="{664C6791-995A-4B39-9390-DED89BAF6323}"/>
    <cellStyle name="Millares 4 2 4 5" xfId="2186" xr:uid="{9BDE26F8-0B1B-4B48-871E-0CB4A365262F}"/>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2 8 2" xfId="1662" xr:uid="{A91C476A-5A82-45EA-AFDD-072A2D6E3872}"/>
    <cellStyle name="Millares 4 2 8 2 2" xfId="3557" xr:uid="{1CEA74C1-2EAB-4401-B800-BCF29CD16F3A}"/>
    <cellStyle name="Millares 4 2 8 3" xfId="2922" xr:uid="{9A3CB1DA-CAAF-4783-9ED9-96A4BC3A29D7}"/>
    <cellStyle name="Millares 4 2 8 4" xfId="2288" xr:uid="{20B681C6-35B5-47DB-88D9-EAE881FADB58}"/>
    <cellStyle name="Millares 4 2 9" xfId="1360" xr:uid="{1E9CCE38-FA3B-4FE5-846D-6CF27BE4A427}"/>
    <cellStyle name="Millares 4 2 9 2" xfId="3255" xr:uid="{6EE2EA56-89E1-45D1-9949-5A86B162F8B8}"/>
    <cellStyle name="Millares 4 3" xfId="197" xr:uid="{76E0546C-DB27-46CA-B18F-2369A058A1A1}"/>
    <cellStyle name="Millares 4 3 2" xfId="493" xr:uid="{3ACE2B98-B7EE-4AE7-9A6A-3C12B4CAD740}"/>
    <cellStyle name="Millares 4 3 2 2" xfId="1118" xr:uid="{BF67929C-E473-4040-85D8-7D99E4AC6146}"/>
    <cellStyle name="Millares 4 3 2 2 2" xfId="1787" xr:uid="{441637BE-4E5E-43FC-8E32-9DBEB52A0B6C}"/>
    <cellStyle name="Millares 4 3 2 2 2 2" xfId="3682" xr:uid="{01F0E222-14A9-47E7-A246-D88DD3517299}"/>
    <cellStyle name="Millares 4 3 2 2 3" xfId="3047" xr:uid="{A440D7DD-71A3-4FE9-9816-AA9844E9573D}"/>
    <cellStyle name="Millares 4 3 2 2 4" xfId="2413" xr:uid="{4976ED61-2C6F-47F7-8A31-16CD487BE9AA}"/>
    <cellStyle name="Millares 4 3 2 3" xfId="1485" xr:uid="{C240EB95-1414-4031-AB3B-C1CE02DEEF1E}"/>
    <cellStyle name="Millares 4 3 2 3 2" xfId="3380" xr:uid="{526A59FA-2641-4944-9EBD-3A6A02A11EA0}"/>
    <cellStyle name="Millares 4 3 2 4" xfId="2745" xr:uid="{25176D32-347B-447E-8C6F-3DE4514E0BB0}"/>
    <cellStyle name="Millares 4 3 2 5" xfId="2111" xr:uid="{684465AC-C80B-4A93-B908-86609BF525BF}"/>
    <cellStyle name="Millares 4 3 3" xfId="789" xr:uid="{DFD40C25-1AFC-4D13-8A34-0EC0CE0177EF}"/>
    <cellStyle name="Millares 4 3 3 2" xfId="1218" xr:uid="{8BEB8863-75AE-4DA9-AF67-B86267D0CF74}"/>
    <cellStyle name="Millares 4 3 3 2 2" xfId="1887" xr:uid="{48F343B5-BEE5-4385-B389-C8FCB5AD2F75}"/>
    <cellStyle name="Millares 4 3 3 2 2 2" xfId="3782" xr:uid="{F0DDD1AD-7714-497B-B751-BE13C089D42D}"/>
    <cellStyle name="Millares 4 3 3 2 3" xfId="3147" xr:uid="{208C6221-2E31-45EF-BC76-E4F825DB1519}"/>
    <cellStyle name="Millares 4 3 3 2 4" xfId="2513" xr:uid="{457B3B04-CA7C-41ED-8601-9A1D9F8A1446}"/>
    <cellStyle name="Millares 4 3 3 3" xfId="1585" xr:uid="{2D4534D9-FB1A-4ED6-A1F4-0D0CB9CFE0A1}"/>
    <cellStyle name="Millares 4 3 3 3 2" xfId="3480" xr:uid="{8F426B4B-91A9-40B9-84D3-4DA9E81AEBE1}"/>
    <cellStyle name="Millares 4 3 3 4" xfId="2845" xr:uid="{0B835AF4-2624-4704-998D-3075D997F4F7}"/>
    <cellStyle name="Millares 4 3 3 5" xfId="2211" xr:uid="{4046C2F3-2701-4DD7-B64E-DB654BF57E7A}"/>
    <cellStyle name="Millares 4 3 4" xfId="1018" xr:uid="{8CD734C7-9188-4D71-9076-199205E6A0D1}"/>
    <cellStyle name="Millares 4 3 4 2" xfId="1687" xr:uid="{D2DB668E-5D5E-467B-8E4E-25F748B2351C}"/>
    <cellStyle name="Millares 4 3 4 2 2" xfId="3582" xr:uid="{A7F224C2-4DC9-4262-BFBF-454D806B69BE}"/>
    <cellStyle name="Millares 4 3 4 3" xfId="2947" xr:uid="{6AF9F9A6-F51B-44B2-B025-B4576A0718A8}"/>
    <cellStyle name="Millares 4 3 4 4" xfId="2313" xr:uid="{4A9E9D5C-D5CB-4598-8719-50F4C6370CDC}"/>
    <cellStyle name="Millares 4 3 5" xfId="1385" xr:uid="{559CBB48-A8EB-4944-8C40-D59A3F28F7C9}"/>
    <cellStyle name="Millares 4 3 5 2" xfId="3280" xr:uid="{B55D4FBC-BDEA-46F0-B212-ED756DECD763}"/>
    <cellStyle name="Millares 4 3 6" xfId="2645" xr:uid="{6F398741-E22F-4DC7-9C11-43914C8FBDC2}"/>
    <cellStyle name="Millares 4 3 7" xfId="2011" xr:uid="{1D16600C-61A2-458E-93DB-F31E7D548723}"/>
    <cellStyle name="Millares 4 4" xfId="348" xr:uid="{12CD637D-8EBB-40AF-81BD-4A568F8B87B4}"/>
    <cellStyle name="Millares 4 4 2" xfId="1068" xr:uid="{0F9F96D6-F54A-4F57-BE68-D47787A574E1}"/>
    <cellStyle name="Millares 4 4 2 2" xfId="1737" xr:uid="{AC11F070-9E2F-45C2-BB5B-93531639436D}"/>
    <cellStyle name="Millares 4 4 2 2 2" xfId="3632" xr:uid="{25884C49-0931-4C7E-B142-01970BA1C9B3}"/>
    <cellStyle name="Millares 4 4 2 3" xfId="2997" xr:uid="{4DB27905-DBDC-4B9D-A147-F11E1002F310}"/>
    <cellStyle name="Millares 4 4 2 4" xfId="2363" xr:uid="{DFC8FB69-8EB0-46B4-8E43-F627175BCBBA}"/>
    <cellStyle name="Millares 4 4 3" xfId="1435" xr:uid="{BCFEBD2D-4CBE-4225-A474-0023CDCBAD91}"/>
    <cellStyle name="Millares 4 4 3 2" xfId="3330" xr:uid="{FA41D61C-4ABA-4A41-8894-5B062C6F82EE}"/>
    <cellStyle name="Millares 4 4 4" xfId="2695" xr:uid="{DD057365-2F8D-4327-8047-E9F4DB514594}"/>
    <cellStyle name="Millares 4 4 5" xfId="2061" xr:uid="{534E9963-93D2-40EF-B329-5631173D0F01}"/>
    <cellStyle name="Millares 4 5" xfId="644" xr:uid="{791330E7-9ED8-46AE-8EEE-6DD8163BB421}"/>
    <cellStyle name="Millares 4 5 2" xfId="1168" xr:uid="{B1AB57AD-2C51-4071-B5E7-AE473EAEF603}"/>
    <cellStyle name="Millares 4 5 2 2" xfId="1837" xr:uid="{85FAF925-09D8-4B62-ACE8-D0145C409394}"/>
    <cellStyle name="Millares 4 5 2 2 2" xfId="3732" xr:uid="{A46E8866-7203-45F7-8C13-3549DE5F0DDA}"/>
    <cellStyle name="Millares 4 5 2 3" xfId="3097" xr:uid="{F588F216-FC1B-4CED-AF03-44A24E9DCF21}"/>
    <cellStyle name="Millares 4 5 2 4" xfId="2463" xr:uid="{8EE4A3AD-8DA1-4A6F-9745-32AC1268BAC8}"/>
    <cellStyle name="Millares 4 5 3" xfId="1535" xr:uid="{B1D89BD8-BB5D-4061-93B7-C39A1D9D3136}"/>
    <cellStyle name="Millares 4 5 3 2" xfId="3430" xr:uid="{6F9362B8-83A5-4866-817A-C36621D1227D}"/>
    <cellStyle name="Millares 4 5 4" xfId="2795" xr:uid="{4670EDEE-5C8F-4875-BDC0-D5CB38B09338}"/>
    <cellStyle name="Millares 4 5 5" xfId="2161" xr:uid="{738F3E9C-5313-4178-9312-2A5A8BBB9B9A}"/>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 9 2" xfId="1637" xr:uid="{2AA70C0B-460A-4F09-9402-37981C703BB7}"/>
    <cellStyle name="Millares 4 9 2 2" xfId="3532" xr:uid="{BAF26AF6-AA1D-486C-BE91-29DC9B493FF8}"/>
    <cellStyle name="Millares 4 9 3" xfId="2897" xr:uid="{4BBEE57F-0670-42AC-A2D8-683EA8D3DDAB}"/>
    <cellStyle name="Millares 4 9 4" xfId="2263" xr:uid="{8B51697D-E965-4DCB-8636-A7E7784D5836}"/>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10" xfId="1337" xr:uid="{7BFA940A-B26E-4913-AA56-174CBFD26BFE}"/>
    <cellStyle name="Millares 5 10 2" xfId="3232" xr:uid="{243F5655-FB91-420F-9438-74CC7F9814BB}"/>
    <cellStyle name="Millares 5 11" xfId="2597" xr:uid="{34DA4F39-29F4-43F6-9621-3C2C011AA094}"/>
    <cellStyle name="Millares 5 12" xfId="1963" xr:uid="{0894E4C6-1F20-4A76-BDBE-222FDB1A6918}"/>
    <cellStyle name="Millares 5 2" xfId="138" xr:uid="{599F7774-780A-4CC2-B54C-F41D31F13E97}"/>
    <cellStyle name="Millares 5 2 10" xfId="2622" xr:uid="{7EB264BA-0C97-457E-8E84-00348CEFF87C}"/>
    <cellStyle name="Millares 5 2 11" xfId="1988" xr:uid="{EC7561F6-D050-4D1A-A090-238641171F4C}"/>
    <cellStyle name="Millares 5 2 2" xfId="283" xr:uid="{F7E1513D-1C0F-4118-84FC-CCF3B202590A}"/>
    <cellStyle name="Millares 5 2 2 2" xfId="579" xr:uid="{2CC2CF5C-4C9C-4514-A0D2-C22F51A5E000}"/>
    <cellStyle name="Millares 5 2 2 2 2" xfId="1145" xr:uid="{8A1E3238-6E12-4418-A731-82ADD3617E16}"/>
    <cellStyle name="Millares 5 2 2 2 2 2" xfId="1814" xr:uid="{5F35AE22-C449-4F2E-A219-FF26D36FBB2B}"/>
    <cellStyle name="Millares 5 2 2 2 2 2 2" xfId="3709" xr:uid="{D3CBADDE-5B39-4DD5-8BFA-778E3D4F87A0}"/>
    <cellStyle name="Millares 5 2 2 2 2 3" xfId="3074" xr:uid="{435B44AF-C1B0-4216-9467-FFE60DF1C35C}"/>
    <cellStyle name="Millares 5 2 2 2 2 4" xfId="2440" xr:uid="{6885DE16-1CA7-466B-8167-D37AB459B612}"/>
    <cellStyle name="Millares 5 2 2 2 3" xfId="1512" xr:uid="{4AC219FB-E39F-44F7-8D81-93369BE91CA6}"/>
    <cellStyle name="Millares 5 2 2 2 3 2" xfId="3407" xr:uid="{54A0DAAA-89FF-4439-A64D-7B34377C1F8B}"/>
    <cellStyle name="Millares 5 2 2 2 4" xfId="2772" xr:uid="{752D29DF-3CA3-40AA-8BDF-7F5B3146780E}"/>
    <cellStyle name="Millares 5 2 2 2 5" xfId="2138" xr:uid="{AEA2CD66-2D8A-486B-8AFF-0C145C8D86E4}"/>
    <cellStyle name="Millares 5 2 2 3" xfId="875" xr:uid="{B5755CDE-1ADC-49ED-B1FD-FD884FF64DE4}"/>
    <cellStyle name="Millares 5 2 2 3 2" xfId="1245" xr:uid="{4DFFEECF-0BDC-4D2A-AB6C-D9B7542FB0DA}"/>
    <cellStyle name="Millares 5 2 2 3 2 2" xfId="1914" xr:uid="{DA870897-7F5F-4963-ADDB-AB6D9A76028F}"/>
    <cellStyle name="Millares 5 2 2 3 2 2 2" xfId="3809" xr:uid="{12DB5250-1619-4506-B9D9-48A7F41BB856}"/>
    <cellStyle name="Millares 5 2 2 3 2 3" xfId="3174" xr:uid="{D7114519-4B10-44F4-84AE-53F3C3EDB099}"/>
    <cellStyle name="Millares 5 2 2 3 2 4" xfId="2540" xr:uid="{5F65FE24-72E5-47EA-89AE-52740CD9E9F6}"/>
    <cellStyle name="Millares 5 2 2 3 3" xfId="1612" xr:uid="{0D9CA274-016F-4EA0-8D02-5A5F91D30F6F}"/>
    <cellStyle name="Millares 5 2 2 3 3 2" xfId="3507" xr:uid="{B2A4728E-998A-480C-BDF3-B7FDD609490B}"/>
    <cellStyle name="Millares 5 2 2 3 4" xfId="2872" xr:uid="{C2C57AF8-46D1-4FD2-984E-1A84D8DD0640}"/>
    <cellStyle name="Millares 5 2 2 3 5" xfId="2238" xr:uid="{5A712878-088D-454D-B504-BB4781D780E1}"/>
    <cellStyle name="Millares 5 2 2 4" xfId="1045" xr:uid="{ACEC2D16-35E6-465E-BC14-72DAD8D856F2}"/>
    <cellStyle name="Millares 5 2 2 4 2" xfId="1714" xr:uid="{63747097-F77C-4FC9-B9A3-CB23043E969D}"/>
    <cellStyle name="Millares 5 2 2 4 2 2" xfId="3609" xr:uid="{E3B6EBAF-9F3B-4811-AF98-4805D0032EA3}"/>
    <cellStyle name="Millares 5 2 2 4 3" xfId="2974" xr:uid="{283BE6A1-4A93-482E-815C-6D562126BAFC}"/>
    <cellStyle name="Millares 5 2 2 4 4" xfId="2340" xr:uid="{02FF8E44-DD40-44D7-97FB-986B45FE38DB}"/>
    <cellStyle name="Millares 5 2 2 5" xfId="1412" xr:uid="{5E1855F8-87D2-444F-B12E-9C26DDE920C8}"/>
    <cellStyle name="Millares 5 2 2 5 2" xfId="3307" xr:uid="{DBEC8615-6E78-46AE-BB55-46F9EB51128B}"/>
    <cellStyle name="Millares 5 2 2 6" xfId="2672" xr:uid="{A4273A8D-F64D-4330-98E1-AC1914924B3F}"/>
    <cellStyle name="Millares 5 2 2 7" xfId="2038" xr:uid="{B0E549C6-F0D5-4788-BDE0-F02D6C94038D}"/>
    <cellStyle name="Millares 5 2 3" xfId="434" xr:uid="{20161525-7A3E-4E0E-9FE1-8DD923F5F0EE}"/>
    <cellStyle name="Millares 5 2 3 2" xfId="1095" xr:uid="{A70065CB-2B54-4E45-9496-275D78E1F84B}"/>
    <cellStyle name="Millares 5 2 3 2 2" xfId="1764" xr:uid="{30FCD9A5-F8D1-4219-BF50-51B5DD239587}"/>
    <cellStyle name="Millares 5 2 3 2 2 2" xfId="3659" xr:uid="{77ACD2E2-36FE-482C-A1EE-AC8440A9464F}"/>
    <cellStyle name="Millares 5 2 3 2 3" xfId="3024" xr:uid="{0125D2ED-97EB-4E64-B9FF-D65A5183BF40}"/>
    <cellStyle name="Millares 5 2 3 2 4" xfId="2390" xr:uid="{E4A29AE6-7C4F-4266-A540-008662F75436}"/>
    <cellStyle name="Millares 5 2 3 3" xfId="1462" xr:uid="{6E95820B-C254-4863-8671-C938FEAC2DE7}"/>
    <cellStyle name="Millares 5 2 3 3 2" xfId="3357" xr:uid="{78D80EAF-7A68-45D2-8A64-B05EAC8AD2C1}"/>
    <cellStyle name="Millares 5 2 3 4" xfId="2722" xr:uid="{FCB237B1-A7C1-4EF1-B874-39EFCF880B0E}"/>
    <cellStyle name="Millares 5 2 3 5" xfId="2088" xr:uid="{5B327B02-0A39-4FC4-8F42-F68A3804961D}"/>
    <cellStyle name="Millares 5 2 4" xfId="730" xr:uid="{732058AB-F3F2-453E-AF39-8B7D386DE67B}"/>
    <cellStyle name="Millares 5 2 4 2" xfId="1195" xr:uid="{F1129659-3C07-4C61-BDA1-811D1D0FA6F1}"/>
    <cellStyle name="Millares 5 2 4 2 2" xfId="1864" xr:uid="{3204DB29-70AF-48F7-9C70-4246B59A666F}"/>
    <cellStyle name="Millares 5 2 4 2 2 2" xfId="3759" xr:uid="{0CD5940F-3115-402E-856E-5CF4D658190C}"/>
    <cellStyle name="Millares 5 2 4 2 3" xfId="3124" xr:uid="{B671448E-E186-4AF7-BDD7-97806C350E22}"/>
    <cellStyle name="Millares 5 2 4 2 4" xfId="2490" xr:uid="{A1170C98-A7FA-447A-BD43-C03C8B624B4B}"/>
    <cellStyle name="Millares 5 2 4 3" xfId="1562" xr:uid="{16EC5245-3A72-4804-9BA3-DBEB9C0200CB}"/>
    <cellStyle name="Millares 5 2 4 3 2" xfId="3457" xr:uid="{C32BABFB-74E0-44FD-8CE1-1D68B805F870}"/>
    <cellStyle name="Millares 5 2 4 4" xfId="2822" xr:uid="{EFD794E9-1491-48C4-B746-38B6743A5BCF}"/>
    <cellStyle name="Millares 5 2 4 5" xfId="2188" xr:uid="{8AC95A86-AB66-4720-8F42-A212CFB7465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2 8 2" xfId="1664" xr:uid="{823CCB09-E7EB-456D-9F1E-C535CB5E09D7}"/>
    <cellStyle name="Millares 5 2 8 2 2" xfId="3559" xr:uid="{9DFF8B76-541D-4FB9-92D9-3C93B83FC278}"/>
    <cellStyle name="Millares 5 2 8 3" xfId="2924" xr:uid="{755F91D7-3AA9-45BD-BFE5-8155963B4BBB}"/>
    <cellStyle name="Millares 5 2 8 4" xfId="2290" xr:uid="{C065486D-5777-4A07-9331-CAF062AE6C2C}"/>
    <cellStyle name="Millares 5 2 9" xfId="1362" xr:uid="{BE3BE7BA-66EC-4152-B2FE-158FB1D2055B}"/>
    <cellStyle name="Millares 5 2 9 2" xfId="3257" xr:uid="{D52A3983-DD2A-4B40-9249-A3F36C6C5715}"/>
    <cellStyle name="Millares 5 3" xfId="199" xr:uid="{4BC598F8-4715-4D99-AC0A-10DCC7820C52}"/>
    <cellStyle name="Millares 5 3 2" xfId="495" xr:uid="{B6559C49-86E3-4863-8B72-C6B54E472494}"/>
    <cellStyle name="Millares 5 3 2 2" xfId="1120" xr:uid="{B7294893-A012-471A-BA3C-8C97B4D8EE62}"/>
    <cellStyle name="Millares 5 3 2 2 2" xfId="1789" xr:uid="{8A8D97F5-3DF8-4BB7-A4AF-93B753CEAA7E}"/>
    <cellStyle name="Millares 5 3 2 2 2 2" xfId="3684" xr:uid="{8757301B-6DE3-478A-B13C-5DA3A14B4FED}"/>
    <cellStyle name="Millares 5 3 2 2 3" xfId="3049" xr:uid="{A1EE20B9-1F87-47A7-825B-34F8086F8DAA}"/>
    <cellStyle name="Millares 5 3 2 2 4" xfId="2415" xr:uid="{9FEF410C-1813-414B-B660-F73904643221}"/>
    <cellStyle name="Millares 5 3 2 3" xfId="1487" xr:uid="{A6F8EEEA-CE67-4A79-AEC8-FAEF9FC3A476}"/>
    <cellStyle name="Millares 5 3 2 3 2" xfId="3382" xr:uid="{C1CD97FC-DA26-4465-BEA7-4E4F1C069DD3}"/>
    <cellStyle name="Millares 5 3 2 4" xfId="2747" xr:uid="{F69FA72D-9806-4961-B3D1-DB160A7CF2E1}"/>
    <cellStyle name="Millares 5 3 2 5" xfId="2113" xr:uid="{439F3485-7B3F-49AA-8770-04312873881B}"/>
    <cellStyle name="Millares 5 3 3" xfId="791" xr:uid="{E7DBFE5C-6CAB-4A87-A9FA-28E9B4F92F4A}"/>
    <cellStyle name="Millares 5 3 3 2" xfId="1220" xr:uid="{539C0DD9-1746-4E0A-98E0-498572765EC6}"/>
    <cellStyle name="Millares 5 3 3 2 2" xfId="1889" xr:uid="{F1548F77-9A8E-496B-A945-962769B74311}"/>
    <cellStyle name="Millares 5 3 3 2 2 2" xfId="3784" xr:uid="{D1F3918F-DE44-4277-A392-FC901730B373}"/>
    <cellStyle name="Millares 5 3 3 2 3" xfId="3149" xr:uid="{B034A660-0C0A-4927-8617-1101095B0A75}"/>
    <cellStyle name="Millares 5 3 3 2 4" xfId="2515" xr:uid="{423E059D-D3B0-4C26-B4AF-22CF80BB55D2}"/>
    <cellStyle name="Millares 5 3 3 3" xfId="1587" xr:uid="{DA664E7F-A701-449E-ACA3-AEFD22A81C0B}"/>
    <cellStyle name="Millares 5 3 3 3 2" xfId="3482" xr:uid="{1C496D7E-B59D-41A9-ACCF-42A436211303}"/>
    <cellStyle name="Millares 5 3 3 4" xfId="2847" xr:uid="{855AB8AD-D3F9-435E-A587-BF994D53244B}"/>
    <cellStyle name="Millares 5 3 3 5" xfId="2213" xr:uid="{A5230E79-A39C-4EFA-BB59-EA43DDCF1FB1}"/>
    <cellStyle name="Millares 5 3 4" xfId="1020" xr:uid="{5EDB4F5D-42A4-473C-A200-66D780DD9A6F}"/>
    <cellStyle name="Millares 5 3 4 2" xfId="1689" xr:uid="{F1E53BE3-97DE-4478-833D-FA121A4BDF15}"/>
    <cellStyle name="Millares 5 3 4 2 2" xfId="3584" xr:uid="{747DA03E-98C0-43BB-88FA-1C1F0B6D27A7}"/>
    <cellStyle name="Millares 5 3 4 3" xfId="2949" xr:uid="{2C79D0B1-55FF-492C-A078-1D2D72E9E022}"/>
    <cellStyle name="Millares 5 3 4 4" xfId="2315" xr:uid="{B3A4BF89-BAC1-468C-96C7-6D2FCB9FE6D1}"/>
    <cellStyle name="Millares 5 3 5" xfId="1387" xr:uid="{40DB3AE1-26B1-4C95-9D0E-7EAF55396CAF}"/>
    <cellStyle name="Millares 5 3 5 2" xfId="3282" xr:uid="{2229E23B-29CD-4C1F-8E3B-F7644C14FD1F}"/>
    <cellStyle name="Millares 5 3 6" xfId="2647" xr:uid="{34CA92AD-5D38-4693-A2A7-9D91CB5C4619}"/>
    <cellStyle name="Millares 5 3 7" xfId="2013" xr:uid="{68BA4191-2A7C-4F90-8C89-A56FBC45E8D1}"/>
    <cellStyle name="Millares 5 4" xfId="350" xr:uid="{EB7A7AC2-C19E-4B36-905B-F5EC99482588}"/>
    <cellStyle name="Millares 5 4 2" xfId="1070" xr:uid="{4A676059-278C-4617-B72D-12AD93EBB165}"/>
    <cellStyle name="Millares 5 4 2 2" xfId="1739" xr:uid="{F996E272-B1FA-4296-9DC0-569C6B3C9016}"/>
    <cellStyle name="Millares 5 4 2 2 2" xfId="3634" xr:uid="{13B7D07F-9D26-48CE-A467-E0CD71C06F5A}"/>
    <cellStyle name="Millares 5 4 2 3" xfId="2999" xr:uid="{84442284-8F3A-4DE8-8BA6-78DCCF555741}"/>
    <cellStyle name="Millares 5 4 2 4" xfId="2365" xr:uid="{C15088A4-E89A-4682-BBD6-B651CFB2F7D4}"/>
    <cellStyle name="Millares 5 4 3" xfId="1437" xr:uid="{EFCE887E-609D-434A-8702-0B791FFD3CF9}"/>
    <cellStyle name="Millares 5 4 3 2" xfId="3332" xr:uid="{DDAE1A3A-5010-4EC8-B084-524550E8ACB8}"/>
    <cellStyle name="Millares 5 4 4" xfId="2697" xr:uid="{1391CCC2-F078-445E-82CB-48ACAA022D78}"/>
    <cellStyle name="Millares 5 4 5" xfId="2063" xr:uid="{DA0D3FD6-6F2B-4509-B0C9-5892DF5BC456}"/>
    <cellStyle name="Millares 5 5" xfId="646" xr:uid="{93C5EFEC-1034-4E48-ABCD-E29A9D5DFAF9}"/>
    <cellStyle name="Millares 5 5 2" xfId="1170" xr:uid="{B6DA5068-07DA-4635-B0AF-8EFD536832D4}"/>
    <cellStyle name="Millares 5 5 2 2" xfId="1839" xr:uid="{FF80512A-22CB-4DFA-A6CB-B82DA543FB21}"/>
    <cellStyle name="Millares 5 5 2 2 2" xfId="3734" xr:uid="{674E12A9-C96D-4F35-82AF-9F4DB9927B61}"/>
    <cellStyle name="Millares 5 5 2 3" xfId="3099" xr:uid="{FB5E62E7-6F82-4D12-B4A9-EC27320B41E2}"/>
    <cellStyle name="Millares 5 5 2 4" xfId="2465" xr:uid="{303C88E7-8429-43E1-A617-5C0677757207}"/>
    <cellStyle name="Millares 5 5 3" xfId="1537" xr:uid="{A0BC37E5-23DE-4BD8-B133-E35668B69AA7}"/>
    <cellStyle name="Millares 5 5 3 2" xfId="3432" xr:uid="{B5385639-C84A-4728-8F97-0026CAA4A297}"/>
    <cellStyle name="Millares 5 5 4" xfId="2797" xr:uid="{996E45E9-BC6C-4D3D-A9CE-470C14BC6D07}"/>
    <cellStyle name="Millares 5 5 5" xfId="2163" xr:uid="{05AFE9EB-6662-4466-AD11-CB7D614A5A65}"/>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 9 2" xfId="1639" xr:uid="{85758445-A141-4192-A730-88C66D49C8F6}"/>
    <cellStyle name="Millares 5 9 2 2" xfId="3534" xr:uid="{AFCD8316-89D1-4222-96D6-A671E0DEBAF1}"/>
    <cellStyle name="Millares 5 9 3" xfId="2899" xr:uid="{57433687-0F73-4CBE-A237-C5A032DE6BAF}"/>
    <cellStyle name="Millares 5 9 4" xfId="2265" xr:uid="{5E8495F7-BD18-425C-B8AA-053E7A1707CC}"/>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5 2 2" xfId="1941" xr:uid="{38C435DA-3732-4736-B5EE-BDE3537FA2BF}"/>
    <cellStyle name="Millares 55 2 2 2" xfId="3836" xr:uid="{96E4E1E0-4792-4520-B2C4-39438EE8A140}"/>
    <cellStyle name="Millares 55 2 3" xfId="3201" xr:uid="{69C1FAAE-A8B8-4125-BA12-03148D8E576A}"/>
    <cellStyle name="Millares 55 2 4" xfId="2567" xr:uid="{25CD66CA-075F-4A27-8510-8D60BDA8884D}"/>
    <cellStyle name="Millares 56" xfId="94" xr:uid="{131E189E-341C-4358-9094-DEC3AFBD1F0A}"/>
    <cellStyle name="Millares 56 2" xfId="1317" xr:uid="{E1E44466-ECA9-4767-9BDE-992AE95CF352}"/>
    <cellStyle name="Millares 56 2 2" xfId="1943" xr:uid="{F753691F-7765-478E-B635-A79CE339F90A}"/>
    <cellStyle name="Millares 56 2 2 2" xfId="3838" xr:uid="{FC597F79-AA98-4D4C-A9C3-DFA37FA817A5}"/>
    <cellStyle name="Millares 56 2 3" xfId="3203" xr:uid="{7008B671-3F87-482D-B60E-69088F7BC1AC}"/>
    <cellStyle name="Millares 56 2 4" xfId="2569" xr:uid="{85951277-E887-486A-8228-47E90F9990CD}"/>
    <cellStyle name="Millares 57" xfId="963" xr:uid="{AEB07923-BBC1-46B0-9433-0E967DC5CF30}"/>
    <cellStyle name="Millares 57 2" xfId="1322" xr:uid="{6FAB095E-7541-488E-8AE2-CD3D14072790}"/>
    <cellStyle name="Millares 57 2 2" xfId="1948" xr:uid="{512B13B6-EB60-4BD6-BEB1-3E339DA8414E}"/>
    <cellStyle name="Millares 57 2 2 2" xfId="3843" xr:uid="{E1F1B84F-0C58-41E9-91EE-F4BDF31B287C}"/>
    <cellStyle name="Millares 57 2 3" xfId="3208" xr:uid="{F20324A2-0084-492A-A99C-DFBCDF4AC243}"/>
    <cellStyle name="Millares 57 2 4" xfId="2574" xr:uid="{ED71260C-D83D-4295-BF88-B8337072F3FB}"/>
    <cellStyle name="Millares 58" xfId="964" xr:uid="{D01A52DA-B236-4046-9F18-8039DA77D1F7}"/>
    <cellStyle name="Millares 58 2" xfId="1320" xr:uid="{88DD2B22-7A4D-456F-8C23-626F8E265499}"/>
    <cellStyle name="Millares 58 2 2" xfId="1946" xr:uid="{8D3B3B6F-F932-4F01-8BF1-D897A718DA9C}"/>
    <cellStyle name="Millares 58 2 2 2" xfId="3841" xr:uid="{7CDE472F-A58A-4A3C-934A-4A6202F1B75C}"/>
    <cellStyle name="Millares 58 2 3" xfId="3206" xr:uid="{F3AF9DA6-684F-45A0-8661-85909753C4E3}"/>
    <cellStyle name="Millares 58 2 4" xfId="2572" xr:uid="{A62AE8B0-0A84-4C2A-B42C-907BD66F112F}"/>
    <cellStyle name="Millares 59" xfId="965" xr:uid="{F9FF0290-148C-4EE7-98F6-C21EC0A03F6B}"/>
    <cellStyle name="Millares 59 2" xfId="1318" xr:uid="{0C3E521F-66E0-4FF8-BC51-706AE9B52B1B}"/>
    <cellStyle name="Millares 59 2 2" xfId="1944" xr:uid="{02BB23D0-14CF-4A59-BE2C-06A2CC70388F}"/>
    <cellStyle name="Millares 59 2 2 2" xfId="3839" xr:uid="{B2B1A5FF-C850-40DD-BE30-55E903CCD073}"/>
    <cellStyle name="Millares 59 2 3" xfId="3204" xr:uid="{C9AB989D-C6E7-4359-9D34-723D56061468}"/>
    <cellStyle name="Millares 59 2 4" xfId="2570" xr:uid="{BCEBF202-00D6-45B1-8891-52E926E7B160}"/>
    <cellStyle name="Millares 6" xfId="70" xr:uid="{0C28FDED-825E-41A1-9D53-E8CC5D8B14FD}"/>
    <cellStyle name="Millares 6 10" xfId="1336" xr:uid="{2E79CB0D-1BDB-4830-86CC-9C592F7C8761}"/>
    <cellStyle name="Millares 6 10 2" xfId="3231" xr:uid="{44ABC1AD-4127-432B-B417-E7560DFFEEB5}"/>
    <cellStyle name="Millares 6 11" xfId="2596" xr:uid="{734DB018-73CF-49F3-A478-9CB32D5564C5}"/>
    <cellStyle name="Millares 6 12" xfId="1962" xr:uid="{AD0710A8-35A9-48EC-96D5-A93A2A2D12C2}"/>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2 2 2" xfId="1813" xr:uid="{EE4C5404-5528-4377-8DA6-6F66479B8AF0}"/>
    <cellStyle name="Millares 6 2 2 2 2 2 2" xfId="3708" xr:uid="{C2312931-7923-4512-BFB7-56BCD36009E7}"/>
    <cellStyle name="Millares 6 2 2 2 2 3" xfId="3073" xr:uid="{697B4FAD-CD83-4AAF-A545-E0653FB81DDC}"/>
    <cellStyle name="Millares 6 2 2 2 2 4" xfId="2439" xr:uid="{FBFBDEE4-22F8-4725-AD20-E4AAD218BC53}"/>
    <cellStyle name="Millares 6 2 2 2 3" xfId="1511" xr:uid="{DC47E8C3-91CA-4C16-8197-B523EFAE8DBC}"/>
    <cellStyle name="Millares 6 2 2 2 3 2" xfId="3406" xr:uid="{09E33C2B-4FF6-4EFB-94E9-0DAF35D4D867}"/>
    <cellStyle name="Millares 6 2 2 2 4" xfId="2771" xr:uid="{5B0E3B03-4667-4F0F-A536-8C6B73950D0E}"/>
    <cellStyle name="Millares 6 2 2 2 5" xfId="2137" xr:uid="{9EFF92C3-1105-463E-A7B3-7691CEF2766F}"/>
    <cellStyle name="Millares 6 2 2 3" xfId="874" xr:uid="{DCC60461-E1D3-4AFD-98E7-26D025BE8C87}"/>
    <cellStyle name="Millares 6 2 2 3 2" xfId="1244" xr:uid="{E6E02DCE-9FE2-4866-A6D2-C220F79D123D}"/>
    <cellStyle name="Millares 6 2 2 3 2 2" xfId="1913" xr:uid="{E536A48C-022D-4D89-B5AD-290346DDF91E}"/>
    <cellStyle name="Millares 6 2 2 3 2 2 2" xfId="3808" xr:uid="{128E95F6-AC91-49E8-8DA3-76D40CDEA9AF}"/>
    <cellStyle name="Millares 6 2 2 3 2 3" xfId="3173" xr:uid="{355EE20D-145C-4EBE-BF19-DD5C6ED1BC25}"/>
    <cellStyle name="Millares 6 2 2 3 2 4" xfId="2539" xr:uid="{A7742BC0-43CD-4689-BFB3-3C01AFFAFE47}"/>
    <cellStyle name="Millares 6 2 2 3 3" xfId="1611" xr:uid="{485AA7BD-D2AB-4454-8D44-246305CF364C}"/>
    <cellStyle name="Millares 6 2 2 3 3 2" xfId="3506" xr:uid="{D67D7E54-2AF0-4685-B06B-B335A681A93C}"/>
    <cellStyle name="Millares 6 2 2 3 4" xfId="2871" xr:uid="{2D7BB58E-20B3-417F-B83D-6E81A5217438}"/>
    <cellStyle name="Millares 6 2 2 3 5" xfId="2237" xr:uid="{B086DEF1-94BA-40E6-86A8-AF5C38805C3D}"/>
    <cellStyle name="Millares 6 2 2 4" xfId="1044" xr:uid="{A466BA54-F972-442E-B039-0D1C0D0BD1B1}"/>
    <cellStyle name="Millares 6 2 2 4 2" xfId="1713" xr:uid="{5EEAF8EB-F248-431C-824C-B7AEE3195FAF}"/>
    <cellStyle name="Millares 6 2 2 4 2 2" xfId="3608" xr:uid="{933E0C16-E059-4CC6-A49A-3BC5481B93ED}"/>
    <cellStyle name="Millares 6 2 2 4 3" xfId="2973" xr:uid="{0C54AF19-930C-4E44-A792-DB825B05C868}"/>
    <cellStyle name="Millares 6 2 2 4 4" xfId="2339" xr:uid="{8A5F384A-46BF-4DEA-9FBB-D83AA7303019}"/>
    <cellStyle name="Millares 6 2 2 5" xfId="1411" xr:uid="{41D31338-484D-4D24-9672-CA5EB13CAA80}"/>
    <cellStyle name="Millares 6 2 2 5 2" xfId="3306" xr:uid="{1800BC74-B4B9-47A3-9D02-AABF81DD02AA}"/>
    <cellStyle name="Millares 6 2 2 6" xfId="2671" xr:uid="{A9ABAC81-58E6-444E-A23C-7DBF187F8621}"/>
    <cellStyle name="Millares 6 2 2 7" xfId="2037" xr:uid="{7123777D-6E10-4B71-853A-07FC9D22BE5A}"/>
    <cellStyle name="Millares 6 2 3" xfId="433" xr:uid="{98FDD222-42B1-4D97-876C-FB2F5A00AC41}"/>
    <cellStyle name="Millares 6 2 3 2" xfId="1094" xr:uid="{3E257A72-3BAE-46F2-98CF-74134E27A9EC}"/>
    <cellStyle name="Millares 6 2 3 2 2" xfId="1763" xr:uid="{E7FE27B3-414C-4629-B147-42826A891148}"/>
    <cellStyle name="Millares 6 2 3 2 2 2" xfId="3658" xr:uid="{4E0584FF-F726-4470-9AEF-00700CD6D190}"/>
    <cellStyle name="Millares 6 2 3 2 3" xfId="3023" xr:uid="{53B1A941-1473-41A0-9324-040E9782E314}"/>
    <cellStyle name="Millares 6 2 3 2 4" xfId="2389" xr:uid="{76999AD5-85F8-4880-A8C6-E8DD640EBCF8}"/>
    <cellStyle name="Millares 6 2 3 3" xfId="1461" xr:uid="{D9F807FC-D666-4E78-A9AC-99E771569D1B}"/>
    <cellStyle name="Millares 6 2 3 3 2" xfId="3356" xr:uid="{B38BA50D-E301-4058-BCF8-827C48600DDC}"/>
    <cellStyle name="Millares 6 2 3 4" xfId="2721" xr:uid="{1EEE5734-D51A-4D9E-875E-10D1D74DB473}"/>
    <cellStyle name="Millares 6 2 3 5" xfId="2087" xr:uid="{A9CA4489-5A5E-4C90-9747-F30F590B0943}"/>
    <cellStyle name="Millares 6 2 4" xfId="729" xr:uid="{421E9250-7C04-401B-9652-2894CEC88A1A}"/>
    <cellStyle name="Millares 6 2 4 2" xfId="1194" xr:uid="{F7679FA3-45E5-4A0D-B0D0-A3F96E02ADFF}"/>
    <cellStyle name="Millares 6 2 4 2 2" xfId="1863" xr:uid="{303D5449-448C-4C80-988E-DE8DAA8A3D45}"/>
    <cellStyle name="Millares 6 2 4 2 2 2" xfId="3758" xr:uid="{9775945B-7AFB-468D-9E55-70B70CAD85DC}"/>
    <cellStyle name="Millares 6 2 4 2 3" xfId="3123" xr:uid="{852035A1-ACAC-4048-B344-AC2DB72DDAB6}"/>
    <cellStyle name="Millares 6 2 4 2 4" xfId="2489" xr:uid="{81FFEBAD-AAEA-4390-85B8-97FF727133EA}"/>
    <cellStyle name="Millares 6 2 4 3" xfId="1561" xr:uid="{B8632D3E-ABF0-4DFB-83A6-194A2FC90E8E}"/>
    <cellStyle name="Millares 6 2 4 3 2" xfId="3456" xr:uid="{C3386EB6-445B-409F-B320-35F7189E394E}"/>
    <cellStyle name="Millares 6 2 4 4" xfId="2821" xr:uid="{3F16A9FA-23DD-46B2-B6C1-79D0BB97A127}"/>
    <cellStyle name="Millares 6 2 4 5" xfId="2187" xr:uid="{5E5AD122-FCA2-419F-85AD-B1E47A164799}"/>
    <cellStyle name="Millares 6 2 5" xfId="994" xr:uid="{33D6FE85-5546-4835-BD90-DB0CA68C5056}"/>
    <cellStyle name="Millares 6 2 5 2" xfId="1663" xr:uid="{C3F837E7-47AB-4BB4-9136-12F9B9060565}"/>
    <cellStyle name="Millares 6 2 5 2 2" xfId="3558" xr:uid="{BEF5083E-1317-42D5-9810-E4E47E6702CD}"/>
    <cellStyle name="Millares 6 2 5 3" xfId="2923" xr:uid="{A03188FF-D1B1-4A74-84E9-A2174A5A0CF6}"/>
    <cellStyle name="Millares 6 2 5 4" xfId="2289" xr:uid="{BEF9F462-D312-4FD5-A268-BA12BE7F95C4}"/>
    <cellStyle name="Millares 6 2 6" xfId="1361" xr:uid="{7F730338-7E7F-402A-A5BB-74D425D17737}"/>
    <cellStyle name="Millares 6 2 6 2" xfId="3256" xr:uid="{9609D121-B19A-4E28-B770-5D64C00B5850}"/>
    <cellStyle name="Millares 6 2 7" xfId="2621" xr:uid="{74779764-4CEF-4D66-A5A6-F07B9EB71BE5}"/>
    <cellStyle name="Millares 6 2 8" xfId="1987" xr:uid="{E7E3DCC1-14B1-4D60-B7A3-1133292AB23F}"/>
    <cellStyle name="Millares 6 3" xfId="198" xr:uid="{E0F02636-4694-4AB2-98FB-7BBA164FED4E}"/>
    <cellStyle name="Millares 6 3 2" xfId="494" xr:uid="{A8A25390-0F7A-436D-830F-635F186BDE34}"/>
    <cellStyle name="Millares 6 3 2 2" xfId="1119" xr:uid="{2BD0C0DF-5898-454C-95FD-0864B2F7AFDB}"/>
    <cellStyle name="Millares 6 3 2 2 2" xfId="1788" xr:uid="{F1FC021F-CDFE-433C-828E-68AD4C6B506E}"/>
    <cellStyle name="Millares 6 3 2 2 2 2" xfId="3683" xr:uid="{DAC154ED-3187-4B65-B3D6-A61E33DBD10A}"/>
    <cellStyle name="Millares 6 3 2 2 3" xfId="3048" xr:uid="{2A999435-B081-4D72-88AA-160044C73DF8}"/>
    <cellStyle name="Millares 6 3 2 2 4" xfId="2414" xr:uid="{D2F8E1BC-AC22-4067-9451-ECFA1CC72263}"/>
    <cellStyle name="Millares 6 3 2 3" xfId="1486" xr:uid="{D9CFCBF9-67E2-42A7-9778-E5174D76DF24}"/>
    <cellStyle name="Millares 6 3 2 3 2" xfId="3381" xr:uid="{3B73BCCE-090F-4F3F-86D6-E54B6CFF2E93}"/>
    <cellStyle name="Millares 6 3 2 4" xfId="2746" xr:uid="{E670AE19-BA49-4568-9E4D-16A534D796D8}"/>
    <cellStyle name="Millares 6 3 2 5" xfId="2112" xr:uid="{6DBF9F86-CC0B-4A4B-B59D-1BF3328B5A96}"/>
    <cellStyle name="Millares 6 3 3" xfId="790" xr:uid="{40AA243B-AAF0-496A-A47A-119E6CC9D4F1}"/>
    <cellStyle name="Millares 6 3 3 2" xfId="1219" xr:uid="{891F00BC-398A-4B7E-ABEE-E2735F16E130}"/>
    <cellStyle name="Millares 6 3 3 2 2" xfId="1888" xr:uid="{891E7F62-FA0D-4E91-81B9-05CEEE0F52F3}"/>
    <cellStyle name="Millares 6 3 3 2 2 2" xfId="3783" xr:uid="{6FEFB62A-F9D9-49DD-AEB5-152CDC068D04}"/>
    <cellStyle name="Millares 6 3 3 2 3" xfId="3148" xr:uid="{8C967562-E6AF-464A-B294-D8A2C43F24A9}"/>
    <cellStyle name="Millares 6 3 3 2 4" xfId="2514" xr:uid="{F5E944A1-10DB-4E3B-99BD-50F470B94286}"/>
    <cellStyle name="Millares 6 3 3 3" xfId="1586" xr:uid="{AB3459DA-5415-4BD6-8077-3715E35A9DCD}"/>
    <cellStyle name="Millares 6 3 3 3 2" xfId="3481" xr:uid="{F8AFC7E6-77F5-415A-A191-16BE01DC35EC}"/>
    <cellStyle name="Millares 6 3 3 4" xfId="2846" xr:uid="{285565EA-E69B-4CA3-953A-F190C24B0813}"/>
    <cellStyle name="Millares 6 3 3 5" xfId="2212" xr:uid="{A8BC22A7-5F84-4510-8383-FCD32F7075CA}"/>
    <cellStyle name="Millares 6 3 4" xfId="1019" xr:uid="{241AF111-EC16-4478-B677-457A4C7AF20B}"/>
    <cellStyle name="Millares 6 3 4 2" xfId="1688" xr:uid="{D7A99869-6AC1-43A8-B290-299B90CE6CA3}"/>
    <cellStyle name="Millares 6 3 4 2 2" xfId="3583" xr:uid="{959ED600-5C14-4B47-BB50-330A3F949602}"/>
    <cellStyle name="Millares 6 3 4 3" xfId="2948" xr:uid="{6E588725-78DC-4F7B-BE81-F68C10091F5B}"/>
    <cellStyle name="Millares 6 3 4 4" xfId="2314" xr:uid="{D2C06432-DC17-4B35-A63C-0811C02DCD58}"/>
    <cellStyle name="Millares 6 3 5" xfId="1386" xr:uid="{473D4BEF-BCD6-499B-8AF4-B96E05BF2417}"/>
    <cellStyle name="Millares 6 3 5 2" xfId="3281" xr:uid="{8487C639-6028-4C28-87A8-0217D9723AD9}"/>
    <cellStyle name="Millares 6 3 6" xfId="2646" xr:uid="{563BFB6B-F9F8-4BB2-8044-7F801D7B4E54}"/>
    <cellStyle name="Millares 6 3 7" xfId="2012" xr:uid="{DF0D443A-F47B-4A3D-9F20-41D2078662B1}"/>
    <cellStyle name="Millares 6 4" xfId="349" xr:uid="{4429BFEE-B2F8-484C-A420-EC72197D136E}"/>
    <cellStyle name="Millares 6 4 2" xfId="1069" xr:uid="{F84DBA31-2E51-43A0-8363-3233AE1E6E5D}"/>
    <cellStyle name="Millares 6 4 2 2" xfId="1738" xr:uid="{1012E080-8FBE-4336-8F50-C69497CF262C}"/>
    <cellStyle name="Millares 6 4 2 2 2" xfId="3633" xr:uid="{E4E8E215-BE82-4A9C-B7BA-3EC7A37AF385}"/>
    <cellStyle name="Millares 6 4 2 3" xfId="2998" xr:uid="{E57C2F65-05CE-4D52-861F-AD646EFFD7D6}"/>
    <cellStyle name="Millares 6 4 2 4" xfId="2364" xr:uid="{868A77BD-82B0-4E5E-9C7A-23DE1710DDB1}"/>
    <cellStyle name="Millares 6 4 3" xfId="1436" xr:uid="{82A4392C-BA6F-4C82-9165-E21A87A776CB}"/>
    <cellStyle name="Millares 6 4 3 2" xfId="3331" xr:uid="{09BDED06-99D7-4B9C-8FF4-0B448FD6EE8C}"/>
    <cellStyle name="Millares 6 4 4" xfId="2696" xr:uid="{8032208E-5C3F-4B9C-943E-327079A7E195}"/>
    <cellStyle name="Millares 6 4 5" xfId="2062" xr:uid="{B04F874B-DBC9-405A-9749-4B0036FDDFCA}"/>
    <cellStyle name="Millares 6 5" xfId="645" xr:uid="{50AE1E4E-3D50-424A-82CB-8FCBE86DB758}"/>
    <cellStyle name="Millares 6 5 2" xfId="1169" xr:uid="{1545FB15-B802-40C0-982A-F354381F136A}"/>
    <cellStyle name="Millares 6 5 2 2" xfId="1838" xr:uid="{DF0F72AF-11E3-4FDA-A474-BB7579EFF1DA}"/>
    <cellStyle name="Millares 6 5 2 2 2" xfId="3733" xr:uid="{E80C6F42-F7E5-4EC2-905E-E1EF6201268D}"/>
    <cellStyle name="Millares 6 5 2 3" xfId="3098" xr:uid="{2C5AB911-06E1-4227-B606-885DCA1A4825}"/>
    <cellStyle name="Millares 6 5 2 4" xfId="2464" xr:uid="{A2085AB5-E405-4E1F-BF0A-EE7D2DD7E072}"/>
    <cellStyle name="Millares 6 5 3" xfId="1536" xr:uid="{6652A5CB-6183-409D-94E3-4796DBD34C9D}"/>
    <cellStyle name="Millares 6 5 3 2" xfId="3431" xr:uid="{B8012B69-82CE-4D88-BFAD-46B44B778CBA}"/>
    <cellStyle name="Millares 6 5 4" xfId="2796" xr:uid="{CCC567D2-095D-425A-9AF1-93866C3E4EFE}"/>
    <cellStyle name="Millares 6 5 5" xfId="2162" xr:uid="{4375C192-5B9C-4149-8A36-E82D60848E80}"/>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 9 2" xfId="1638" xr:uid="{478D4D88-7CAF-42D2-ADB7-190DCB9E4AC4}"/>
    <cellStyle name="Millares 6 9 2 2" xfId="3533" xr:uid="{A991936F-4D70-4738-9D7E-0DD14A6F229E}"/>
    <cellStyle name="Millares 6 9 3" xfId="2898" xr:uid="{292A6760-B3A3-4F6F-BCAC-F1FD11820785}"/>
    <cellStyle name="Millares 6 9 4" xfId="2264" xr:uid="{58752F0C-44CF-465E-AC4F-3A7770FA8610}"/>
    <cellStyle name="Millares 60" xfId="1319" xr:uid="{1EEC6174-A14D-4941-8069-CB91164100A1}"/>
    <cellStyle name="Millares 60 2" xfId="1945" xr:uid="{4183F0BA-D4AD-4363-BDEB-97CE9DA8A570}"/>
    <cellStyle name="Millares 60 2 2" xfId="3840" xr:uid="{8F436175-6522-40A0-A89A-B1C665C13126}"/>
    <cellStyle name="Millares 60 3" xfId="3205" xr:uid="{713BF132-0C11-4D3B-A3DA-8F6539D697C1}"/>
    <cellStyle name="Millares 60 4" xfId="2571" xr:uid="{D60C5216-6CE1-4AB1-8238-2A93131ED547}"/>
    <cellStyle name="Millares 61" xfId="1325" xr:uid="{06C92589-E306-4002-AA0F-B1B94A6EDA4C}"/>
    <cellStyle name="Millares 61 2" xfId="1951" xr:uid="{8F01567A-5BC4-40AF-9A96-D8025C2C5854}"/>
    <cellStyle name="Millares 61 2 2" xfId="3846" xr:uid="{D8A42F9C-708E-45C5-830C-5116C43F45F5}"/>
    <cellStyle name="Millares 61 3" xfId="3211" xr:uid="{94401A13-A542-4C11-A046-49B8150AC950}"/>
    <cellStyle name="Millares 61 4" xfId="2577" xr:uid="{F98CFB9D-1D3C-438F-A082-1822D0F0DDC1}"/>
    <cellStyle name="Millares 62" xfId="1326" xr:uid="{45A64698-83CD-4594-AEF7-62870AE29529}"/>
    <cellStyle name="Millares 62 2" xfId="1952" xr:uid="{F8B132B2-FEF8-4356-A1EF-9B8D8B90B647}"/>
    <cellStyle name="Millares 62 2 2" xfId="3847" xr:uid="{C975830A-F489-44B8-9F8F-02C5C18E1C54}"/>
    <cellStyle name="Millares 62 3" xfId="3212" xr:uid="{002CB674-D782-492E-B50E-4C542F2213A1}"/>
    <cellStyle name="Millares 62 4" xfId="2578" xr:uid="{76779AAB-F01B-4C49-A1E7-C09F83724CFF}"/>
    <cellStyle name="Millares 63" xfId="1323" xr:uid="{715B6230-26BC-445E-88BD-EDBECA294CB6}"/>
    <cellStyle name="Millares 63 2" xfId="1949" xr:uid="{15970C15-F376-482D-854F-FE261DE4C9E8}"/>
    <cellStyle name="Millares 63 2 2" xfId="3844" xr:uid="{8FB88C57-FD82-4E23-B001-60731D81AF47}"/>
    <cellStyle name="Millares 63 3" xfId="3209" xr:uid="{0F62BA2A-3AFB-491E-8C1D-BB448FE08915}"/>
    <cellStyle name="Millares 63 4" xfId="2575" xr:uid="{C3D12A6A-17B8-476B-A22D-F8624E3E6DF9}"/>
    <cellStyle name="Millares 64" xfId="1324" xr:uid="{BC423360-2213-42CA-B273-3A96377BAF66}"/>
    <cellStyle name="Millares 64 2" xfId="1950" xr:uid="{0515EC1C-762C-4647-A80A-4777C655B9C2}"/>
    <cellStyle name="Millares 64 2 2" xfId="3845" xr:uid="{3F2D9D44-AEE2-4B26-8730-E3A5427D6152}"/>
    <cellStyle name="Millares 64 3" xfId="3210" xr:uid="{23AB5D8D-F12E-4F3A-A414-AD47C94D8086}"/>
    <cellStyle name="Millares 64 4" xfId="2576" xr:uid="{7845ED08-125B-464F-9FFD-2EDEE859C0F7}"/>
    <cellStyle name="Millares 65" xfId="1321" xr:uid="{64DB0E84-4229-43F5-8CC5-EF314BD97A6B}"/>
    <cellStyle name="Millares 65 2" xfId="1947" xr:uid="{0BA62640-9122-46D2-96E8-9965AFB588B8}"/>
    <cellStyle name="Millares 65 2 2" xfId="3842" xr:uid="{4FDE146A-88D8-44FA-AB64-2E7982B4BED9}"/>
    <cellStyle name="Millares 65 3" xfId="3207" xr:uid="{DB2C6F91-B73D-49FE-9E9A-AE20CF709724}"/>
    <cellStyle name="Millares 65 4" xfId="2573" xr:uid="{78489E98-A643-4B01-8E4B-F0A477A5C5A8}"/>
    <cellStyle name="Millares 66" xfId="1271" xr:uid="{DA36C9C9-7083-4CF9-9233-8060CDBE61E1}"/>
    <cellStyle name="Millares 66 2" xfId="1938" xr:uid="{155CF7B5-B65A-435E-951A-1F1E92CDD647}"/>
    <cellStyle name="Millares 66 2 2" xfId="3833" xr:uid="{20F34F47-D796-4B36-9842-FFF93D381CDC}"/>
    <cellStyle name="Millares 66 3" xfId="3198" xr:uid="{8293E743-0AC9-4812-9C47-336CA7DCCD9D}"/>
    <cellStyle name="Millares 66 4" xfId="2564" xr:uid="{942F52F6-DA3D-473F-8469-DF5550A5719D}"/>
    <cellStyle name="Millares 67" xfId="1327" xr:uid="{E7B26C90-A79F-46A3-B006-982074209823}"/>
    <cellStyle name="Millares 67 2" xfId="1953" xr:uid="{4D10A3BD-78E8-4E69-8276-359C7924D558}"/>
    <cellStyle name="Millares 67 2 2" xfId="3848" xr:uid="{6EDD4FD0-B290-4584-8078-C251B34BC554}"/>
    <cellStyle name="Millares 67 3" xfId="3213" xr:uid="{55723B76-8412-4346-80DB-2D67C7E5E207}"/>
    <cellStyle name="Millares 67 4" xfId="2579" xr:uid="{170BFCEE-925D-4BDC-87EC-A938C543B566}"/>
    <cellStyle name="Millares 68" xfId="2584" xr:uid="{E323C6DA-DECC-4250-AD04-0587C7665099}"/>
    <cellStyle name="Millares 69" xfId="2592" xr:uid="{370FA5BB-E619-413C-B601-E55F70A53D61}"/>
    <cellStyle name="Millares 7" xfId="74" xr:uid="{0B74651C-9FAB-461F-A222-6BF311B46581}"/>
    <cellStyle name="Millares 7 10" xfId="1340" xr:uid="{DB2928D7-E336-4A51-9C24-8FC5B03999EE}"/>
    <cellStyle name="Millares 7 10 2" xfId="3235" xr:uid="{56F99C6A-C255-48A6-9892-B97A8B346C2B}"/>
    <cellStyle name="Millares 7 11" xfId="2600" xr:uid="{943F62A2-4DB3-4B50-BA6C-690373F71111}"/>
    <cellStyle name="Millares 7 12" xfId="1966" xr:uid="{0F936C14-3E45-4592-9178-59DDEE3AC537}"/>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2 2 2" xfId="1817" xr:uid="{31E12272-15AE-49DB-A5B2-17C4B3FC3CCC}"/>
    <cellStyle name="Millares 7 2 2 2 2 2 2" xfId="3712" xr:uid="{5BD835A0-7849-47D9-A0AA-6D0B0F22B966}"/>
    <cellStyle name="Millares 7 2 2 2 2 3" xfId="3077" xr:uid="{4778F806-4426-4327-90A7-95CE3210F4D8}"/>
    <cellStyle name="Millares 7 2 2 2 2 4" xfId="2443" xr:uid="{5C20E682-7FD8-4298-9AB2-7E1C05104A60}"/>
    <cellStyle name="Millares 7 2 2 2 3" xfId="1515" xr:uid="{B02938EF-A054-4FD8-A05E-FC12EB1F076D}"/>
    <cellStyle name="Millares 7 2 2 2 3 2" xfId="3410" xr:uid="{972412E5-F3AD-447A-AD1A-E8E877FAB04B}"/>
    <cellStyle name="Millares 7 2 2 2 4" xfId="2775" xr:uid="{ADCC1446-1202-43B2-9352-45FEB9D369FD}"/>
    <cellStyle name="Millares 7 2 2 2 5" xfId="2141" xr:uid="{33718AAD-2CAF-4166-AE39-0258E714F08C}"/>
    <cellStyle name="Millares 7 2 2 3" xfId="878" xr:uid="{09CF60A7-B51C-4455-A949-549F6AE7E887}"/>
    <cellStyle name="Millares 7 2 2 3 2" xfId="1248" xr:uid="{B4CCEC19-04CF-4153-A004-544A58670794}"/>
    <cellStyle name="Millares 7 2 2 3 2 2" xfId="1917" xr:uid="{31261E99-886B-4D5E-ADBB-90D38E25B5B2}"/>
    <cellStyle name="Millares 7 2 2 3 2 2 2" xfId="3812" xr:uid="{112BCF2F-FF06-46C3-9D59-E8F012FDFAC2}"/>
    <cellStyle name="Millares 7 2 2 3 2 3" xfId="3177" xr:uid="{252526EB-1504-46AE-8922-349000BB67BF}"/>
    <cellStyle name="Millares 7 2 2 3 2 4" xfId="2543" xr:uid="{D6B4D172-095E-4CC8-A4EA-55E5B708BBD3}"/>
    <cellStyle name="Millares 7 2 2 3 3" xfId="1615" xr:uid="{A8AEC83F-7F22-4BC6-A530-B3484FFB6282}"/>
    <cellStyle name="Millares 7 2 2 3 3 2" xfId="3510" xr:uid="{26AB178B-988E-4077-96E8-19D6B3C543E5}"/>
    <cellStyle name="Millares 7 2 2 3 4" xfId="2875" xr:uid="{C98932D3-F14A-497B-AA95-015A5EAAE521}"/>
    <cellStyle name="Millares 7 2 2 3 5" xfId="2241" xr:uid="{FEED4424-F415-484E-8B3D-48BAFBF1AEDA}"/>
    <cellStyle name="Millares 7 2 2 4" xfId="1048" xr:uid="{2C82D2F5-1F93-4136-A9E9-AFAD0796D47E}"/>
    <cellStyle name="Millares 7 2 2 4 2" xfId="1717" xr:uid="{FC93883E-3A63-430B-9B19-C567C406B8A8}"/>
    <cellStyle name="Millares 7 2 2 4 2 2" xfId="3612" xr:uid="{CFC1E800-AF1F-44FD-A383-289260D58B83}"/>
    <cellStyle name="Millares 7 2 2 4 3" xfId="2977" xr:uid="{B5069CF2-AE00-4589-A19D-DDD783328296}"/>
    <cellStyle name="Millares 7 2 2 4 4" xfId="2343" xr:uid="{C2604C84-F925-4585-9C16-819DEF1C5536}"/>
    <cellStyle name="Millares 7 2 2 5" xfId="1415" xr:uid="{372EEBD8-E680-4B78-A07E-44604ADB3196}"/>
    <cellStyle name="Millares 7 2 2 5 2" xfId="3310" xr:uid="{6BB5CDA1-7267-4D28-9C46-720664BE8F28}"/>
    <cellStyle name="Millares 7 2 2 6" xfId="2675" xr:uid="{1428EE19-2842-4C72-85C4-C5693B75DA6C}"/>
    <cellStyle name="Millares 7 2 2 7" xfId="2041" xr:uid="{845D7399-4B8C-4F37-88CA-317F5724DFE9}"/>
    <cellStyle name="Millares 7 2 3" xfId="437" xr:uid="{199136DC-824F-48F1-A9F5-CEFBB6ADAACF}"/>
    <cellStyle name="Millares 7 2 3 2" xfId="1098" xr:uid="{98EA14BA-32A0-4DB0-A58E-B21189655CE6}"/>
    <cellStyle name="Millares 7 2 3 2 2" xfId="1767" xr:uid="{DFD9B374-339C-41D9-B9D6-D75976CE5E4B}"/>
    <cellStyle name="Millares 7 2 3 2 2 2" xfId="3662" xr:uid="{C2894A96-5C59-4406-B1D5-ECD7C1B0D789}"/>
    <cellStyle name="Millares 7 2 3 2 3" xfId="3027" xr:uid="{5F365B9A-2BB0-4BE1-BFB5-DA3D4BEE0169}"/>
    <cellStyle name="Millares 7 2 3 2 4" xfId="2393" xr:uid="{CB215F86-A211-4FA8-AD6F-EA640748F9FE}"/>
    <cellStyle name="Millares 7 2 3 3" xfId="1465" xr:uid="{A63CEC5F-D6C8-4190-9CDC-F6DC5F676693}"/>
    <cellStyle name="Millares 7 2 3 3 2" xfId="3360" xr:uid="{C5746408-6E72-4950-9C94-59423DE88EF6}"/>
    <cellStyle name="Millares 7 2 3 4" xfId="2725" xr:uid="{497A3265-BE13-4E7F-BFF9-9147A5047FBE}"/>
    <cellStyle name="Millares 7 2 3 5" xfId="2091" xr:uid="{74E20B44-052F-4BC9-8D4A-42DADB3408C0}"/>
    <cellStyle name="Millares 7 2 4" xfId="733" xr:uid="{8A995924-740B-4779-8D6E-B85B806F2A6C}"/>
    <cellStyle name="Millares 7 2 4 2" xfId="1198" xr:uid="{43F9B04F-4773-4096-AC28-15CF410BCCF4}"/>
    <cellStyle name="Millares 7 2 4 2 2" xfId="1867" xr:uid="{2FF29E20-D4F2-48E6-A89C-BB36E101A83D}"/>
    <cellStyle name="Millares 7 2 4 2 2 2" xfId="3762" xr:uid="{DA9B6522-5FA2-475B-B995-10C3744CB7C6}"/>
    <cellStyle name="Millares 7 2 4 2 3" xfId="3127" xr:uid="{7055BF7B-D249-4094-B117-F421E00458F7}"/>
    <cellStyle name="Millares 7 2 4 2 4" xfId="2493" xr:uid="{2FC84811-64D0-4ACA-BDA6-14A11718E114}"/>
    <cellStyle name="Millares 7 2 4 3" xfId="1565" xr:uid="{204E749A-7B36-4DD2-AF3A-72807D601F39}"/>
    <cellStyle name="Millares 7 2 4 3 2" xfId="3460" xr:uid="{7E50334A-643A-4066-B9E8-22F6009D9510}"/>
    <cellStyle name="Millares 7 2 4 4" xfId="2825" xr:uid="{44EE2D12-3C5D-4995-8C27-1FFEB2B4FADE}"/>
    <cellStyle name="Millares 7 2 4 5" xfId="2191" xr:uid="{1F0D8D8C-1334-436E-B780-C75CF394049C}"/>
    <cellStyle name="Millares 7 2 5" xfId="998" xr:uid="{16F35691-9775-47EB-A914-486ED86014FE}"/>
    <cellStyle name="Millares 7 2 5 2" xfId="1667" xr:uid="{5AA47083-4322-4D18-AE0C-0D9D2A3CFD98}"/>
    <cellStyle name="Millares 7 2 5 2 2" xfId="3562" xr:uid="{811027BE-ADEB-4316-A3C6-56E307A5932E}"/>
    <cellStyle name="Millares 7 2 5 3" xfId="2927" xr:uid="{55A1F990-5E20-41BE-9D3D-E389D326284A}"/>
    <cellStyle name="Millares 7 2 5 4" xfId="2293" xr:uid="{B8C6BAC4-CF13-4FEF-9328-386F79A68658}"/>
    <cellStyle name="Millares 7 2 6" xfId="1365" xr:uid="{AA1BAC24-1D8C-4212-8BDE-9FB6B71E35DB}"/>
    <cellStyle name="Millares 7 2 6 2" xfId="3260" xr:uid="{D5E993B8-D038-4AC6-943A-4FE9E79E4656}"/>
    <cellStyle name="Millares 7 2 7" xfId="2625" xr:uid="{2B89363A-3BB6-497D-A29F-FE1F7FCC2468}"/>
    <cellStyle name="Millares 7 2 8" xfId="1991" xr:uid="{0F76FD49-E8CF-46FE-AF90-20E4763D52F1}"/>
    <cellStyle name="Millares 7 3" xfId="202" xr:uid="{B97CD0CF-462E-4D75-96B2-D18BBAB9D096}"/>
    <cellStyle name="Millares 7 3 2" xfId="498" xr:uid="{28B85FFF-03E6-4CC3-8668-CF99C516D9ED}"/>
    <cellStyle name="Millares 7 3 2 2" xfId="1123" xr:uid="{3A7149BA-9ABE-459F-9236-5DA8BB904655}"/>
    <cellStyle name="Millares 7 3 2 2 2" xfId="1792" xr:uid="{8159A091-69AD-4706-A237-D20F30C00494}"/>
    <cellStyle name="Millares 7 3 2 2 2 2" xfId="3687" xr:uid="{10DEF58E-D960-4284-9E4B-811CCD2D4600}"/>
    <cellStyle name="Millares 7 3 2 2 3" xfId="3052" xr:uid="{B6730CE8-336C-47FD-95EE-EAE981C7B59B}"/>
    <cellStyle name="Millares 7 3 2 2 4" xfId="2418" xr:uid="{A5B1AE93-0868-42E2-8434-3FE366996254}"/>
    <cellStyle name="Millares 7 3 2 3" xfId="1490" xr:uid="{37CB2FB6-900D-4A9B-AA77-A3E7DB0883DF}"/>
    <cellStyle name="Millares 7 3 2 3 2" xfId="3385" xr:uid="{E8257C9D-E693-4197-BC65-6EB8436C01D4}"/>
    <cellStyle name="Millares 7 3 2 4" xfId="2750" xr:uid="{C055B255-1C39-4D22-8654-D89D63735D56}"/>
    <cellStyle name="Millares 7 3 2 5" xfId="2116" xr:uid="{01B30468-C30A-4BF3-83EA-F6EB898DAF2B}"/>
    <cellStyle name="Millares 7 3 3" xfId="794" xr:uid="{841D8B7F-D6FB-43D2-AA92-88AF78578E0E}"/>
    <cellStyle name="Millares 7 3 3 2" xfId="1223" xr:uid="{7AF5735E-F228-4007-9CEA-FBF2A2859858}"/>
    <cellStyle name="Millares 7 3 3 2 2" xfId="1892" xr:uid="{B90B6AA8-FB23-438F-AF31-1BEF0A4B725E}"/>
    <cellStyle name="Millares 7 3 3 2 2 2" xfId="3787" xr:uid="{DE9EF000-B054-4589-870D-693F1D96B0D1}"/>
    <cellStyle name="Millares 7 3 3 2 3" xfId="3152" xr:uid="{E3E92F4C-2A52-4130-862A-C1C5655CA125}"/>
    <cellStyle name="Millares 7 3 3 2 4" xfId="2518" xr:uid="{E2CAF4EA-E9F5-4F14-8555-E1854455D86C}"/>
    <cellStyle name="Millares 7 3 3 3" xfId="1590" xr:uid="{509EF53B-9DC9-4C6B-B2FB-891A996DB9BC}"/>
    <cellStyle name="Millares 7 3 3 3 2" xfId="3485" xr:uid="{BBA0CE18-AAB1-479D-B4F1-B7F4572ACBEE}"/>
    <cellStyle name="Millares 7 3 3 4" xfId="2850" xr:uid="{DE9E63EA-86A8-4384-A1D8-8F1F962C60D4}"/>
    <cellStyle name="Millares 7 3 3 5" xfId="2216" xr:uid="{EF444B2E-B429-4D00-A102-C7A601F1B951}"/>
    <cellStyle name="Millares 7 3 4" xfId="1023" xr:uid="{BC7FCAD4-98ED-4598-BBE1-0FDFAB90EF15}"/>
    <cellStyle name="Millares 7 3 4 2" xfId="1692" xr:uid="{A5A1F99E-BDD6-4421-A518-16347D861DFF}"/>
    <cellStyle name="Millares 7 3 4 2 2" xfId="3587" xr:uid="{EE78CD08-AD11-414E-A9F0-BECFB792A4D3}"/>
    <cellStyle name="Millares 7 3 4 3" xfId="2952" xr:uid="{2808DFA2-E494-4F66-9360-0EB5EA087640}"/>
    <cellStyle name="Millares 7 3 4 4" xfId="2318" xr:uid="{782A1A15-506D-4558-83A3-B86B2E97BDBD}"/>
    <cellStyle name="Millares 7 3 5" xfId="1390" xr:uid="{36911E4B-C954-4FC3-9754-B4B0EBA81781}"/>
    <cellStyle name="Millares 7 3 5 2" xfId="3285" xr:uid="{A9A2D00F-7CBE-49F2-91B9-E170002BF662}"/>
    <cellStyle name="Millares 7 3 6" xfId="2650" xr:uid="{F0E1BE48-19B1-4762-9D33-7ED97DCCDE31}"/>
    <cellStyle name="Millares 7 3 7" xfId="2016" xr:uid="{384B4551-B044-4F6B-85BC-674E44FADC68}"/>
    <cellStyle name="Millares 7 4" xfId="353" xr:uid="{9EBA2A6D-26F9-4A0C-871B-112672BAE31C}"/>
    <cellStyle name="Millares 7 4 2" xfId="1073" xr:uid="{C26C4FD1-49AE-44D4-B4F4-D68F30A9A43F}"/>
    <cellStyle name="Millares 7 4 2 2" xfId="1742" xr:uid="{6AE87302-FCAE-4858-86DB-EC34F9E5723E}"/>
    <cellStyle name="Millares 7 4 2 2 2" xfId="3637" xr:uid="{568AB625-76F0-473E-B4EF-2A81AD3842D9}"/>
    <cellStyle name="Millares 7 4 2 3" xfId="3002" xr:uid="{DEA5A356-9E6F-4462-AAD6-22CD3C3612CC}"/>
    <cellStyle name="Millares 7 4 2 4" xfId="2368" xr:uid="{2956EFCE-6DFC-4275-AFEA-3B9FB3F0785D}"/>
    <cellStyle name="Millares 7 4 3" xfId="1440" xr:uid="{C4E98923-F191-44CE-97EE-7A6766BDADB2}"/>
    <cellStyle name="Millares 7 4 3 2" xfId="3335" xr:uid="{215F54BC-3A37-4A49-93BE-316EECC1065E}"/>
    <cellStyle name="Millares 7 4 4" xfId="2700" xr:uid="{5617189B-0D5F-4B53-A72F-6664786BED62}"/>
    <cellStyle name="Millares 7 4 5" xfId="2066" xr:uid="{9B2E6C1E-D1C5-4B94-857B-DE53987DA0F2}"/>
    <cellStyle name="Millares 7 5" xfId="649" xr:uid="{386F0FB7-EBEA-4001-A28E-E62B6C18444E}"/>
    <cellStyle name="Millares 7 5 2" xfId="1173" xr:uid="{F79F8A86-5C7B-47EF-8450-9854035DA614}"/>
    <cellStyle name="Millares 7 5 2 2" xfId="1842" xr:uid="{DF944A5B-B373-4742-82C6-9D869C81D922}"/>
    <cellStyle name="Millares 7 5 2 2 2" xfId="3737" xr:uid="{7D51DB0F-BE87-4308-8B54-CE49BAE176CF}"/>
    <cellStyle name="Millares 7 5 2 3" xfId="3102" xr:uid="{29CD7E9C-B12A-49BA-89C0-9919800EF6B8}"/>
    <cellStyle name="Millares 7 5 2 4" xfId="2468" xr:uid="{759FDE35-B46A-445A-84BB-3A54937D9B6F}"/>
    <cellStyle name="Millares 7 5 3" xfId="1540" xr:uid="{8D103EEB-5B1A-4419-8110-3FFDC4383788}"/>
    <cellStyle name="Millares 7 5 3 2" xfId="3435" xr:uid="{187C89E5-4B34-4E03-A966-9DA7D276B8A0}"/>
    <cellStyle name="Millares 7 5 4" xfId="2800" xr:uid="{160583B7-926B-4146-B7B9-E03FD7614C23}"/>
    <cellStyle name="Millares 7 5 5" xfId="2166" xr:uid="{D9F8F97F-C233-432A-9BDC-0DE1748D4C6C}"/>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7 9 2" xfId="1642" xr:uid="{6A6A50E1-BA13-49BA-893F-0938179AB837}"/>
    <cellStyle name="Millares 7 9 2 2" xfId="3537" xr:uid="{A7D0C223-A367-4B6A-BA1E-E7CE69610351}"/>
    <cellStyle name="Millares 7 9 3" xfId="2902" xr:uid="{28F43410-D708-4586-B3C5-19549D0BB594}"/>
    <cellStyle name="Millares 7 9 4" xfId="2268" xr:uid="{BF56706E-5C82-40B0-8C74-77823ACD9ADA}"/>
    <cellStyle name="Millares 70" xfId="2591" xr:uid="{31BE6006-97B5-407E-B097-574D659F0491}"/>
    <cellStyle name="Millares 71" xfId="3215" xr:uid="{6C952718-B2F6-4392-8484-483BEB36047C}"/>
    <cellStyle name="Millares 72" xfId="3219" xr:uid="{E702E4BB-7EA9-40F2-B9BF-FC8774D63C1F}"/>
    <cellStyle name="Millares 73" xfId="3214" xr:uid="{F8C76780-6B2F-401F-A10B-2F679C7A232F}"/>
    <cellStyle name="Millares 74" xfId="3216" xr:uid="{F278986C-0F96-4478-804B-3C65FEEB7F77}"/>
    <cellStyle name="Millares 75" xfId="3217" xr:uid="{D92AF717-5908-416B-815A-001A33032768}"/>
    <cellStyle name="Millares 76" xfId="2581" xr:uid="{79360345-4DCF-400E-8FCA-E34629919AC3}"/>
    <cellStyle name="Millares 77" xfId="2582" xr:uid="{CCBEEEDF-4A6C-4BE4-A81F-1A2E33878E16}"/>
    <cellStyle name="Millares 78" xfId="2583" xr:uid="{ADDAE5AB-046D-468E-9A1E-EE3DDE618409}"/>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2 2 2" xfId="1815" xr:uid="{FCD28E6F-B53C-4D6F-924C-92C7EF5FA81C}"/>
    <cellStyle name="Millares 8 2 2 2 2 2 2" xfId="3710" xr:uid="{8D90EECA-A7F5-4CFA-9E5C-A4D0DB2DBA45}"/>
    <cellStyle name="Millares 8 2 2 2 2 3" xfId="3075" xr:uid="{BC0934A6-0E96-4B64-9EAE-AE118D47E1E8}"/>
    <cellStyle name="Millares 8 2 2 2 2 4" xfId="2441" xr:uid="{52DC2F82-E6A8-4BFD-ABDE-81F3BFA034D3}"/>
    <cellStyle name="Millares 8 2 2 2 3" xfId="1513" xr:uid="{F92C2F39-B497-4523-99A3-631DB20E6437}"/>
    <cellStyle name="Millares 8 2 2 2 3 2" xfId="3408" xr:uid="{CAB2D630-6AB4-4B58-BD22-5DF626F32B23}"/>
    <cellStyle name="Millares 8 2 2 2 4" xfId="2773" xr:uid="{9A6EAC57-23D0-468C-BDD9-DD6949FA56B7}"/>
    <cellStyle name="Millares 8 2 2 2 5" xfId="2139" xr:uid="{56B9B0D9-2D52-416F-82FF-BA85A4D08B98}"/>
    <cellStyle name="Millares 8 2 2 3" xfId="876" xr:uid="{CBC161CE-7C3C-427D-BD9C-776C098CBA2D}"/>
    <cellStyle name="Millares 8 2 2 3 2" xfId="1246" xr:uid="{617B5DC7-6179-4CBA-A55F-DAC2C69FF8BE}"/>
    <cellStyle name="Millares 8 2 2 3 2 2" xfId="1915" xr:uid="{4FAF0B5D-06D4-4064-B485-B1700D82E20E}"/>
    <cellStyle name="Millares 8 2 2 3 2 2 2" xfId="3810" xr:uid="{EA100DA0-57D2-4643-AAF4-7F0B181F71C3}"/>
    <cellStyle name="Millares 8 2 2 3 2 3" xfId="3175" xr:uid="{93740A15-1962-43F6-830C-941A92CE1F57}"/>
    <cellStyle name="Millares 8 2 2 3 2 4" xfId="2541" xr:uid="{329C0FB8-991A-4853-85C7-1859E3E3B897}"/>
    <cellStyle name="Millares 8 2 2 3 3" xfId="1613" xr:uid="{CDE6A061-6038-434B-AC7A-B717F56C106A}"/>
    <cellStyle name="Millares 8 2 2 3 3 2" xfId="3508" xr:uid="{DDA983D8-C326-4D62-933A-AA4589F693C0}"/>
    <cellStyle name="Millares 8 2 2 3 4" xfId="2873" xr:uid="{98D4ED96-7FB5-43C0-AB00-60835A4EC640}"/>
    <cellStyle name="Millares 8 2 2 3 5" xfId="2239" xr:uid="{6A5B2BF2-6ADE-4417-8E2F-5569F6BB233E}"/>
    <cellStyle name="Millares 8 2 2 4" xfId="1046" xr:uid="{71722945-595F-45A9-85E6-C0A78E6E7E40}"/>
    <cellStyle name="Millares 8 2 2 4 2" xfId="1715" xr:uid="{4384AF23-98D7-4547-B7E3-1F67838C967D}"/>
    <cellStyle name="Millares 8 2 2 4 2 2" xfId="3610" xr:uid="{8C702B42-349F-46E9-BD29-6D28B8AE4590}"/>
    <cellStyle name="Millares 8 2 2 4 3" xfId="2975" xr:uid="{8964D064-1C02-4A59-8740-F0ED636E04DB}"/>
    <cellStyle name="Millares 8 2 2 4 4" xfId="2341" xr:uid="{BF79D73D-BDD2-4F36-8119-52CF27708AB6}"/>
    <cellStyle name="Millares 8 2 2 5" xfId="1413" xr:uid="{4875B7DF-DDE0-4129-AADC-82186367B872}"/>
    <cellStyle name="Millares 8 2 2 5 2" xfId="3308" xr:uid="{EC98E4F9-EC0E-4942-98B6-382E3F1A1A55}"/>
    <cellStyle name="Millares 8 2 2 6" xfId="2673" xr:uid="{A6452D92-0A10-4615-95C1-E1B5D501ECF0}"/>
    <cellStyle name="Millares 8 2 2 7" xfId="2039" xr:uid="{FF2B5B5A-76F2-4747-86EF-3BFD130E520E}"/>
    <cellStyle name="Millares 8 2 3" xfId="435" xr:uid="{1E6B687C-0340-4F8E-969C-8C7BB6D5BA34}"/>
    <cellStyle name="Millares 8 2 3 2" xfId="1096" xr:uid="{AD1BD298-FDE5-465B-8960-F14949905C67}"/>
    <cellStyle name="Millares 8 2 3 2 2" xfId="1765" xr:uid="{20921748-3B5A-4BBC-9C55-3DFAE14EFC61}"/>
    <cellStyle name="Millares 8 2 3 2 2 2" xfId="3660" xr:uid="{CCDE739A-C5F6-4A86-93DA-D5901C09FBC6}"/>
    <cellStyle name="Millares 8 2 3 2 3" xfId="3025" xr:uid="{237D7EEA-D2AE-4392-8C92-71B9289DC8EF}"/>
    <cellStyle name="Millares 8 2 3 2 4" xfId="2391" xr:uid="{44F569A6-DE2A-4D77-BD63-EA1E61317399}"/>
    <cellStyle name="Millares 8 2 3 3" xfId="1463" xr:uid="{8D9A5377-E46A-4D86-A89E-E5A0AC9E9386}"/>
    <cellStyle name="Millares 8 2 3 3 2" xfId="3358" xr:uid="{872926F5-A3CC-4CAE-A24C-7EE32A7A92C8}"/>
    <cellStyle name="Millares 8 2 3 4" xfId="2723" xr:uid="{38D2183B-4FDE-4202-8158-87857BCD3228}"/>
    <cellStyle name="Millares 8 2 3 5" xfId="2089" xr:uid="{D7A70AE0-8E5B-404C-9093-648E6016876D}"/>
    <cellStyle name="Millares 8 2 4" xfId="731" xr:uid="{4196077C-3267-4075-AE41-409AC7FC86F2}"/>
    <cellStyle name="Millares 8 2 4 2" xfId="1196" xr:uid="{66A4B074-A7FC-4CDE-B2AD-F780FA1A7204}"/>
    <cellStyle name="Millares 8 2 4 2 2" xfId="1865" xr:uid="{394F9D7C-1666-48C1-9096-6D74C6F49B68}"/>
    <cellStyle name="Millares 8 2 4 2 2 2" xfId="3760" xr:uid="{800C39E9-0881-4A5B-858A-E951B242CE53}"/>
    <cellStyle name="Millares 8 2 4 2 3" xfId="3125" xr:uid="{68CB2DC7-8ED0-4832-B325-4ABE09FC0363}"/>
    <cellStyle name="Millares 8 2 4 2 4" xfId="2491" xr:uid="{A0606E61-C31D-4AFE-AB50-D8C9E34DF298}"/>
    <cellStyle name="Millares 8 2 4 3" xfId="1563" xr:uid="{0F28EA83-4CD4-402C-A21A-796C79748F5D}"/>
    <cellStyle name="Millares 8 2 4 3 2" xfId="3458" xr:uid="{2A7FAB44-F5D6-443A-AA28-B7B9CC73B198}"/>
    <cellStyle name="Millares 8 2 4 4" xfId="2823" xr:uid="{2F78547C-9832-4529-8EF7-581F3565D99B}"/>
    <cellStyle name="Millares 8 2 4 5" xfId="2189" xr:uid="{E53DA482-F71D-48EC-921B-566B25FD2C4F}"/>
    <cellStyle name="Millares 8 2 5" xfId="996" xr:uid="{D286B0D1-1D4E-4FB6-85CB-E85E8B44160E}"/>
    <cellStyle name="Millares 8 2 5 2" xfId="1665" xr:uid="{6000E0F0-F35C-4ACB-8440-4D57122D6DD3}"/>
    <cellStyle name="Millares 8 2 5 2 2" xfId="3560" xr:uid="{8822C0F2-8A14-49A0-9263-E00C3461C190}"/>
    <cellStyle name="Millares 8 2 5 3" xfId="2925" xr:uid="{B3139213-5D23-4535-A7DA-DB26FB9B51B7}"/>
    <cellStyle name="Millares 8 2 5 4" xfId="2291" xr:uid="{B55B7EE7-EE00-4B38-9180-9C4FF76E8960}"/>
    <cellStyle name="Millares 8 2 6" xfId="1363" xr:uid="{DAFE3AB3-7A94-49D1-B974-F4B2C3F39AAA}"/>
    <cellStyle name="Millares 8 2 6 2" xfId="3258" xr:uid="{54D9B31C-4C7B-4520-96CF-0D9CD3C26F2D}"/>
    <cellStyle name="Millares 8 2 7" xfId="2623" xr:uid="{1D860843-0389-4014-BF4C-A1D0BC2F70A7}"/>
    <cellStyle name="Millares 8 2 8" xfId="1989" xr:uid="{E7E6DD34-6EDB-4B36-B227-412D5ECD0AF8}"/>
    <cellStyle name="Millares 8 3" xfId="200" xr:uid="{2A339466-4A37-43D2-9A8D-7506046FB94A}"/>
    <cellStyle name="Millares 8 3 2" xfId="496" xr:uid="{E99A2A8F-2A0E-46F7-9ABE-6E69D702F7CD}"/>
    <cellStyle name="Millares 8 3 2 2" xfId="1121" xr:uid="{27AA8D8B-2CBA-445B-BCB0-3034F44D58B1}"/>
    <cellStyle name="Millares 8 3 2 2 2" xfId="1790" xr:uid="{DE7158A7-F0F3-41B6-9F7C-1EB637B0603D}"/>
    <cellStyle name="Millares 8 3 2 2 2 2" xfId="3685" xr:uid="{598EEC3E-2BA4-4499-8CDA-DB3C8E141F88}"/>
    <cellStyle name="Millares 8 3 2 2 3" xfId="3050" xr:uid="{C1916EA6-B4BD-4A23-883E-4EA704249EC4}"/>
    <cellStyle name="Millares 8 3 2 2 4" xfId="2416" xr:uid="{3E422FC7-B043-4D5E-9BB5-A51986E9C1C3}"/>
    <cellStyle name="Millares 8 3 2 3" xfId="1488" xr:uid="{164695A1-5DF6-4D5D-B03C-8B25B4E3A0ED}"/>
    <cellStyle name="Millares 8 3 2 3 2" xfId="3383" xr:uid="{8F881F4E-E584-46CD-A8BC-A977E47B6C56}"/>
    <cellStyle name="Millares 8 3 2 4" xfId="2748" xr:uid="{8CA92D53-CAED-4FD1-8F83-6FCCCDE7F359}"/>
    <cellStyle name="Millares 8 3 2 5" xfId="2114" xr:uid="{439154F4-7352-455D-8324-FD61FDA29565}"/>
    <cellStyle name="Millares 8 3 3" xfId="792" xr:uid="{BD5DB778-325A-4557-9AED-C5B71DA8829C}"/>
    <cellStyle name="Millares 8 3 3 2" xfId="1221" xr:uid="{12AB1D96-4FDA-4F34-BA0E-31FCEF3638B1}"/>
    <cellStyle name="Millares 8 3 3 2 2" xfId="1890" xr:uid="{A58FECB9-66C6-4867-88BF-0EFF70A92EAB}"/>
    <cellStyle name="Millares 8 3 3 2 2 2" xfId="3785" xr:uid="{0FD9629C-0BE4-4D12-B6F3-9D3EC592D629}"/>
    <cellStyle name="Millares 8 3 3 2 3" xfId="3150" xr:uid="{EECFD3E3-D901-4984-9AAF-DF8482E81445}"/>
    <cellStyle name="Millares 8 3 3 2 4" xfId="2516" xr:uid="{5904E045-C3E7-4B68-AB5F-FCCBC34FCE94}"/>
    <cellStyle name="Millares 8 3 3 3" xfId="1588" xr:uid="{7A791F33-3E4F-4386-AC74-9E7C23BD1960}"/>
    <cellStyle name="Millares 8 3 3 3 2" xfId="3483" xr:uid="{0D96E795-E907-4C85-8021-F6618ABD9FD1}"/>
    <cellStyle name="Millares 8 3 3 4" xfId="2848" xr:uid="{50742B9A-F992-4029-8D5F-E61F3AFAFCB7}"/>
    <cellStyle name="Millares 8 3 3 5" xfId="2214" xr:uid="{A84B7F71-50AE-4FA0-967B-79D6098126C2}"/>
    <cellStyle name="Millares 8 3 4" xfId="1021" xr:uid="{71CBF472-A8F2-4BA0-B6EF-FCE7C29752C8}"/>
    <cellStyle name="Millares 8 3 4 2" xfId="1690" xr:uid="{16130D8C-C90D-42F2-BF1B-53F13C9D3D27}"/>
    <cellStyle name="Millares 8 3 4 2 2" xfId="3585" xr:uid="{9EA86BA5-8B1A-45AB-B6F1-E63F2A548CE9}"/>
    <cellStyle name="Millares 8 3 4 3" xfId="2950" xr:uid="{533EB872-6B2D-46FF-9D29-72718F1A9757}"/>
    <cellStyle name="Millares 8 3 4 4" xfId="2316" xr:uid="{C6921AAB-4787-42A0-8732-FC6F9B1197CD}"/>
    <cellStyle name="Millares 8 3 5" xfId="1388" xr:uid="{74201123-F292-41D7-9261-C82FA439CF50}"/>
    <cellStyle name="Millares 8 3 5 2" xfId="3283" xr:uid="{56B706A4-F5B8-4B43-A0AC-52743D8BF1CA}"/>
    <cellStyle name="Millares 8 3 6" xfId="2648" xr:uid="{AEB1E6A3-AF6C-4160-8224-1B59503E03D9}"/>
    <cellStyle name="Millares 8 3 7" xfId="2014" xr:uid="{90A2CC1D-8C8A-40FD-BA30-A4ACE9566A5D}"/>
    <cellStyle name="Millares 8 4" xfId="351" xr:uid="{C586AE60-6331-4D11-B013-062DD6209240}"/>
    <cellStyle name="Millares 8 4 2" xfId="1071" xr:uid="{6E1C9B82-9852-485F-B996-F387F5E23022}"/>
    <cellStyle name="Millares 8 4 2 2" xfId="1740" xr:uid="{7826E05A-093E-478A-AB97-091DB8A5E0AF}"/>
    <cellStyle name="Millares 8 4 2 2 2" xfId="3635" xr:uid="{101E5275-AC45-49E8-B572-B351BD0EEC2F}"/>
    <cellStyle name="Millares 8 4 2 3" xfId="3000" xr:uid="{D09D240E-689F-451C-A139-B9EC3DEABE3B}"/>
    <cellStyle name="Millares 8 4 2 4" xfId="2366" xr:uid="{71D4BD03-83FD-4514-A9EA-28607624FEE9}"/>
    <cellStyle name="Millares 8 4 3" xfId="1438" xr:uid="{B3E20C10-B71E-4135-8594-43335DF5ED5B}"/>
    <cellStyle name="Millares 8 4 3 2" xfId="3333" xr:uid="{89088D03-99D1-4691-8B52-006EE73E5302}"/>
    <cellStyle name="Millares 8 4 4" xfId="2698" xr:uid="{3355920D-0339-4605-B2AF-1D24455CA220}"/>
    <cellStyle name="Millares 8 4 5" xfId="2064" xr:uid="{F0D70BD9-5155-487F-B02E-0D50B54141A2}"/>
    <cellStyle name="Millares 8 5" xfId="647" xr:uid="{193CA632-8287-493C-8585-9A7FF69A11AE}"/>
    <cellStyle name="Millares 8 5 2" xfId="1171" xr:uid="{DD537A8A-10D6-484E-B6FE-A0439E052D92}"/>
    <cellStyle name="Millares 8 5 2 2" xfId="1840" xr:uid="{40894698-3B55-4747-821A-DD8A30C63533}"/>
    <cellStyle name="Millares 8 5 2 2 2" xfId="3735" xr:uid="{6952ECE0-A897-4BB6-9489-7B2AA02D133F}"/>
    <cellStyle name="Millares 8 5 2 3" xfId="3100" xr:uid="{D89652D9-B3E9-4FD9-AE7F-1F535C7BC423}"/>
    <cellStyle name="Millares 8 5 2 4" xfId="2466" xr:uid="{810AE27B-3B7E-4AAD-BFBB-4740F4C4CE00}"/>
    <cellStyle name="Millares 8 5 3" xfId="1538" xr:uid="{25DCC3F3-52CC-4CBC-ADA4-AA20345D2E77}"/>
    <cellStyle name="Millares 8 5 3 2" xfId="3433" xr:uid="{0959D161-06B5-4142-BBF5-3B6BBF6112E1}"/>
    <cellStyle name="Millares 8 5 4" xfId="2798" xr:uid="{7DDF6C23-E77D-4F53-909F-07F2BBDB8C14}"/>
    <cellStyle name="Millares 8 5 5" xfId="2164" xr:uid="{0F94DEB0-AF76-4842-BD0E-B8FBF0599DDA}"/>
    <cellStyle name="Millares 8 6" xfId="971" xr:uid="{4CEECE39-1935-4EAA-AEDB-76223B2BB6BC}"/>
    <cellStyle name="Millares 8 6 2" xfId="1640" xr:uid="{88A9E70D-06B6-44B7-A63F-138294A5AF3E}"/>
    <cellStyle name="Millares 8 6 2 2" xfId="3535" xr:uid="{2215A5FA-174D-42DE-891A-B8EE532B8B48}"/>
    <cellStyle name="Millares 8 6 3" xfId="2900" xr:uid="{85AF39A5-BB70-4ADA-BBD9-29D9CAE37CC8}"/>
    <cellStyle name="Millares 8 6 4" xfId="2266" xr:uid="{6F11CA88-AEB6-4E99-9037-E82531521F93}"/>
    <cellStyle name="Millares 8 7" xfId="1338" xr:uid="{E89D5E65-D99D-430A-AA5A-16DCDA6D79FB}"/>
    <cellStyle name="Millares 8 7 2" xfId="3233" xr:uid="{B41D9BFE-7586-408F-BFC5-0E740F6C988E}"/>
    <cellStyle name="Millares 8 8" xfId="2598" xr:uid="{9CE02EE6-5821-4A4E-88A5-79646EEE2800}"/>
    <cellStyle name="Millares 8 9" xfId="1964" xr:uid="{E44B341F-8094-42FF-B63D-6A98E627C3CD}"/>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2 2 2" xfId="1819" xr:uid="{C5BB80D7-2C13-472A-A3F0-C7028699FDE4}"/>
    <cellStyle name="Millares 9 2 2 2 2 2 2" xfId="3714" xr:uid="{6193396E-6613-485B-8BCC-79EE0A221D66}"/>
    <cellStyle name="Millares 9 2 2 2 2 3" xfId="3079" xr:uid="{DB2989BD-5B20-4FA1-8F19-87E34E12E05F}"/>
    <cellStyle name="Millares 9 2 2 2 2 4" xfId="2445" xr:uid="{716CBF76-5552-4A4B-ACB8-E9EEBD24E77D}"/>
    <cellStyle name="Millares 9 2 2 2 3" xfId="1517" xr:uid="{6FBB204B-2947-415D-9D34-EC25A76C9630}"/>
    <cellStyle name="Millares 9 2 2 2 3 2" xfId="3412" xr:uid="{C870175F-322E-4746-A33B-982433F503C9}"/>
    <cellStyle name="Millares 9 2 2 2 4" xfId="2777" xr:uid="{E8BE374F-C7F8-46F1-B846-3E4BCA209A21}"/>
    <cellStyle name="Millares 9 2 2 2 5" xfId="2143" xr:uid="{8EA3EFD8-6787-4DC6-BF7E-C61427C05082}"/>
    <cellStyle name="Millares 9 2 2 3" xfId="880" xr:uid="{156919DA-7C98-4E64-B21B-905F3D7AD3BD}"/>
    <cellStyle name="Millares 9 2 2 3 2" xfId="1250" xr:uid="{B6B166EB-2D4D-4956-954E-3F5BE8735E91}"/>
    <cellStyle name="Millares 9 2 2 3 2 2" xfId="1919" xr:uid="{C1EB3567-1EFA-41D6-9A7A-7E02F8BCCC10}"/>
    <cellStyle name="Millares 9 2 2 3 2 2 2" xfId="3814" xr:uid="{D36B0C4D-B4D6-4FEA-86D9-6369258C38D1}"/>
    <cellStyle name="Millares 9 2 2 3 2 3" xfId="3179" xr:uid="{EDD7B74C-5B96-478A-BE8C-706CEBC54129}"/>
    <cellStyle name="Millares 9 2 2 3 2 4" xfId="2545" xr:uid="{92EDFFAC-C601-4E04-93C2-D41545A84DCA}"/>
    <cellStyle name="Millares 9 2 2 3 3" xfId="1617" xr:uid="{8B87D8F8-2C37-4D9D-B674-260ECC459EC8}"/>
    <cellStyle name="Millares 9 2 2 3 3 2" xfId="3512" xr:uid="{D0060DE5-B899-4561-B11F-982E58AF73AC}"/>
    <cellStyle name="Millares 9 2 2 3 4" xfId="2877" xr:uid="{88DF752D-95D8-4D06-BA5F-32CD4EBF43D7}"/>
    <cellStyle name="Millares 9 2 2 3 5" xfId="2243" xr:uid="{79AB9593-C4E9-4533-BFF0-8CBA6051498B}"/>
    <cellStyle name="Millares 9 2 2 4" xfId="1050" xr:uid="{34BCBC11-7439-4E2A-B441-FB97EB6CA00F}"/>
    <cellStyle name="Millares 9 2 2 4 2" xfId="1719" xr:uid="{95B4F4F9-AC2E-467B-8416-B0FF0007764C}"/>
    <cellStyle name="Millares 9 2 2 4 2 2" xfId="3614" xr:uid="{154F3D0F-ADD3-4B23-A4C3-42952DDC1265}"/>
    <cellStyle name="Millares 9 2 2 4 3" xfId="2979" xr:uid="{432E6A2F-80DF-4812-BB35-0612824BB58D}"/>
    <cellStyle name="Millares 9 2 2 4 4" xfId="2345" xr:uid="{57520A69-B152-4C33-AD8D-EC5A8FF2DBED}"/>
    <cellStyle name="Millares 9 2 2 5" xfId="1417" xr:uid="{EBC727C0-1C1D-4CD3-8308-0420A9A3DF1A}"/>
    <cellStyle name="Millares 9 2 2 5 2" xfId="3312" xr:uid="{E21D928D-EE5E-4A5A-A153-64FA22042376}"/>
    <cellStyle name="Millares 9 2 2 6" xfId="2677" xr:uid="{8A140B0A-2888-4BE3-951B-CE37DF446642}"/>
    <cellStyle name="Millares 9 2 2 7" xfId="2043" xr:uid="{41788C8F-1FAF-44DD-8859-BE1545DCAAE6}"/>
    <cellStyle name="Millares 9 2 3" xfId="439" xr:uid="{DE57C9BA-843C-4D69-A16C-ECA5EFA98D10}"/>
    <cellStyle name="Millares 9 2 3 2" xfId="1100" xr:uid="{F8810C1C-C1C5-4F2A-A34A-6E3155454C91}"/>
    <cellStyle name="Millares 9 2 3 2 2" xfId="1769" xr:uid="{AFDA9CAA-F9E7-4309-B716-11EFD75A880B}"/>
    <cellStyle name="Millares 9 2 3 2 2 2" xfId="3664" xr:uid="{6846674E-38EF-4ABD-A5C4-801A2C944295}"/>
    <cellStyle name="Millares 9 2 3 2 3" xfId="3029" xr:uid="{C11569E6-552F-4FEB-9461-B1A8C9F5F212}"/>
    <cellStyle name="Millares 9 2 3 2 4" xfId="2395" xr:uid="{67E7AD83-7114-42BC-960C-8693A53246EA}"/>
    <cellStyle name="Millares 9 2 3 3" xfId="1467" xr:uid="{FCFEB842-BE02-47DD-86BB-A3F905F3C97B}"/>
    <cellStyle name="Millares 9 2 3 3 2" xfId="3362" xr:uid="{BF0E86B4-E484-4C6A-BA00-5C94F799F493}"/>
    <cellStyle name="Millares 9 2 3 4" xfId="2727" xr:uid="{F35483B4-584A-4972-8165-14BFCED12741}"/>
    <cellStyle name="Millares 9 2 3 5" xfId="2093" xr:uid="{C80A4B83-52F7-4084-BAFF-8B12C5C18B06}"/>
    <cellStyle name="Millares 9 2 4" xfId="735" xr:uid="{BAD590A0-6F2C-431B-9C34-79DF5FB8DD7D}"/>
    <cellStyle name="Millares 9 2 4 2" xfId="1200" xr:uid="{B2CD4144-F3E7-4792-BA7A-B9D78AC21039}"/>
    <cellStyle name="Millares 9 2 4 2 2" xfId="1869" xr:uid="{CDF9054E-9254-4E95-9F7E-FF41013FF118}"/>
    <cellStyle name="Millares 9 2 4 2 2 2" xfId="3764" xr:uid="{81B3B50A-A1C4-4045-8E13-A859A42FD842}"/>
    <cellStyle name="Millares 9 2 4 2 3" xfId="3129" xr:uid="{F04E7610-DB6A-4839-9C1E-4D1387236E12}"/>
    <cellStyle name="Millares 9 2 4 2 4" xfId="2495" xr:uid="{C248E36B-5552-4688-85E2-0E0A75959560}"/>
    <cellStyle name="Millares 9 2 4 3" xfId="1567" xr:uid="{8F0909F5-35C5-46A0-86D7-105D581AA3D8}"/>
    <cellStyle name="Millares 9 2 4 3 2" xfId="3462" xr:uid="{EA063190-5411-459F-9850-CEF5B67F518E}"/>
    <cellStyle name="Millares 9 2 4 4" xfId="2827" xr:uid="{2EBCE503-BACC-41A0-AA29-E06D00F74F61}"/>
    <cellStyle name="Millares 9 2 4 5" xfId="2193" xr:uid="{2F421450-9655-456F-8BAB-DD1350659607}"/>
    <cellStyle name="Millares 9 2 5" xfId="1000" xr:uid="{D5B0F1B8-F4F1-41A8-9FEE-E8080B5D6200}"/>
    <cellStyle name="Millares 9 2 5 2" xfId="1669" xr:uid="{5E5771DA-3FBC-4C2D-805D-BE5E3D176146}"/>
    <cellStyle name="Millares 9 2 5 2 2" xfId="3564" xr:uid="{5D1B0580-C957-4826-B660-45857B1A6A8D}"/>
    <cellStyle name="Millares 9 2 5 3" xfId="2929" xr:uid="{B8EAFECD-3C5C-4992-83AD-1AAA4AE10302}"/>
    <cellStyle name="Millares 9 2 5 4" xfId="2295" xr:uid="{187C2D86-067E-4BD8-8AAA-04425BD96E65}"/>
    <cellStyle name="Millares 9 2 6" xfId="1367" xr:uid="{90543B8F-FC91-4F3D-B791-29B53E6E5FBC}"/>
    <cellStyle name="Millares 9 2 6 2" xfId="3262" xr:uid="{DD4F68A6-329C-4E23-A599-8795991B58E5}"/>
    <cellStyle name="Millares 9 2 7" xfId="2627" xr:uid="{9849344A-6614-4150-8FE4-30BC735BDD5A}"/>
    <cellStyle name="Millares 9 2 8" xfId="1993" xr:uid="{FA9A00D8-4728-4092-A4B4-C6C7AFC75EAD}"/>
    <cellStyle name="Millares 9 3" xfId="204" xr:uid="{D07D81F7-641A-4D8C-AD66-651F6A587501}"/>
    <cellStyle name="Millares 9 3 2" xfId="500" xr:uid="{D05130F8-B0D3-4A06-B429-35FBEB1FB308}"/>
    <cellStyle name="Millares 9 3 2 2" xfId="1125" xr:uid="{9C548223-0FB9-4518-BEBD-F133D471671E}"/>
    <cellStyle name="Millares 9 3 2 2 2" xfId="1794" xr:uid="{6DC5AD8E-248A-4874-898D-AA8100EFC7C1}"/>
    <cellStyle name="Millares 9 3 2 2 2 2" xfId="3689" xr:uid="{907B8E86-B1EB-4F3E-8D4A-589A14F1DF4F}"/>
    <cellStyle name="Millares 9 3 2 2 3" xfId="3054" xr:uid="{31D17415-2A19-4346-9715-070C319BDE33}"/>
    <cellStyle name="Millares 9 3 2 2 4" xfId="2420" xr:uid="{BFA09ABF-21FA-40C1-B69B-014F87F9A7DA}"/>
    <cellStyle name="Millares 9 3 2 3" xfId="1492" xr:uid="{F9985893-B9D0-482C-8598-36439606C963}"/>
    <cellStyle name="Millares 9 3 2 3 2" xfId="3387" xr:uid="{600265BE-5CEE-4D2A-B5E4-14D2FB19D9F1}"/>
    <cellStyle name="Millares 9 3 2 4" xfId="2752" xr:uid="{67052899-2352-471B-AF21-ECD37E3F587E}"/>
    <cellStyle name="Millares 9 3 2 5" xfId="2118" xr:uid="{5A5D6CEF-5644-4612-B1C6-199874549E7F}"/>
    <cellStyle name="Millares 9 3 3" xfId="796" xr:uid="{200A60C2-AFF2-42DE-8010-E066EE24BB75}"/>
    <cellStyle name="Millares 9 3 3 2" xfId="1225" xr:uid="{6ACEA572-F946-4E7B-AF96-DD8AD8DA7191}"/>
    <cellStyle name="Millares 9 3 3 2 2" xfId="1894" xr:uid="{9A6AC360-4B75-432E-83A8-84FEF8E2F0D8}"/>
    <cellStyle name="Millares 9 3 3 2 2 2" xfId="3789" xr:uid="{9BC1C7CD-8D0F-413E-9630-74638898EA3C}"/>
    <cellStyle name="Millares 9 3 3 2 3" xfId="3154" xr:uid="{C03BB6C8-7BEA-4A1F-9D5A-2F642BEC480D}"/>
    <cellStyle name="Millares 9 3 3 2 4" xfId="2520" xr:uid="{DAA382E0-5D5A-45FB-AC54-71A5B12A3231}"/>
    <cellStyle name="Millares 9 3 3 3" xfId="1592" xr:uid="{15919B90-C4FA-49B2-A4A6-3DA77F0E1C1E}"/>
    <cellStyle name="Millares 9 3 3 3 2" xfId="3487" xr:uid="{34A1482A-994D-4E5A-ABAC-32215613E218}"/>
    <cellStyle name="Millares 9 3 3 4" xfId="2852" xr:uid="{75926584-C423-4481-96DB-30D37D88B23A}"/>
    <cellStyle name="Millares 9 3 3 5" xfId="2218" xr:uid="{32BDC07D-845E-419C-B71A-0F2AA5567050}"/>
    <cellStyle name="Millares 9 3 4" xfId="1025" xr:uid="{7C844B5C-7933-4A4D-9D3E-39A9F0E8CA63}"/>
    <cellStyle name="Millares 9 3 4 2" xfId="1694" xr:uid="{110F4050-12B7-457C-B0FC-198D94B7838F}"/>
    <cellStyle name="Millares 9 3 4 2 2" xfId="3589" xr:uid="{C79335EB-D2AD-40F4-B898-7A03DB0157DA}"/>
    <cellStyle name="Millares 9 3 4 3" xfId="2954" xr:uid="{B6255453-8B9C-486F-9E24-55B484FAA6F0}"/>
    <cellStyle name="Millares 9 3 4 4" xfId="2320" xr:uid="{EA1F3D81-4677-48A3-8907-7137043A1921}"/>
    <cellStyle name="Millares 9 3 5" xfId="1392" xr:uid="{B8BFB98E-29D7-44E5-B533-4847FB652124}"/>
    <cellStyle name="Millares 9 3 5 2" xfId="3287" xr:uid="{07CE1F88-876E-4B9A-9ACA-E35C73EE0D3C}"/>
    <cellStyle name="Millares 9 3 6" xfId="2652" xr:uid="{7541EF48-99EB-4775-ABB7-4794678D82DB}"/>
    <cellStyle name="Millares 9 3 7" xfId="2018" xr:uid="{82987373-5504-4E57-9ED6-7A8CF91C2CC1}"/>
    <cellStyle name="Millares 9 4" xfId="355" xr:uid="{B2C7D19C-9367-4C1A-8E4D-BB0F147F653F}"/>
    <cellStyle name="Millares 9 4 2" xfId="1075" xr:uid="{70630D0D-144B-4736-9726-8B8BE087EF5F}"/>
    <cellStyle name="Millares 9 4 2 2" xfId="1744" xr:uid="{6FB9D744-17D2-4781-9353-1B92E231935D}"/>
    <cellStyle name="Millares 9 4 2 2 2" xfId="3639" xr:uid="{1C279348-9D55-462E-818E-2B07372C5DDA}"/>
    <cellStyle name="Millares 9 4 2 3" xfId="3004" xr:uid="{708DC1F9-3588-4622-B0EC-C1AFDA1A7EFF}"/>
    <cellStyle name="Millares 9 4 2 4" xfId="2370" xr:uid="{73434424-8BCE-42C5-97A3-9276575A8E81}"/>
    <cellStyle name="Millares 9 4 3" xfId="1442" xr:uid="{62E14992-A541-45C2-9197-23FF52E74B17}"/>
    <cellStyle name="Millares 9 4 3 2" xfId="3337" xr:uid="{06D5EB19-1498-4900-9E0D-A2FB3685BE17}"/>
    <cellStyle name="Millares 9 4 4" xfId="2702" xr:uid="{9A27D4B6-303E-4EF1-A59A-6BB58F0D4C23}"/>
    <cellStyle name="Millares 9 4 5" xfId="2068" xr:uid="{B1FD839E-13F5-4C4D-93BE-203CAF05F383}"/>
    <cellStyle name="Millares 9 5" xfId="651" xr:uid="{4D6F9C0E-3440-4904-867C-F0F2CD2A9944}"/>
    <cellStyle name="Millares 9 5 2" xfId="1175" xr:uid="{8E80475F-70F1-4878-965B-8BCA71605137}"/>
    <cellStyle name="Millares 9 5 2 2" xfId="1844" xr:uid="{7CBAC059-FC53-48BA-8074-1E174541F366}"/>
    <cellStyle name="Millares 9 5 2 2 2" xfId="3739" xr:uid="{BF6F812D-85FC-4384-B2B3-B2ACAB743510}"/>
    <cellStyle name="Millares 9 5 2 3" xfId="3104" xr:uid="{AB937333-D0E9-4F0B-974B-B9972880F7EE}"/>
    <cellStyle name="Millares 9 5 2 4" xfId="2470" xr:uid="{3FD12A0C-3857-429B-89E2-0400D7706620}"/>
    <cellStyle name="Millares 9 5 3" xfId="1542" xr:uid="{9DA5B32A-B67C-4518-BF77-C88AFB6D4AA9}"/>
    <cellStyle name="Millares 9 5 3 2" xfId="3437" xr:uid="{2DE74812-D731-454A-BBDD-5FB622237BFE}"/>
    <cellStyle name="Millares 9 5 4" xfId="2802" xr:uid="{E5DE1044-58FB-4303-8636-C01FDC6EEABA}"/>
    <cellStyle name="Millares 9 5 5" xfId="2168" xr:uid="{CE5C99BE-BAE2-4A5B-BDAD-162AC707803E}"/>
    <cellStyle name="Millares 9 6" xfId="975" xr:uid="{6C7103B2-D9F6-4300-8BDA-B3E3A6E21063}"/>
    <cellStyle name="Millares 9 6 2" xfId="1644" xr:uid="{513E4D95-9FCF-42A0-9002-6DA1B971AFD0}"/>
    <cellStyle name="Millares 9 6 2 2" xfId="3539" xr:uid="{CC526EE7-4044-4A73-B6B3-942CE29B582A}"/>
    <cellStyle name="Millares 9 6 3" xfId="2904" xr:uid="{EB8CE970-4C48-4448-92A9-0885B8DD171C}"/>
    <cellStyle name="Millares 9 6 4" xfId="2270" xr:uid="{24E17DD8-C9D2-4783-87A1-052D1E7B1D4E}"/>
    <cellStyle name="Millares 9 7" xfId="1342" xr:uid="{34800DCB-9A0A-4A56-A345-8D087C58D2C4}"/>
    <cellStyle name="Millares 9 7 2" xfId="3237" xr:uid="{605C3ECB-E004-4D08-8A62-78DF73715B0F}"/>
    <cellStyle name="Millares 9 8" xfId="2602" xr:uid="{C9AC3896-4AD3-476E-9C37-FA8051C3093C}"/>
    <cellStyle name="Millares 9 9" xfId="1968" xr:uid="{617F5D69-854B-45D4-9104-C841E6D398E5}"/>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ocumenttasks/documenttask1.xml><?xml version="1.0" encoding="utf-8"?>
<Tasks xmlns="http://schemas.microsoft.com/office/tasks/2019/documenttasks">
  <Task id="{1C54A35C-BF19-4744-B73C-02FD1A39415C}">
    <Anchor>
      <Comment id="{94179D89-00E3-924C-99F1-8B4E67059196}"/>
    </Anchor>
    <History>
      <Event time="2024-10-30T15:09:50.85" id="{E9AF0E0F-1DEE-3140-8867-FCBB049DEDD8}">
        <Attribution userId="S::sady.pereira@inpositiva.com.py::ff671caf-9005-4598-b78d-ea9b6aafc379" userName="Sady Pereira" userProvider="AD"/>
        <Anchor>
          <Comment id="{94179D89-00E3-924C-99F1-8B4E67059196}"/>
        </Anchor>
        <Create/>
      </Event>
      <Event time="2024-10-30T15:09:50.85" id="{808B3CFA-C8F5-C648-9AF8-17F161DEC714}">
        <Attribution userId="S::sady.pereira@inpositiva.com.py::ff671caf-9005-4598-b78d-ea9b6aafc379" userName="Sady Pereira" userProvider="AD"/>
        <Anchor>
          <Comment id="{94179D89-00E3-924C-99F1-8B4E67059196}"/>
        </Anchor>
        <Assign userId="S::supervisor2@inpositiva.com.py::0a5605e3-e5f4-4dbc-aacd-294e5f8aa7a3" userName="Juan Vera" userProvider="AD"/>
      </Event>
      <Event time="2024-10-30T15:09:50.85" id="{37BC77CF-15EA-8B44-871F-E7BF4373125E}">
        <Attribution userId="S::sady.pereira@inpositiva.com.py::ff671caf-9005-4598-b78d-ea9b6aafc379" userName="Sady Pereira" userProvider="AD"/>
        <Anchor>
          <Comment id="{94179D89-00E3-924C-99F1-8B4E67059196}"/>
        </Anchor>
        <SetTitle title="@Juan Vera hacer la valuacion por este valor. Fijate como debe quedar el resultado. "/>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207818</xdr:colOff>
      <xdr:row>0</xdr:row>
      <xdr:rowOff>112569</xdr:rowOff>
    </xdr:from>
    <xdr:to>
      <xdr:col>3</xdr:col>
      <xdr:colOff>409575</xdr:colOff>
      <xdr:row>4</xdr:row>
      <xdr:rowOff>38942</xdr:rowOff>
    </xdr:to>
    <xdr:pic>
      <xdr:nvPicPr>
        <xdr:cNvPr id="4" name="Imagen 3">
          <a:extLst>
            <a:ext uri="{FF2B5EF4-FFF2-40B4-BE49-F238E27FC236}">
              <a16:creationId xmlns:a16="http://schemas.microsoft.com/office/drawing/2014/main" id="{D9E0FAA5-DA1B-4C69-92D0-42C3CB36F9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818" y="112569"/>
          <a:ext cx="3144982" cy="9550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5/09.2025_SSP_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5/09.2025_SSP_CONFORMACION%20FIN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Reglamento Interno Fondo Inv"/>
      <sheetName val="BALANCE GENERAL"/>
      <sheetName val="ESTADOS DE RESULTADOS"/>
      <sheetName val="Bancos ML Cta Cte"/>
      <sheetName val="Bancos ME Cta. Cte."/>
      <sheetName val="Otras entidades financieras "/>
      <sheetName val="Cash Investor ME"/>
      <sheetName val="Cheques Diferidos- Cliente"/>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Consumo Combustible"/>
      <sheetName val="Datos para Cierres  31.07"/>
      <sheetName val="Datos para Cierres 30.09"/>
      <sheetName val="Datos para Cierres 30.09.25"/>
      <sheetName val="INVENTARIO"/>
      <sheetName val="Clientes ML"/>
      <sheetName val="Anticipo de Clientes ME"/>
      <sheetName val="Ant. A Proveedores Locales"/>
      <sheetName val="Anticipo Renta"/>
      <sheetName val="Retenciones De Iva"/>
      <sheetName val="IVA Crédito Fiscal Saldo Favor"/>
      <sheetName val="Alquileres Pag.Por Adel. ME"/>
      <sheetName val="Alquileres Áreas Nvas. ME"/>
      <sheetName val="Intereses a Vencer ME- Prestam"/>
      <sheetName val="ACTIVO COMBUSTIBLE 30.09"/>
      <sheetName val="Cuadro de Revalúo 2024"/>
      <sheetName val="Proveedores Locales ML"/>
      <sheetName val="Proveedores Locales ME"/>
      <sheetName val="Préstamos De Bancos Y Otras Ent"/>
      <sheetName val="Comisiones A.F.P.I.S.A. ME"/>
      <sheetName val="Intereses a Pagar Prestamos Ban"/>
      <sheetName val="Cheques Diferidos"/>
      <sheetName val="Plan Fondo de Inversión"/>
      <sheetName val="RECUPERO PROCAMPO"/>
      <sheetName val="Datos"/>
      <sheetName val="Ingresos vs DDJJ"/>
    </sheetNames>
    <sheetDataSet>
      <sheetData sheetId="0"/>
      <sheetData sheetId="1"/>
      <sheetData sheetId="2">
        <row r="9">
          <cell r="E9">
            <v>388381</v>
          </cell>
        </row>
      </sheetData>
      <sheetData sheetId="3">
        <row r="10">
          <cell r="D10">
            <v>16663.3</v>
          </cell>
        </row>
        <row r="18">
          <cell r="D18">
            <v>166862.17000000001</v>
          </cell>
        </row>
        <row r="19">
          <cell r="D19">
            <v>1715.5</v>
          </cell>
        </row>
        <row r="20">
          <cell r="D20">
            <v>1396</v>
          </cell>
        </row>
        <row r="53">
          <cell r="D53">
            <v>196570.64</v>
          </cell>
        </row>
        <row r="54">
          <cell r="D54">
            <v>1163</v>
          </cell>
        </row>
        <row r="56">
          <cell r="D56">
            <v>340580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7">
          <cell r="H17">
            <v>249673</v>
          </cell>
        </row>
      </sheetData>
      <sheetData sheetId="35">
        <row r="50">
          <cell r="I50">
            <v>101949.59786150826</v>
          </cell>
        </row>
      </sheetData>
      <sheetData sheetId="36"/>
      <sheetData sheetId="37"/>
      <sheetData sheetId="38"/>
      <sheetData sheetId="39"/>
      <sheetData sheetId="40"/>
      <sheetData sheetId="41"/>
      <sheetData sheetId="42"/>
      <sheetData sheetId="43"/>
    </sheetDataSet>
  </externalBook>
</externalLink>
</file>

<file path=xl/persons/person.xml><?xml version="1.0" encoding="utf-8"?>
<personList xmlns="http://schemas.microsoft.com/office/spreadsheetml/2018/threadedcomments" xmlns:x="http://schemas.openxmlformats.org/spreadsheetml/2006/main">
  <person displayName="Lic. Sady Pereira." id="{A1978BC4-342A-0144-B134-3A41CBCB5A4C}" userId="Lic. Sady Pereira." providerId="None"/>
  <person displayName="Juan Vera" id="{84C2088A-0DA0-DB43-A65C-B1429FB96978}"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6" dT="2024-10-30T15:09:50.95" personId="{A1978BC4-342A-0144-B134-3A41CBCB5A4C}" id="{94179D89-00E3-924C-99F1-8B4E67059196}">
    <text xml:space="preserve">@Juan Vera hacer la valuacion por este valor.
Fijate como debe quedar el resultado.
</text>
    <mentions>
      <mention mentionpersonId="{84C2088A-0DA0-DB43-A65C-B1429FB96978}" mentionId="{8143835F-99B5-664B-9EB2-58309AA1A160}" startIndex="0" length="10"/>
    </mentions>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97E0-2170-44C1-B0F5-D149EEB13A4E}">
  <sheetPr>
    <tabColor theme="5"/>
  </sheetPr>
  <dimension ref="A1:F48"/>
  <sheetViews>
    <sheetView showGridLines="0" topLeftCell="B21" zoomScale="120" zoomScaleNormal="120" workbookViewId="0">
      <selection activeCell="H46" sqref="H46"/>
    </sheetView>
  </sheetViews>
  <sheetFormatPr baseColWidth="10" defaultColWidth="11.44140625" defaultRowHeight="14.4" x14ac:dyDescent="0.3"/>
  <cols>
    <col min="3" max="3" width="25.6640625" customWidth="1"/>
    <col min="4" max="4" width="28.44140625" customWidth="1"/>
    <col min="5" max="5" width="32" customWidth="1"/>
    <col min="6" max="6" width="25.6640625" customWidth="1"/>
  </cols>
  <sheetData>
    <row r="1" spans="1:6" x14ac:dyDescent="0.3">
      <c r="A1" s="436"/>
      <c r="B1" s="436"/>
      <c r="C1" s="436"/>
      <c r="D1" s="436"/>
      <c r="E1" s="436"/>
      <c r="F1" s="436"/>
    </row>
    <row r="2" spans="1:6" x14ac:dyDescent="0.3">
      <c r="A2" s="436"/>
      <c r="B2" s="436"/>
      <c r="C2" s="436"/>
      <c r="D2" s="436"/>
      <c r="E2" s="436"/>
      <c r="F2" s="436"/>
    </row>
    <row r="3" spans="1:6" x14ac:dyDescent="0.3">
      <c r="A3" s="436"/>
      <c r="B3" s="436"/>
      <c r="C3" s="436"/>
      <c r="D3" s="436"/>
      <c r="E3" s="436"/>
      <c r="F3" s="436"/>
    </row>
    <row r="4" spans="1:6" ht="15" thickBot="1" x14ac:dyDescent="0.35">
      <c r="A4" s="436"/>
      <c r="B4" s="436"/>
      <c r="C4" s="436"/>
      <c r="D4" s="436"/>
      <c r="E4" s="436"/>
      <c r="F4" s="436"/>
    </row>
    <row r="5" spans="1:6" ht="15" thickTop="1" x14ac:dyDescent="0.3">
      <c r="A5" s="436"/>
      <c r="B5" s="436"/>
      <c r="C5" s="437" t="s">
        <v>0</v>
      </c>
      <c r="D5" s="438">
        <v>46022</v>
      </c>
      <c r="E5" s="439">
        <v>45657</v>
      </c>
      <c r="F5" s="436"/>
    </row>
    <row r="6" spans="1:6" ht="15" thickBot="1" x14ac:dyDescent="0.35">
      <c r="A6" s="436"/>
      <c r="B6" s="436"/>
      <c r="C6" s="440" t="s">
        <v>1</v>
      </c>
      <c r="D6" s="457">
        <v>6575.71</v>
      </c>
      <c r="E6" s="441">
        <v>7831.26</v>
      </c>
      <c r="F6" s="436"/>
    </row>
    <row r="7" spans="1:6" ht="15" thickTop="1" x14ac:dyDescent="0.3">
      <c r="A7" s="436"/>
      <c r="B7" s="436"/>
      <c r="C7" s="437" t="s">
        <v>0</v>
      </c>
      <c r="D7" s="438">
        <v>46022</v>
      </c>
      <c r="E7" s="439">
        <v>45657</v>
      </c>
      <c r="F7" s="436"/>
    </row>
    <row r="8" spans="1:6" ht="15" thickBot="1" x14ac:dyDescent="0.35">
      <c r="A8" s="436"/>
      <c r="B8" s="436"/>
      <c r="C8" s="442" t="s">
        <v>2</v>
      </c>
      <c r="D8" s="457">
        <v>6575.71</v>
      </c>
      <c r="E8" s="441">
        <v>7831.26</v>
      </c>
      <c r="F8" s="436"/>
    </row>
    <row r="9" spans="1:6" ht="15.6" thickTop="1" thickBot="1" x14ac:dyDescent="0.35">
      <c r="A9" s="436"/>
      <c r="B9" s="436"/>
      <c r="C9" s="436"/>
      <c r="D9" s="436"/>
      <c r="E9" s="436"/>
      <c r="F9" s="436"/>
    </row>
    <row r="10" spans="1:6" ht="28.8" x14ac:dyDescent="0.3">
      <c r="A10" s="443"/>
      <c r="B10" s="443"/>
      <c r="C10" s="444" t="s">
        <v>3</v>
      </c>
      <c r="D10" s="445" t="s">
        <v>4</v>
      </c>
      <c r="E10" s="444" t="s">
        <v>5</v>
      </c>
      <c r="F10" s="446" t="s">
        <v>6</v>
      </c>
    </row>
    <row r="11" spans="1:6" ht="15" thickBot="1" x14ac:dyDescent="0.35">
      <c r="A11" s="447"/>
      <c r="B11" s="447"/>
      <c r="C11" s="448">
        <v>46022</v>
      </c>
      <c r="D11" s="449">
        <v>45657</v>
      </c>
      <c r="E11" s="448">
        <v>46022</v>
      </c>
      <c r="F11" s="450">
        <v>45657</v>
      </c>
    </row>
    <row r="12" spans="1:6" x14ac:dyDescent="0.3">
      <c r="A12" s="436"/>
      <c r="B12" s="436"/>
      <c r="C12" s="436"/>
      <c r="D12" s="436"/>
      <c r="E12" s="436"/>
      <c r="F12" s="436"/>
    </row>
    <row r="13" spans="1:6" x14ac:dyDescent="0.3">
      <c r="A13" s="436"/>
      <c r="B13" s="436"/>
      <c r="C13" s="436"/>
      <c r="D13" s="436"/>
      <c r="E13" s="436"/>
      <c r="F13" s="436"/>
    </row>
    <row r="14" spans="1:6" x14ac:dyDescent="0.3">
      <c r="A14" s="436"/>
      <c r="B14" s="451"/>
      <c r="C14" s="451"/>
      <c r="D14" s="451"/>
      <c r="E14" s="451"/>
      <c r="F14" s="451"/>
    </row>
    <row r="15" spans="1:6" x14ac:dyDescent="0.3">
      <c r="A15" s="436"/>
      <c r="B15" s="452" t="s">
        <v>7</v>
      </c>
      <c r="C15" s="436"/>
      <c r="D15" s="436"/>
      <c r="E15" s="436"/>
      <c r="F15" s="436"/>
    </row>
    <row r="16" spans="1:6" x14ac:dyDescent="0.3">
      <c r="A16" s="436"/>
      <c r="B16" s="452"/>
      <c r="C16" s="436"/>
      <c r="D16" s="456">
        <f>+C11</f>
        <v>46022</v>
      </c>
      <c r="E16" s="452"/>
      <c r="F16" s="456">
        <f>+D11</f>
        <v>45657</v>
      </c>
    </row>
    <row r="17" spans="1:6" ht="43.2" x14ac:dyDescent="0.3">
      <c r="A17" s="436"/>
      <c r="B17" s="436"/>
      <c r="C17" s="436" t="s">
        <v>8</v>
      </c>
      <c r="D17" s="462" t="s">
        <v>353</v>
      </c>
      <c r="E17" s="453" t="s">
        <v>9</v>
      </c>
      <c r="F17" s="462" t="s">
        <v>10</v>
      </c>
    </row>
    <row r="18" spans="1:6" x14ac:dyDescent="0.3">
      <c r="A18" s="436"/>
      <c r="B18" s="436"/>
      <c r="C18" s="436"/>
      <c r="D18" s="436"/>
      <c r="E18" s="436"/>
      <c r="F18" s="436"/>
    </row>
    <row r="19" spans="1:6" ht="15" thickBot="1" x14ac:dyDescent="0.35">
      <c r="A19" s="436"/>
      <c r="B19" s="436"/>
      <c r="C19" s="436"/>
      <c r="D19" s="436"/>
      <c r="E19" s="436"/>
      <c r="F19" s="436"/>
    </row>
    <row r="20" spans="1:6" ht="15" thickBot="1" x14ac:dyDescent="0.35">
      <c r="A20" s="436"/>
      <c r="B20" s="436"/>
      <c r="C20" s="436"/>
      <c r="D20" s="436"/>
      <c r="E20" s="454" t="s">
        <v>11</v>
      </c>
      <c r="F20" s="436"/>
    </row>
    <row r="21" spans="1:6" x14ac:dyDescent="0.3">
      <c r="A21" s="436"/>
      <c r="B21" s="436"/>
      <c r="C21" s="436"/>
      <c r="D21" s="436"/>
      <c r="E21" s="436"/>
      <c r="F21" s="436"/>
    </row>
    <row r="22" spans="1:6" x14ac:dyDescent="0.3">
      <c r="A22" s="436"/>
      <c r="B22" s="452" t="s">
        <v>12</v>
      </c>
      <c r="C22" s="436"/>
      <c r="D22" s="436"/>
      <c r="E22" s="436"/>
      <c r="F22" s="436"/>
    </row>
    <row r="23" spans="1:6" x14ac:dyDescent="0.3">
      <c r="A23" s="436"/>
      <c r="B23" s="436"/>
      <c r="C23" s="436"/>
      <c r="D23" s="455">
        <f>+C11</f>
        <v>46022</v>
      </c>
      <c r="E23" s="452"/>
      <c r="F23" s="455">
        <f>+D11</f>
        <v>45657</v>
      </c>
    </row>
    <row r="24" spans="1:6" x14ac:dyDescent="0.3">
      <c r="A24" s="436"/>
      <c r="B24" s="436"/>
      <c r="C24" s="436" t="s">
        <v>13</v>
      </c>
      <c r="D24" s="462" t="s">
        <v>354</v>
      </c>
      <c r="E24" s="436" t="s">
        <v>14</v>
      </c>
      <c r="F24" s="462" t="s">
        <v>15</v>
      </c>
    </row>
    <row r="25" spans="1:6" x14ac:dyDescent="0.3">
      <c r="A25" s="436"/>
      <c r="B25" s="436"/>
      <c r="C25" s="436"/>
      <c r="D25" s="436"/>
      <c r="E25" s="436"/>
      <c r="F25" s="436"/>
    </row>
    <row r="26" spans="1:6" ht="15" thickBot="1" x14ac:dyDescent="0.35">
      <c r="A26" s="436"/>
      <c r="B26" s="436"/>
      <c r="C26" s="436"/>
      <c r="D26" s="436"/>
      <c r="E26" s="436"/>
      <c r="F26" s="436"/>
    </row>
    <row r="27" spans="1:6" ht="15" thickBot="1" x14ac:dyDescent="0.35">
      <c r="A27" s="436"/>
      <c r="B27" s="436"/>
      <c r="C27" s="436"/>
      <c r="D27" s="436"/>
      <c r="E27" s="454" t="s">
        <v>11</v>
      </c>
      <c r="F27" s="436"/>
    </row>
    <row r="28" spans="1:6" x14ac:dyDescent="0.3">
      <c r="A28" s="436"/>
      <c r="B28" s="436"/>
      <c r="C28" s="436"/>
      <c r="D28" s="436"/>
      <c r="E28" s="436"/>
      <c r="F28" s="436"/>
    </row>
    <row r="29" spans="1:6" x14ac:dyDescent="0.3">
      <c r="A29" s="436"/>
      <c r="B29" s="451"/>
      <c r="C29" s="451"/>
      <c r="D29" s="451"/>
      <c r="E29" s="451"/>
      <c r="F29" s="451"/>
    </row>
    <row r="30" spans="1:6" x14ac:dyDescent="0.3">
      <c r="A30" s="436"/>
      <c r="B30" s="452" t="s">
        <v>16</v>
      </c>
      <c r="C30" s="436"/>
      <c r="D30" s="436"/>
      <c r="E30" s="436"/>
      <c r="F30" s="436"/>
    </row>
    <row r="31" spans="1:6" x14ac:dyDescent="0.3">
      <c r="A31" s="436"/>
      <c r="B31" s="452"/>
      <c r="C31" s="436"/>
      <c r="D31" s="456">
        <f>+E11</f>
        <v>46022</v>
      </c>
      <c r="E31" s="452"/>
      <c r="F31" s="456">
        <f>+F11</f>
        <v>45657</v>
      </c>
    </row>
    <row r="32" spans="1:6" ht="43.2" x14ac:dyDescent="0.3">
      <c r="A32" s="436"/>
      <c r="B32" s="436"/>
      <c r="C32" s="436" t="s">
        <v>8</v>
      </c>
      <c r="D32" s="462" t="s">
        <v>353</v>
      </c>
      <c r="E32" s="499" t="s">
        <v>17</v>
      </c>
      <c r="F32" s="462" t="s">
        <v>10</v>
      </c>
    </row>
    <row r="33" spans="1:6" x14ac:dyDescent="0.3">
      <c r="A33" s="436"/>
      <c r="B33" s="436"/>
      <c r="C33" s="436"/>
      <c r="D33" s="436"/>
      <c r="E33" s="436"/>
      <c r="F33" s="436"/>
    </row>
    <row r="34" spans="1:6" ht="15" thickBot="1" x14ac:dyDescent="0.35">
      <c r="A34" s="436"/>
      <c r="B34" s="436"/>
      <c r="C34" s="436"/>
      <c r="D34" s="436"/>
      <c r="E34" s="436"/>
      <c r="F34" s="436"/>
    </row>
    <row r="35" spans="1:6" ht="15" thickBot="1" x14ac:dyDescent="0.35">
      <c r="A35" s="436"/>
      <c r="B35" s="436"/>
      <c r="C35" s="436"/>
      <c r="D35" s="436"/>
      <c r="E35" s="454" t="s">
        <v>11</v>
      </c>
      <c r="F35" s="436"/>
    </row>
    <row r="36" spans="1:6" x14ac:dyDescent="0.3">
      <c r="A36" s="436"/>
      <c r="B36" s="436"/>
      <c r="C36" s="436"/>
      <c r="D36" s="436"/>
      <c r="E36" s="436"/>
      <c r="F36" s="436"/>
    </row>
    <row r="37" spans="1:6" x14ac:dyDescent="0.3">
      <c r="A37" s="436"/>
      <c r="B37" s="436"/>
      <c r="C37" s="436"/>
      <c r="D37" s="436"/>
      <c r="E37" s="436"/>
      <c r="F37" s="436"/>
    </row>
    <row r="38" spans="1:6" x14ac:dyDescent="0.3">
      <c r="A38" s="436"/>
      <c r="B38" s="452" t="s">
        <v>18</v>
      </c>
      <c r="C38" s="436"/>
      <c r="D38" s="436"/>
      <c r="E38" s="436"/>
      <c r="F38" s="436"/>
    </row>
    <row r="39" spans="1:6" x14ac:dyDescent="0.3">
      <c r="A39" s="436"/>
      <c r="B39" s="436"/>
      <c r="C39" s="436"/>
      <c r="D39" s="455">
        <f>+E11</f>
        <v>46022</v>
      </c>
      <c r="E39" s="452"/>
      <c r="F39" s="455">
        <f>+F11</f>
        <v>45657</v>
      </c>
    </row>
    <row r="40" spans="1:6" x14ac:dyDescent="0.3">
      <c r="A40" s="436"/>
      <c r="B40" s="436"/>
      <c r="C40" s="436" t="s">
        <v>13</v>
      </c>
      <c r="D40" s="462" t="s">
        <v>354</v>
      </c>
      <c r="E40" s="436" t="s">
        <v>14</v>
      </c>
      <c r="F40" s="462" t="s">
        <v>15</v>
      </c>
    </row>
    <row r="41" spans="1:6" x14ac:dyDescent="0.3">
      <c r="A41" s="436"/>
      <c r="B41" s="436"/>
      <c r="C41" s="436"/>
      <c r="D41" s="436"/>
      <c r="E41" s="436"/>
      <c r="F41" s="436"/>
    </row>
    <row r="42" spans="1:6" ht="15" thickBot="1" x14ac:dyDescent="0.35">
      <c r="A42" s="436"/>
      <c r="B42" s="436"/>
      <c r="C42" s="436"/>
      <c r="D42" s="436"/>
      <c r="E42" s="436"/>
      <c r="F42" s="436"/>
    </row>
    <row r="43" spans="1:6" ht="15" thickBot="1" x14ac:dyDescent="0.35">
      <c r="A43" s="436"/>
      <c r="B43" s="436"/>
      <c r="C43" s="436"/>
      <c r="D43" s="436"/>
      <c r="E43" s="454" t="s">
        <v>11</v>
      </c>
      <c r="F43" s="436"/>
    </row>
    <row r="46" spans="1:6" x14ac:dyDescent="0.3">
      <c r="B46" s="452" t="s">
        <v>19</v>
      </c>
      <c r="C46" s="436"/>
      <c r="D46" s="436"/>
      <c r="E46" s="436"/>
      <c r="F46" s="436"/>
    </row>
    <row r="47" spans="1:6" x14ac:dyDescent="0.3">
      <c r="B47" s="436"/>
      <c r="D47" s="455">
        <f>+C11</f>
        <v>46022</v>
      </c>
      <c r="F47" s="455">
        <f>+F11</f>
        <v>45657</v>
      </c>
    </row>
    <row r="48" spans="1:6" x14ac:dyDescent="0.3">
      <c r="B48" s="436"/>
      <c r="C48" s="436" t="s">
        <v>20</v>
      </c>
      <c r="D48" s="462" t="s">
        <v>354</v>
      </c>
      <c r="E48" s="436" t="s">
        <v>20</v>
      </c>
      <c r="F48" s="462"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showGridLines="0" tabSelected="1" topLeftCell="A5" zoomScaleNormal="100" workbookViewId="0">
      <selection activeCell="J23" sqref="J23"/>
    </sheetView>
  </sheetViews>
  <sheetFormatPr baseColWidth="10" defaultColWidth="16.109375" defaultRowHeight="15.6" x14ac:dyDescent="0.35"/>
  <cols>
    <col min="1" max="1" width="16.109375" style="230"/>
    <col min="2" max="6" width="14" style="230" customWidth="1"/>
    <col min="7" max="7" width="14" style="459" customWidth="1"/>
    <col min="8" max="10" width="14" style="230" customWidth="1"/>
    <col min="11" max="11" width="8.109375" style="230" customWidth="1"/>
    <col min="12" max="12" width="8.33203125" style="230" hidden="1" customWidth="1"/>
    <col min="13" max="13" width="10.33203125" style="564" hidden="1" customWidth="1"/>
    <col min="14" max="14" width="19.6640625" style="230" hidden="1" customWidth="1"/>
    <col min="15" max="15" width="12.5546875" style="230" hidden="1" customWidth="1"/>
    <col min="16" max="16" width="5.44140625" style="566" hidden="1" customWidth="1"/>
    <col min="17" max="17" width="9.109375" style="230" hidden="1" customWidth="1"/>
    <col min="18" max="16384" width="16.109375" style="230"/>
  </cols>
  <sheetData>
    <row r="1" spans="1:16" x14ac:dyDescent="0.35">
      <c r="N1" s="231" t="s">
        <v>21</v>
      </c>
      <c r="O1" s="232">
        <v>45658</v>
      </c>
    </row>
    <row r="2" spans="1:16" ht="26.4" x14ac:dyDescent="0.6">
      <c r="A2" s="579"/>
      <c r="B2" s="579"/>
      <c r="H2" s="580"/>
      <c r="I2" s="581"/>
      <c r="J2" s="580"/>
      <c r="L2" s="230" t="s">
        <v>22</v>
      </c>
      <c r="M2" s="565">
        <f>Parametrización!D6</f>
        <v>6575.71</v>
      </c>
      <c r="N2" s="231" t="s">
        <v>23</v>
      </c>
      <c r="O2" s="232">
        <v>45657</v>
      </c>
      <c r="P2" s="567">
        <v>2024</v>
      </c>
    </row>
    <row r="3" spans="1:16" ht="26.4" x14ac:dyDescent="0.6">
      <c r="A3" s="579"/>
      <c r="B3" s="579"/>
      <c r="H3" s="580"/>
      <c r="I3" s="582"/>
      <c r="J3" s="580"/>
      <c r="L3" s="230" t="s">
        <v>24</v>
      </c>
      <c r="M3" s="565">
        <f>Parametrización!E6</f>
        <v>7831.26</v>
      </c>
      <c r="N3" s="231" t="s">
        <v>25</v>
      </c>
      <c r="O3" s="232">
        <v>46022</v>
      </c>
      <c r="P3" s="567">
        <v>2025</v>
      </c>
    </row>
    <row r="4" spans="1:16" ht="10.5" customHeight="1" x14ac:dyDescent="0.35">
      <c r="A4" s="579"/>
      <c r="B4" s="579"/>
    </row>
    <row r="5" spans="1:16" ht="29.25" customHeight="1" x14ac:dyDescent="0.35">
      <c r="A5" s="590" t="s">
        <v>26</v>
      </c>
      <c r="B5" s="590"/>
      <c r="C5" s="590"/>
      <c r="D5" s="590"/>
      <c r="E5" s="590"/>
      <c r="F5" s="590"/>
      <c r="G5" s="590"/>
      <c r="H5" s="590"/>
      <c r="I5" s="590"/>
      <c r="J5" s="590"/>
    </row>
    <row r="6" spans="1:16" ht="22.5" customHeight="1" x14ac:dyDescent="0.75">
      <c r="A6" s="584"/>
      <c r="B6" s="590" t="s">
        <v>27</v>
      </c>
      <c r="C6" s="590"/>
      <c r="D6" s="590"/>
      <c r="E6" s="590"/>
      <c r="F6" s="590"/>
      <c r="G6" s="590"/>
      <c r="H6" s="590"/>
      <c r="I6" s="584"/>
      <c r="J6" s="584"/>
    </row>
    <row r="7" spans="1:16" ht="33" x14ac:dyDescent="0.75">
      <c r="A7" s="584"/>
      <c r="B7" s="590" t="s">
        <v>28</v>
      </c>
      <c r="C7" s="590"/>
      <c r="D7" s="590"/>
      <c r="E7" s="590"/>
      <c r="F7" s="590"/>
      <c r="G7" s="590"/>
      <c r="H7" s="590"/>
      <c r="I7" s="584"/>
      <c r="J7" s="584"/>
    </row>
    <row r="8" spans="1:16" ht="21" x14ac:dyDescent="0.35">
      <c r="B8" s="591">
        <f>+Parametrización!C11</f>
        <v>46022</v>
      </c>
      <c r="C8" s="591"/>
      <c r="D8" s="591"/>
      <c r="E8" s="591"/>
      <c r="F8" s="591"/>
      <c r="G8" s="591"/>
      <c r="H8" s="591"/>
      <c r="I8" s="583"/>
    </row>
    <row r="9" spans="1:16" x14ac:dyDescent="0.35">
      <c r="A9" s="233"/>
      <c r="B9" s="234"/>
      <c r="C9" s="234"/>
      <c r="D9" s="234"/>
      <c r="E9" s="234"/>
      <c r="F9" s="234"/>
      <c r="G9" s="458"/>
      <c r="H9" s="235"/>
      <c r="I9" s="235"/>
      <c r="J9" s="233"/>
    </row>
    <row r="10" spans="1:16" ht="26.4" x14ac:dyDescent="0.6">
      <c r="B10" s="583"/>
      <c r="C10" s="583"/>
      <c r="D10" s="585" t="s">
        <v>29</v>
      </c>
      <c r="E10"/>
      <c r="F10"/>
      <c r="G10" s="295"/>
    </row>
    <row r="11" spans="1:16" x14ac:dyDescent="0.35">
      <c r="B11" s="237" t="s">
        <v>358</v>
      </c>
      <c r="C11"/>
      <c r="D11"/>
      <c r="E11"/>
      <c r="F11"/>
      <c r="G11" s="586">
        <v>1</v>
      </c>
      <c r="H11" s="236"/>
    </row>
    <row r="12" spans="1:16" x14ac:dyDescent="0.35">
      <c r="B12" s="230" t="s">
        <v>359</v>
      </c>
      <c r="C12"/>
      <c r="D12"/>
      <c r="E12"/>
      <c r="F12"/>
      <c r="G12" s="586">
        <v>2</v>
      </c>
      <c r="H12" s="236"/>
    </row>
    <row r="13" spans="1:16" x14ac:dyDescent="0.35">
      <c r="B13" s="237" t="s">
        <v>360</v>
      </c>
      <c r="C13"/>
      <c r="D13"/>
      <c r="E13"/>
      <c r="F13"/>
      <c r="G13" s="586">
        <v>3</v>
      </c>
      <c r="H13" s="236"/>
    </row>
    <row r="14" spans="1:16" x14ac:dyDescent="0.35">
      <c r="B14" s="230" t="s">
        <v>361</v>
      </c>
      <c r="C14"/>
      <c r="D14"/>
      <c r="E14"/>
      <c r="F14"/>
      <c r="G14" s="586">
        <v>4</v>
      </c>
      <c r="H14" s="236"/>
    </row>
    <row r="15" spans="1:16" x14ac:dyDescent="0.35">
      <c r="B15" s="237" t="s">
        <v>215</v>
      </c>
      <c r="C15"/>
      <c r="D15"/>
      <c r="E15"/>
      <c r="F15"/>
      <c r="G15" s="586">
        <v>5</v>
      </c>
      <c r="H15" s="236"/>
    </row>
    <row r="16" spans="1:16" x14ac:dyDescent="0.35">
      <c r="B16" s="230" t="s">
        <v>362</v>
      </c>
      <c r="C16"/>
      <c r="D16"/>
      <c r="E16"/>
      <c r="F16"/>
      <c r="G16" s="586">
        <v>6</v>
      </c>
      <c r="H16" s="236"/>
    </row>
    <row r="17" spans="2:12" x14ac:dyDescent="0.35">
      <c r="B17" s="237"/>
      <c r="G17" s="460"/>
      <c r="H17" s="236"/>
    </row>
    <row r="18" spans="2:12" x14ac:dyDescent="0.35">
      <c r="G18" s="461"/>
      <c r="H18" s="236"/>
    </row>
    <row r="19" spans="2:12" x14ac:dyDescent="0.35">
      <c r="G19" s="461"/>
      <c r="H19" s="236"/>
    </row>
    <row r="24" spans="2:12" ht="17.399999999999999" x14ac:dyDescent="0.35">
      <c r="K24" s="238"/>
      <c r="L24" s="238"/>
    </row>
    <row r="25" spans="2:12" ht="17.399999999999999" x14ac:dyDescent="0.35">
      <c r="K25" s="238"/>
      <c r="L25" s="238"/>
    </row>
  </sheetData>
  <mergeCells count="4">
    <mergeCell ref="B6:H6"/>
    <mergeCell ref="B7:H7"/>
    <mergeCell ref="B8:H8"/>
    <mergeCell ref="A5:J5"/>
  </mergeCells>
  <hyperlinks>
    <hyperlink ref="G11" location="'1.BG USD'!A1" display="'1.BG USD'!A1" xr:uid="{BD539D5F-3E5E-4C5A-BDE0-B768A173DBBA}"/>
    <hyperlink ref="G12" location="'2.EERR USD'!A1" display="'2.EERR USD'!A1" xr:uid="{F341BC8B-5332-4276-ACD5-0C1EAD796584}"/>
    <hyperlink ref="G13" location="'3.VARIAC. PA USD'!A1" display="'3.VARIAC. PA USD'!A1" xr:uid="{F228EC3F-3E80-480A-B6C8-065B5C9F26C8}"/>
    <hyperlink ref="G14" location="'4.FLUJO EFECTIVO USD'!A1" display="'4.FLUJO EFECTIVO USD'!A1" xr:uid="{DF3B87C5-F219-4FB1-8943-461C789640DC}"/>
    <hyperlink ref="G15" location="'5.BG G'!A1" display="'5.BG G'!A1" xr:uid="{49A52BF0-34A9-40DC-A26F-3C6D34949F61}"/>
    <hyperlink ref="G16" location="'6.EERR G'!A1" display="'6.EERR G'!A1" xr:uid="{1FE2AF7E-76FE-48AA-A366-B4C6BAEEABE7}"/>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5"/>
  <sheetViews>
    <sheetView showGridLines="0" zoomScale="110" zoomScaleNormal="110" workbookViewId="0">
      <selection activeCell="I21" sqref="I21"/>
    </sheetView>
  </sheetViews>
  <sheetFormatPr baseColWidth="10" defaultColWidth="9.109375" defaultRowHeight="15.6" x14ac:dyDescent="0.3"/>
  <cols>
    <col min="1" max="1" width="8.6640625" style="375" customWidth="1"/>
    <col min="2" max="2" width="50.44140625" style="375" customWidth="1"/>
    <col min="3" max="3" width="23.6640625" style="490" customWidth="1"/>
    <col min="4" max="4" width="21.109375" style="491" customWidth="1"/>
    <col min="5" max="5" width="8.6640625" style="375" customWidth="1"/>
    <col min="6" max="6" width="15.6640625" style="469" hidden="1" customWidth="1"/>
    <col min="7" max="7" width="17.6640625" style="469" hidden="1" customWidth="1"/>
    <col min="8" max="8" width="13.33203125" style="469" bestFit="1" customWidth="1"/>
    <col min="9" max="16384" width="9.109375" style="375"/>
  </cols>
  <sheetData>
    <row r="1" spans="1:8" s="468" customFormat="1" x14ac:dyDescent="0.3">
      <c r="A1" s="463"/>
      <c r="B1" s="464"/>
      <c r="C1" s="465"/>
      <c r="D1" s="466"/>
      <c r="E1" s="464"/>
      <c r="F1" s="467"/>
      <c r="G1" s="467"/>
      <c r="H1" s="467"/>
    </row>
    <row r="2" spans="1:8" s="468" customFormat="1" ht="26.4" x14ac:dyDescent="0.3">
      <c r="A2" s="463"/>
      <c r="B2" s="594" t="s">
        <v>30</v>
      </c>
      <c r="C2" s="594"/>
      <c r="D2" s="594"/>
      <c r="E2" s="594"/>
      <c r="F2" s="467"/>
      <c r="G2" s="467"/>
      <c r="H2" s="467"/>
    </row>
    <row r="3" spans="1:8" ht="21.75" customHeight="1" x14ac:dyDescent="0.3">
      <c r="B3" s="592" t="s">
        <v>31</v>
      </c>
      <c r="C3" s="592"/>
      <c r="D3" s="592"/>
    </row>
    <row r="4" spans="1:8" ht="34.200000000000003" customHeight="1" x14ac:dyDescent="0.3">
      <c r="B4" s="595" t="str">
        <f>+CONCATENATE(Parametrización!C17," ",Parametrización!D17," ",Parametrización!E17," ",Parametrización!F17)</f>
        <v>CORRESPONDIENTE AL 31 DE DICIEMBRE DE 2025 PRESENTADO EN FORMA COMPARATIVA CON EL EJERCICIO ECONOMICO ANTERIOR  AL 31 DE DICIEMBRE DE 2024</v>
      </c>
      <c r="C4" s="595"/>
      <c r="D4" s="595"/>
    </row>
    <row r="5" spans="1:8" x14ac:dyDescent="0.3">
      <c r="B5" s="593" t="s">
        <v>32</v>
      </c>
      <c r="C5" s="593"/>
      <c r="D5" s="593"/>
      <c r="F5" s="470"/>
      <c r="G5" s="470"/>
      <c r="H5" s="470"/>
    </row>
    <row r="6" spans="1:8" ht="21.75" customHeight="1" thickBot="1" x14ac:dyDescent="0.35">
      <c r="B6" s="471"/>
      <c r="C6" s="472"/>
      <c r="D6" s="471"/>
      <c r="F6" s="470"/>
      <c r="G6" s="470"/>
      <c r="H6" s="470"/>
    </row>
    <row r="7" spans="1:8" ht="30" x14ac:dyDescent="0.3">
      <c r="B7" s="473" t="s">
        <v>33</v>
      </c>
      <c r="C7" s="493" t="str">
        <f>+CONCATENATE(Parametrización!C24," ",Parametrización!D24)</f>
        <v>PERIODO ACTUAL 31/12/2025</v>
      </c>
      <c r="D7" s="494" t="str">
        <f>+CONCATENATE(Parametrización!E24," ",Parametrización!F24)</f>
        <v>PERIODO ANTERIOR 31/12/2024</v>
      </c>
      <c r="F7" s="470"/>
      <c r="G7" s="470"/>
      <c r="H7" s="470"/>
    </row>
    <row r="8" spans="1:8" ht="17.25" customHeight="1" x14ac:dyDescent="0.3">
      <c r="B8" s="474" t="s">
        <v>34</v>
      </c>
      <c r="C8" s="243"/>
      <c r="D8" s="244"/>
      <c r="F8" s="470"/>
      <c r="G8" s="245">
        <v>6979.36</v>
      </c>
      <c r="H8" s="470"/>
    </row>
    <row r="9" spans="1:8" ht="15" customHeight="1" x14ac:dyDescent="0.3">
      <c r="B9" s="474" t="s">
        <v>35</v>
      </c>
      <c r="C9" s="243"/>
      <c r="D9" s="246"/>
      <c r="F9" s="470"/>
      <c r="G9" s="470"/>
      <c r="H9" s="470"/>
    </row>
    <row r="10" spans="1:8" ht="14.25" customHeight="1" x14ac:dyDescent="0.3">
      <c r="B10" s="475" t="s">
        <v>36</v>
      </c>
      <c r="C10" s="476">
        <v>262232.65000000002</v>
      </c>
      <c r="D10" s="248">
        <v>374829.49</v>
      </c>
      <c r="F10" s="470"/>
      <c r="G10" s="470"/>
      <c r="H10" s="470"/>
    </row>
    <row r="11" spans="1:8" ht="14.25" customHeight="1" x14ac:dyDescent="0.3">
      <c r="B11" s="477"/>
      <c r="C11" s="250"/>
      <c r="D11" s="246"/>
      <c r="F11" s="470"/>
      <c r="G11" s="470"/>
      <c r="H11" s="470"/>
    </row>
    <row r="12" spans="1:8" x14ac:dyDescent="0.3">
      <c r="B12" s="475"/>
      <c r="C12" s="251">
        <v>262232.65000000002</v>
      </c>
      <c r="D12" s="252">
        <v>374829.49</v>
      </c>
      <c r="F12" s="470">
        <f>+C12-D12</f>
        <v>-112596.83999999997</v>
      </c>
      <c r="G12" s="470">
        <f>+F12*6895.8</f>
        <v>-776445289.27199984</v>
      </c>
      <c r="H12" s="470"/>
    </row>
    <row r="13" spans="1:8" x14ac:dyDescent="0.3">
      <c r="B13" s="474" t="s">
        <v>37</v>
      </c>
      <c r="C13" s="250"/>
      <c r="D13" s="246"/>
      <c r="F13" s="478"/>
      <c r="G13" s="478"/>
      <c r="H13" s="478"/>
    </row>
    <row r="14" spans="1:8" x14ac:dyDescent="0.3">
      <c r="B14" s="477" t="s">
        <v>38</v>
      </c>
      <c r="C14" s="253">
        <v>0</v>
      </c>
      <c r="D14" s="248">
        <v>0</v>
      </c>
      <c r="F14" s="478"/>
      <c r="G14" s="478"/>
      <c r="H14" s="478"/>
    </row>
    <row r="15" spans="1:8" x14ac:dyDescent="0.3">
      <c r="B15" s="477" t="s">
        <v>39</v>
      </c>
      <c r="C15" s="250">
        <v>0</v>
      </c>
      <c r="D15" s="246">
        <v>0</v>
      </c>
      <c r="F15" s="478"/>
      <c r="G15" s="478"/>
      <c r="H15" s="478"/>
    </row>
    <row r="16" spans="1:8" x14ac:dyDescent="0.3">
      <c r="B16" s="477" t="s">
        <v>40</v>
      </c>
      <c r="C16" s="250">
        <v>8967146.1300000008</v>
      </c>
      <c r="D16" s="246">
        <v>9263244.1899999995</v>
      </c>
      <c r="F16" s="478"/>
      <c r="G16" s="478"/>
      <c r="H16" s="478"/>
    </row>
    <row r="17" spans="2:8" x14ac:dyDescent="0.3">
      <c r="B17" s="474"/>
      <c r="C17" s="251">
        <v>8967146.1300000008</v>
      </c>
      <c r="D17" s="252">
        <v>9263244.1899999995</v>
      </c>
      <c r="F17" s="478"/>
      <c r="G17" s="478"/>
      <c r="H17" s="478"/>
    </row>
    <row r="18" spans="2:8" x14ac:dyDescent="0.3">
      <c r="B18" s="474" t="s">
        <v>41</v>
      </c>
      <c r="C18" s="250"/>
      <c r="D18" s="246"/>
      <c r="F18" s="478"/>
      <c r="G18" s="478"/>
      <c r="H18" s="478"/>
    </row>
    <row r="19" spans="2:8" x14ac:dyDescent="0.3">
      <c r="B19" s="477" t="s">
        <v>42</v>
      </c>
      <c r="C19" s="410">
        <v>23942.85</v>
      </c>
      <c r="D19" s="246">
        <v>65489.22</v>
      </c>
      <c r="F19" s="478"/>
      <c r="G19" s="478"/>
      <c r="H19" s="478"/>
    </row>
    <row r="20" spans="2:8" x14ac:dyDescent="0.3">
      <c r="B20" s="477" t="s">
        <v>43</v>
      </c>
      <c r="C20" s="410">
        <v>670653.79</v>
      </c>
      <c r="D20" s="248">
        <v>647970.04</v>
      </c>
      <c r="F20" s="470"/>
      <c r="G20" s="470"/>
      <c r="H20" s="470"/>
    </row>
    <row r="21" spans="2:8" x14ac:dyDescent="0.3">
      <c r="B21" s="477" t="s">
        <v>44</v>
      </c>
      <c r="C21" s="250">
        <v>0</v>
      </c>
      <c r="D21" s="246">
        <v>0</v>
      </c>
      <c r="F21" s="470"/>
      <c r="G21" s="470"/>
      <c r="H21" s="470"/>
    </row>
    <row r="22" spans="2:8" x14ac:dyDescent="0.3">
      <c r="B22" s="474" t="s">
        <v>45</v>
      </c>
      <c r="C22" s="251">
        <v>694596.64</v>
      </c>
      <c r="D22" s="252">
        <v>713459.26</v>
      </c>
      <c r="F22" s="478"/>
      <c r="G22" s="478"/>
      <c r="H22" s="478"/>
    </row>
    <row r="23" spans="2:8" x14ac:dyDescent="0.3">
      <c r="B23" s="474"/>
      <c r="C23" s="254"/>
      <c r="D23" s="255"/>
      <c r="F23" s="478"/>
      <c r="G23" s="478"/>
      <c r="H23" s="478"/>
    </row>
    <row r="24" spans="2:8" x14ac:dyDescent="0.3">
      <c r="B24" s="474" t="s">
        <v>46</v>
      </c>
      <c r="C24" s="250"/>
      <c r="D24" s="246"/>
      <c r="F24" s="478"/>
      <c r="G24" s="478"/>
      <c r="H24" s="478"/>
    </row>
    <row r="25" spans="2:8" x14ac:dyDescent="0.3">
      <c r="B25" s="477" t="s">
        <v>47</v>
      </c>
      <c r="C25" s="250">
        <v>792121.46</v>
      </c>
      <c r="D25" s="246">
        <v>657243.57000000007</v>
      </c>
      <c r="F25" s="478"/>
      <c r="G25" s="478"/>
      <c r="H25" s="478"/>
    </row>
    <row r="26" spans="2:8" x14ac:dyDescent="0.3">
      <c r="B26" s="477" t="s">
        <v>48</v>
      </c>
      <c r="C26" s="250">
        <v>6858</v>
      </c>
      <c r="D26" s="246">
        <v>11880.61</v>
      </c>
      <c r="F26" s="478"/>
      <c r="G26" s="478"/>
      <c r="H26" s="478"/>
    </row>
    <row r="27" spans="2:8" x14ac:dyDescent="0.3">
      <c r="B27" s="474"/>
      <c r="C27" s="251">
        <v>798979.46</v>
      </c>
      <c r="D27" s="252">
        <v>669124.18000000005</v>
      </c>
      <c r="F27" s="478"/>
      <c r="G27" s="478"/>
      <c r="H27" s="478"/>
    </row>
    <row r="28" spans="2:8" ht="16.2" thickBot="1" x14ac:dyDescent="0.35">
      <c r="B28" s="474"/>
      <c r="C28" s="256">
        <v>10722954.880000001</v>
      </c>
      <c r="D28" s="257">
        <v>11020657.119999999</v>
      </c>
      <c r="F28" s="478"/>
      <c r="G28" s="478"/>
      <c r="H28" s="478"/>
    </row>
    <row r="29" spans="2:8" ht="16.2" thickTop="1" x14ac:dyDescent="0.3">
      <c r="B29" s="474"/>
      <c r="C29" s="254"/>
      <c r="D29" s="255"/>
      <c r="F29" s="478"/>
      <c r="G29" s="478"/>
      <c r="H29" s="478"/>
    </row>
    <row r="30" spans="2:8" x14ac:dyDescent="0.3">
      <c r="B30" s="474" t="s">
        <v>49</v>
      </c>
      <c r="C30" s="254"/>
      <c r="D30" s="255"/>
      <c r="F30" s="478"/>
      <c r="G30" s="478"/>
      <c r="H30" s="478"/>
    </row>
    <row r="31" spans="2:8" x14ac:dyDescent="0.3">
      <c r="B31" s="474" t="s">
        <v>37</v>
      </c>
      <c r="C31" s="254"/>
      <c r="D31" s="255"/>
      <c r="F31" s="478"/>
      <c r="G31" s="478"/>
      <c r="H31" s="478"/>
    </row>
    <row r="32" spans="2:8" x14ac:dyDescent="0.3">
      <c r="B32" s="477" t="s">
        <v>38</v>
      </c>
      <c r="C32" s="258">
        <v>0</v>
      </c>
      <c r="D32" s="259">
        <v>0</v>
      </c>
      <c r="F32" s="478"/>
      <c r="G32" s="478"/>
      <c r="H32" s="478"/>
    </row>
    <row r="33" spans="2:8" x14ac:dyDescent="0.3">
      <c r="B33" s="477" t="s">
        <v>39</v>
      </c>
      <c r="C33" s="260">
        <v>0</v>
      </c>
      <c r="D33" s="261">
        <v>0</v>
      </c>
      <c r="F33" s="478"/>
      <c r="G33" s="478"/>
      <c r="H33" s="478"/>
    </row>
    <row r="34" spans="2:8" x14ac:dyDescent="0.3">
      <c r="B34" s="474"/>
      <c r="C34" s="254">
        <v>0</v>
      </c>
      <c r="D34" s="255">
        <v>0</v>
      </c>
      <c r="F34" s="478"/>
      <c r="G34" s="478"/>
      <c r="H34" s="478"/>
    </row>
    <row r="35" spans="2:8" x14ac:dyDescent="0.3">
      <c r="B35" s="474"/>
      <c r="C35" s="254"/>
      <c r="D35" s="255"/>
      <c r="F35" s="478"/>
      <c r="G35" s="478"/>
      <c r="H35" s="478"/>
    </row>
    <row r="36" spans="2:8" x14ac:dyDescent="0.3">
      <c r="B36" s="474" t="s">
        <v>50</v>
      </c>
      <c r="C36" s="254"/>
      <c r="D36" s="255"/>
      <c r="F36" s="478"/>
      <c r="G36" s="478"/>
      <c r="H36" s="478"/>
    </row>
    <row r="37" spans="2:8" x14ac:dyDescent="0.3">
      <c r="B37" s="477" t="s">
        <v>51</v>
      </c>
      <c r="C37" s="258">
        <v>622634.34</v>
      </c>
      <c r="D37" s="259">
        <v>614770.18999999994</v>
      </c>
      <c r="F37" s="478"/>
      <c r="G37" s="478"/>
      <c r="H37" s="478"/>
    </row>
    <row r="38" spans="2:8" x14ac:dyDescent="0.3">
      <c r="B38" s="477" t="s">
        <v>52</v>
      </c>
      <c r="C38" s="258">
        <v>-119731.25</v>
      </c>
      <c r="D38" s="259">
        <v>-40722.520000000004</v>
      </c>
      <c r="F38" s="478"/>
      <c r="G38" s="478"/>
      <c r="H38" s="478"/>
    </row>
    <row r="39" spans="2:8" x14ac:dyDescent="0.3">
      <c r="B39" s="477" t="s">
        <v>53</v>
      </c>
      <c r="C39" s="250">
        <v>0</v>
      </c>
      <c r="D39" s="261">
        <v>0</v>
      </c>
      <c r="F39" s="478"/>
      <c r="G39" s="478"/>
      <c r="H39" s="478"/>
    </row>
    <row r="40" spans="2:8" x14ac:dyDescent="0.3">
      <c r="B40" s="474"/>
      <c r="C40" s="251">
        <v>502903.08999999997</v>
      </c>
      <c r="D40" s="255">
        <v>574047.66999999993</v>
      </c>
      <c r="F40" s="478"/>
      <c r="G40" s="478"/>
      <c r="H40" s="478"/>
    </row>
    <row r="41" spans="2:8" ht="16.2" thickBot="1" x14ac:dyDescent="0.35">
      <c r="B41" s="474"/>
      <c r="C41" s="256">
        <v>502903.08999999997</v>
      </c>
      <c r="D41" s="263">
        <v>574047.66999999993</v>
      </c>
      <c r="F41" s="478"/>
      <c r="G41" s="478"/>
      <c r="H41" s="478"/>
    </row>
    <row r="42" spans="2:8" ht="16.8" thickTop="1" thickBot="1" x14ac:dyDescent="0.35">
      <c r="B42" s="474" t="s">
        <v>54</v>
      </c>
      <c r="C42" s="256">
        <v>11225857.970000001</v>
      </c>
      <c r="D42" s="263">
        <v>11594704.789999999</v>
      </c>
      <c r="F42" s="478"/>
      <c r="G42" s="478"/>
      <c r="H42" s="478"/>
    </row>
    <row r="43" spans="2:8" ht="16.2" thickTop="1" x14ac:dyDescent="0.3">
      <c r="B43" s="474"/>
      <c r="C43" s="254"/>
      <c r="D43" s="266"/>
      <c r="F43" s="478"/>
      <c r="G43" s="478"/>
      <c r="H43" s="478"/>
    </row>
    <row r="44" spans="2:8" ht="27.75" customHeight="1" x14ac:dyDescent="0.3">
      <c r="B44" s="479" t="s">
        <v>55</v>
      </c>
      <c r="C44" s="264"/>
      <c r="D44" s="265"/>
      <c r="F44" s="478"/>
      <c r="G44" s="478"/>
      <c r="H44" s="478"/>
    </row>
    <row r="45" spans="2:8" x14ac:dyDescent="0.3">
      <c r="B45" s="474" t="s">
        <v>56</v>
      </c>
      <c r="C45" s="250"/>
      <c r="D45" s="246"/>
      <c r="F45" s="478"/>
      <c r="G45" s="478"/>
      <c r="H45" s="478"/>
    </row>
    <row r="46" spans="2:8" x14ac:dyDescent="0.3">
      <c r="B46" s="475" t="s">
        <v>57</v>
      </c>
      <c r="C46" s="250">
        <v>214588.64</v>
      </c>
      <c r="D46" s="246">
        <v>148823.86827220433</v>
      </c>
      <c r="F46" s="478"/>
      <c r="G46" s="478"/>
      <c r="H46" s="478"/>
    </row>
    <row r="47" spans="2:8" x14ac:dyDescent="0.3">
      <c r="B47" s="477" t="s">
        <v>58</v>
      </c>
      <c r="C47" s="250">
        <v>705942.61</v>
      </c>
      <c r="D47" s="246">
        <v>1767758.6117277956</v>
      </c>
      <c r="F47" s="478"/>
      <c r="G47" s="478"/>
      <c r="H47" s="478"/>
    </row>
    <row r="48" spans="2:8" ht="15.75" customHeight="1" x14ac:dyDescent="0.3">
      <c r="B48" s="474" t="s">
        <v>59</v>
      </c>
      <c r="C48" s="251">
        <v>920531.25</v>
      </c>
      <c r="D48" s="252">
        <v>1916582.48</v>
      </c>
      <c r="F48" s="478"/>
      <c r="G48" s="478"/>
      <c r="H48" s="478"/>
    </row>
    <row r="49" spans="2:8" ht="15.75" customHeight="1" x14ac:dyDescent="0.3">
      <c r="B49" s="474"/>
      <c r="C49" s="254"/>
      <c r="D49" s="255"/>
      <c r="F49" s="478"/>
      <c r="G49" s="478"/>
      <c r="H49" s="478"/>
    </row>
    <row r="50" spans="2:8" x14ac:dyDescent="0.3">
      <c r="B50" s="474" t="s">
        <v>60</v>
      </c>
      <c r="C50" s="254">
        <v>9453000</v>
      </c>
      <c r="D50" s="255">
        <v>9000000</v>
      </c>
      <c r="F50" s="478"/>
      <c r="G50" s="478"/>
      <c r="H50" s="478"/>
    </row>
    <row r="51" spans="2:8" x14ac:dyDescent="0.3">
      <c r="B51" s="474" t="s">
        <v>61</v>
      </c>
      <c r="C51" s="254">
        <v>25174.41</v>
      </c>
      <c r="D51" s="255">
        <v>27276.310000000522</v>
      </c>
      <c r="F51" s="478"/>
      <c r="G51" s="478"/>
      <c r="H51" s="478"/>
    </row>
    <row r="52" spans="2:8" x14ac:dyDescent="0.3">
      <c r="B52" s="474" t="s">
        <v>62</v>
      </c>
      <c r="C52" s="254">
        <v>827152.31</v>
      </c>
      <c r="D52" s="266">
        <v>650846</v>
      </c>
      <c r="F52" s="478"/>
      <c r="G52" s="478"/>
      <c r="H52" s="478"/>
    </row>
    <row r="53" spans="2:8" x14ac:dyDescent="0.3">
      <c r="B53" s="477" t="s">
        <v>63</v>
      </c>
      <c r="C53" s="258">
        <v>0</v>
      </c>
      <c r="D53" s="246">
        <v>0</v>
      </c>
      <c r="F53" s="478"/>
      <c r="G53" s="470"/>
      <c r="H53" s="470"/>
    </row>
    <row r="54" spans="2:8" x14ac:dyDescent="0.3">
      <c r="B54" s="477" t="s">
        <v>64</v>
      </c>
      <c r="C54" s="258">
        <v>827152.31</v>
      </c>
      <c r="D54" s="246">
        <v>650846</v>
      </c>
      <c r="F54" s="478"/>
      <c r="G54" s="470"/>
      <c r="H54" s="470"/>
    </row>
    <row r="55" spans="2:8" x14ac:dyDescent="0.3">
      <c r="B55" s="477"/>
      <c r="C55" s="258"/>
      <c r="D55" s="246"/>
      <c r="F55" s="478"/>
      <c r="G55" s="470"/>
      <c r="H55" s="470"/>
    </row>
    <row r="56" spans="2:8" x14ac:dyDescent="0.3">
      <c r="B56" s="474" t="s">
        <v>65</v>
      </c>
      <c r="C56" s="267">
        <v>10305326.720000001</v>
      </c>
      <c r="D56" s="268">
        <v>9678122.3100000005</v>
      </c>
      <c r="F56" s="480">
        <v>9365167</v>
      </c>
      <c r="G56" s="478">
        <f>F56-C56</f>
        <v>-940159.72000000067</v>
      </c>
      <c r="H56" s="470"/>
    </row>
    <row r="57" spans="2:8" ht="16.2" thickBot="1" x14ac:dyDescent="0.35">
      <c r="B57" s="474" t="s">
        <v>66</v>
      </c>
      <c r="C57" s="256">
        <v>11225857.970000001</v>
      </c>
      <c r="D57" s="257">
        <v>11594704.790000001</v>
      </c>
      <c r="F57" s="481"/>
      <c r="G57" s="470"/>
      <c r="H57" s="470"/>
    </row>
    <row r="58" spans="2:8" ht="16.2" thickTop="1" x14ac:dyDescent="0.3">
      <c r="B58" s="477" t="s">
        <v>67</v>
      </c>
      <c r="C58" s="410">
        <v>9453</v>
      </c>
      <c r="D58" s="411">
        <v>9000</v>
      </c>
    </row>
    <row r="59" spans="2:8" x14ac:dyDescent="0.3">
      <c r="B59" s="477" t="s">
        <v>68</v>
      </c>
      <c r="C59" s="250">
        <v>1090.1646799957687</v>
      </c>
      <c r="D59" s="246">
        <v>1075.3469233333333</v>
      </c>
    </row>
    <row r="60" spans="2:8" ht="16.2" thickBot="1" x14ac:dyDescent="0.35">
      <c r="B60" s="482" t="s">
        <v>69</v>
      </c>
      <c r="C60" s="269">
        <v>10305326.720000001</v>
      </c>
      <c r="D60" s="257">
        <v>9678122.3099999987</v>
      </c>
      <c r="F60" s="483"/>
    </row>
    <row r="61" spans="2:8" ht="16.8" thickTop="1" thickBot="1" x14ac:dyDescent="0.35">
      <c r="B61" s="484"/>
      <c r="C61" s="485"/>
      <c r="D61" s="486"/>
    </row>
    <row r="62" spans="2:8" x14ac:dyDescent="0.3">
      <c r="B62" s="487"/>
      <c r="C62" s="507">
        <f>C42-C48-C56</f>
        <v>0</v>
      </c>
      <c r="D62" s="506">
        <f>D42-D48-D56</f>
        <v>0</v>
      </c>
    </row>
    <row r="63" spans="2:8" x14ac:dyDescent="0.3">
      <c r="B63" s="463" t="s">
        <v>70</v>
      </c>
    </row>
    <row r="64" spans="2:8" x14ac:dyDescent="0.3">
      <c r="B64" s="492"/>
      <c r="C64" s="488"/>
      <c r="D64" s="489"/>
    </row>
    <row r="65" spans="2:4" x14ac:dyDescent="0.3">
      <c r="B65" s="492"/>
      <c r="C65" s="488"/>
      <c r="D65" s="488"/>
    </row>
    <row r="66" spans="2:4" x14ac:dyDescent="0.3">
      <c r="B66" s="492"/>
      <c r="C66" s="488"/>
      <c r="D66" s="489"/>
    </row>
    <row r="67" spans="2:4" x14ac:dyDescent="0.3">
      <c r="B67" s="492"/>
      <c r="C67" s="488"/>
      <c r="D67" s="489"/>
    </row>
    <row r="68" spans="2:4" x14ac:dyDescent="0.3">
      <c r="B68" s="492"/>
      <c r="C68" s="488"/>
      <c r="D68" s="489"/>
    </row>
    <row r="69" spans="2:4" x14ac:dyDescent="0.3">
      <c r="B69" s="492"/>
      <c r="C69" s="488"/>
      <c r="D69" s="489"/>
    </row>
    <row r="75" spans="2:4" ht="21" customHeight="1" x14ac:dyDescent="0.3"/>
  </sheetData>
  <mergeCells count="4">
    <mergeCell ref="B3:D3"/>
    <mergeCell ref="B5:D5"/>
    <mergeCell ref="B2:E2"/>
    <mergeCell ref="B4:D4"/>
  </mergeCells>
  <pageMargins left="0.25" right="0.25"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topLeftCell="A4" zoomScale="110" zoomScaleNormal="110" workbookViewId="0">
      <selection activeCell="C26" sqref="C26:D26"/>
    </sheetView>
  </sheetViews>
  <sheetFormatPr baseColWidth="10" defaultColWidth="9.109375" defaultRowHeight="15.6" x14ac:dyDescent="0.35"/>
  <cols>
    <col min="1" max="1" width="11.44140625" style="230" customWidth="1"/>
    <col min="2" max="2" width="50.6640625" style="230" customWidth="1"/>
    <col min="3" max="3" width="24.44140625" style="230" customWidth="1"/>
    <col min="4" max="4" width="21.44140625" style="230" customWidth="1"/>
    <col min="5" max="5" width="16" style="230" customWidth="1"/>
    <col min="6" max="6" width="14.44140625" style="241" hidden="1" customWidth="1"/>
    <col min="7" max="7" width="11.6640625" style="241" hidden="1" customWidth="1"/>
    <col min="8" max="8" width="10.109375" style="241" hidden="1" customWidth="1"/>
    <col min="9" max="9" width="12.33203125" style="241" bestFit="1" customWidth="1"/>
    <col min="10" max="10" width="9.109375" style="241"/>
    <col min="11" max="16384" width="9.109375" style="230"/>
  </cols>
  <sheetData>
    <row r="1" spans="2:8" x14ac:dyDescent="0.35">
      <c r="B1" s="239"/>
      <c r="C1" s="271"/>
      <c r="D1" s="239"/>
      <c r="E1" s="239"/>
    </row>
    <row r="2" spans="2:8" ht="26.4" x14ac:dyDescent="0.6">
      <c r="B2" s="601" t="s">
        <v>30</v>
      </c>
      <c r="C2" s="601"/>
      <c r="D2" s="601"/>
      <c r="E2" s="601"/>
    </row>
    <row r="3" spans="2:8" ht="24" x14ac:dyDescent="0.55000000000000004">
      <c r="B3" s="596" t="s">
        <v>71</v>
      </c>
      <c r="C3" s="596"/>
      <c r="D3" s="596"/>
    </row>
    <row r="4" spans="2:8" ht="34.950000000000003" customHeight="1" x14ac:dyDescent="0.35">
      <c r="B4" s="602" t="str">
        <f>+CONCATENATE(Parametrización!C32," ",Parametrización!D32," ",Parametrización!E32," ",Parametrización!F32)</f>
        <v>CORRESPONDIENTE AL 31 DE DICIEMBRE DE 2025 PRESENTADO EN FORMA COMPARATIVA CON EL EJERCICIO  ANTERIOR  AL 31 DE DICIEMBRE DE 2024</v>
      </c>
      <c r="C4" s="602"/>
      <c r="D4" s="602"/>
    </row>
    <row r="5" spans="2:8" x14ac:dyDescent="0.35">
      <c r="B5" s="593" t="s">
        <v>32</v>
      </c>
      <c r="C5" s="593"/>
      <c r="D5" s="593"/>
    </row>
    <row r="6" spans="2:8" ht="24.6" thickBot="1" x14ac:dyDescent="0.6">
      <c r="B6" s="272"/>
      <c r="C6" s="272"/>
      <c r="D6" s="272"/>
    </row>
    <row r="7" spans="2:8" x14ac:dyDescent="0.35">
      <c r="B7" s="273"/>
      <c r="C7" s="597" t="str">
        <f>+CONCATENATE(Parametrización!C40," ",Parametrización!D40)</f>
        <v>PERIODO ACTUAL 31/12/2025</v>
      </c>
      <c r="D7" s="599" t="str">
        <f>+CONCATENATE(Parametrización!E40," ",Parametrización!F40)</f>
        <v>PERIODO ANTERIOR 31/12/2024</v>
      </c>
    </row>
    <row r="8" spans="2:8" ht="16.95" customHeight="1" x14ac:dyDescent="0.35">
      <c r="B8" s="274"/>
      <c r="C8" s="598"/>
      <c r="D8" s="600"/>
    </row>
    <row r="9" spans="2:8" x14ac:dyDescent="0.35">
      <c r="B9" s="242" t="s">
        <v>72</v>
      </c>
      <c r="C9" s="275"/>
      <c r="D9" s="248"/>
    </row>
    <row r="10" spans="2:8" x14ac:dyDescent="0.35">
      <c r="B10" s="247"/>
      <c r="C10" s="275"/>
      <c r="D10" s="248"/>
    </row>
    <row r="11" spans="2:8" x14ac:dyDescent="0.35">
      <c r="B11" s="242" t="s">
        <v>73</v>
      </c>
      <c r="C11" s="275"/>
      <c r="D11" s="248"/>
    </row>
    <row r="12" spans="2:8" x14ac:dyDescent="0.35">
      <c r="B12" s="249" t="s">
        <v>74</v>
      </c>
      <c r="C12" s="276">
        <v>0</v>
      </c>
      <c r="D12" s="568">
        <v>0</v>
      </c>
    </row>
    <row r="13" spans="2:8" x14ac:dyDescent="0.35">
      <c r="B13" s="277" t="s">
        <v>75</v>
      </c>
      <c r="C13" s="276">
        <v>20086.7</v>
      </c>
      <c r="D13" s="569">
        <v>20932</v>
      </c>
      <c r="F13" s="241">
        <v>378233</v>
      </c>
      <c r="G13" s="241">
        <v>66542</v>
      </c>
      <c r="H13" s="241">
        <f>F13+G13</f>
        <v>444775</v>
      </c>
    </row>
    <row r="14" spans="2:8" x14ac:dyDescent="0.35">
      <c r="B14" s="277" t="s">
        <v>76</v>
      </c>
      <c r="C14" s="278">
        <v>4005336.94</v>
      </c>
      <c r="D14" s="570">
        <v>2429236</v>
      </c>
    </row>
    <row r="15" spans="2:8" x14ac:dyDescent="0.35">
      <c r="B15" s="242" t="s">
        <v>77</v>
      </c>
      <c r="C15" s="279">
        <v>4025423.64</v>
      </c>
      <c r="D15" s="405">
        <v>2450168</v>
      </c>
    </row>
    <row r="16" spans="2:8" ht="21.75" customHeight="1" x14ac:dyDescent="0.35">
      <c r="B16" s="242" t="s">
        <v>78</v>
      </c>
      <c r="C16" s="276"/>
      <c r="D16" s="406"/>
    </row>
    <row r="17" spans="2:10" x14ac:dyDescent="0.35">
      <c r="B17" s="277" t="s">
        <v>79</v>
      </c>
      <c r="C17" s="276">
        <v>387567.86</v>
      </c>
      <c r="D17" s="569">
        <v>472386</v>
      </c>
      <c r="E17" s="280"/>
    </row>
    <row r="18" spans="2:10" x14ac:dyDescent="0.35">
      <c r="B18" s="277" t="s">
        <v>80</v>
      </c>
      <c r="C18" s="276">
        <v>491.4</v>
      </c>
      <c r="D18" s="571">
        <v>811</v>
      </c>
    </row>
    <row r="19" spans="2:10" x14ac:dyDescent="0.35">
      <c r="B19" s="249" t="s">
        <v>81</v>
      </c>
      <c r="C19" s="276">
        <v>762691.49</v>
      </c>
      <c r="D19" s="569">
        <v>292570</v>
      </c>
    </row>
    <row r="20" spans="2:10" x14ac:dyDescent="0.35">
      <c r="B20" s="249" t="s">
        <v>82</v>
      </c>
      <c r="C20" s="276">
        <v>2047520.58</v>
      </c>
      <c r="D20" s="569">
        <v>1033555</v>
      </c>
    </row>
    <row r="21" spans="2:10" x14ac:dyDescent="0.35">
      <c r="B21" s="249" t="s">
        <v>83</v>
      </c>
      <c r="C21" s="276"/>
      <c r="D21" s="568" t="s">
        <v>355</v>
      </c>
    </row>
    <row r="22" spans="2:10" x14ac:dyDescent="0.35">
      <c r="B22" s="282" t="s">
        <v>84</v>
      </c>
      <c r="C22" s="283">
        <v>3198271.33</v>
      </c>
      <c r="D22" s="407">
        <v>1799322</v>
      </c>
    </row>
    <row r="23" spans="2:10" ht="16.2" thickBot="1" x14ac:dyDescent="0.4">
      <c r="B23" s="282" t="s">
        <v>85</v>
      </c>
      <c r="C23" s="284">
        <v>827152.31</v>
      </c>
      <c r="D23" s="285">
        <v>650846</v>
      </c>
      <c r="F23" s="241">
        <v>444777</v>
      </c>
      <c r="G23" s="286">
        <f>F23-C23</f>
        <v>-382375.31000000006</v>
      </c>
    </row>
    <row r="24" spans="2:10" ht="16.2" thickTop="1" x14ac:dyDescent="0.35">
      <c r="B24" s="281"/>
      <c r="C24" s="504">
        <f>+C23-EAN!C54</f>
        <v>0</v>
      </c>
      <c r="D24" s="505">
        <v>377879.08164355718</v>
      </c>
    </row>
    <row r="25" spans="2:10" ht="16.2" thickBot="1" x14ac:dyDescent="0.4">
      <c r="B25" s="287"/>
      <c r="C25" s="403"/>
      <c r="D25" s="404"/>
      <c r="F25" s="288"/>
    </row>
    <row r="26" spans="2:10" s="510" customFormat="1" x14ac:dyDescent="0.35">
      <c r="B26" s="513"/>
      <c r="C26" s="514"/>
      <c r="D26" s="514"/>
      <c r="F26" s="515" t="s">
        <v>86</v>
      </c>
      <c r="G26" s="515"/>
      <c r="H26" s="515">
        <f>F23</f>
        <v>444777</v>
      </c>
      <c r="I26" s="509"/>
      <c r="J26" s="509"/>
    </row>
    <row r="27" spans="2:10" x14ac:dyDescent="0.35">
      <c r="B27" s="236" t="s">
        <v>70</v>
      </c>
      <c r="C27" s="280"/>
      <c r="D27" s="280"/>
    </row>
    <row r="28" spans="2:10" x14ac:dyDescent="0.35">
      <c r="B28" s="270"/>
      <c r="C28" s="280"/>
      <c r="D28" s="280"/>
    </row>
    <row r="29" spans="2:10" x14ac:dyDescent="0.35">
      <c r="B29" s="289"/>
      <c r="C29" s="280"/>
      <c r="D29" s="280"/>
    </row>
    <row r="30" spans="2:10" x14ac:dyDescent="0.35">
      <c r="B30" s="270"/>
      <c r="C30" s="280"/>
      <c r="D30" s="280"/>
    </row>
    <row r="31" spans="2:10" x14ac:dyDescent="0.35">
      <c r="B31" s="289"/>
      <c r="C31" s="290"/>
      <c r="D31" s="290"/>
    </row>
    <row r="32" spans="2:10" x14ac:dyDescent="0.35">
      <c r="B32" s="289"/>
      <c r="C32" s="280"/>
      <c r="D32" s="280"/>
    </row>
    <row r="33" spans="2:4" x14ac:dyDescent="0.35">
      <c r="B33" s="240"/>
      <c r="C33" s="280"/>
      <c r="D33" s="280"/>
    </row>
    <row r="34" spans="2:4" x14ac:dyDescent="0.35">
      <c r="B34" s="289"/>
      <c r="C34" s="280"/>
      <c r="D34" s="280"/>
    </row>
    <row r="35" spans="2:4" x14ac:dyDescent="0.35">
      <c r="B35" s="240"/>
      <c r="C35" s="280"/>
      <c r="D35" s="280"/>
    </row>
    <row r="36" spans="2:4" x14ac:dyDescent="0.35">
      <c r="B36" s="289"/>
      <c r="C36" s="290"/>
      <c r="D36" s="290"/>
    </row>
    <row r="37" spans="2:4" x14ac:dyDescent="0.35">
      <c r="B37" s="240"/>
      <c r="C37" s="280"/>
      <c r="D37" s="280"/>
    </row>
    <row r="38" spans="2:4" x14ac:dyDescent="0.35">
      <c r="B38" s="289"/>
      <c r="C38" s="280"/>
      <c r="D38" s="280"/>
    </row>
    <row r="39" spans="2:4" x14ac:dyDescent="0.35">
      <c r="B39" s="289"/>
      <c r="C39" s="280"/>
      <c r="D39" s="280"/>
    </row>
    <row r="40" spans="2:4" x14ac:dyDescent="0.35">
      <c r="B40" s="289"/>
      <c r="C40" s="280"/>
      <c r="D40" s="280"/>
    </row>
    <row r="41" spans="2:4" x14ac:dyDescent="0.35">
      <c r="B41" s="289"/>
      <c r="C41" s="290"/>
      <c r="D41" s="290"/>
    </row>
    <row r="43" spans="2:4" x14ac:dyDescent="0.35">
      <c r="C43" s="280"/>
      <c r="D43" s="280"/>
    </row>
    <row r="45" spans="2:4" x14ac:dyDescent="0.35">
      <c r="C45" s="280"/>
    </row>
    <row r="46" spans="2:4" x14ac:dyDescent="0.35">
      <c r="C46" s="280"/>
    </row>
    <row r="47" spans="2:4" x14ac:dyDescent="0.35">
      <c r="C47" s="280"/>
    </row>
  </sheetData>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zoomScale="110" zoomScaleNormal="110" workbookViewId="0">
      <selection activeCell="D17" sqref="D17"/>
    </sheetView>
  </sheetViews>
  <sheetFormatPr baseColWidth="10" defaultColWidth="9.109375" defaultRowHeight="15.6" x14ac:dyDescent="0.35"/>
  <cols>
    <col min="1" max="1" width="5.6640625" style="230" customWidth="1"/>
    <col min="2" max="2" width="39.44140625" style="230" customWidth="1"/>
    <col min="3" max="3" width="35.109375" style="230" customWidth="1"/>
    <col min="4" max="4" width="18.6640625" style="230" customWidth="1"/>
    <col min="5" max="5" width="42.44140625" style="230" customWidth="1"/>
    <col min="6" max="6" width="7.44140625" style="230" customWidth="1"/>
    <col min="7" max="7" width="16.44140625" style="230" bestFit="1" customWidth="1"/>
    <col min="8" max="8" width="17.109375" style="241" bestFit="1" customWidth="1"/>
    <col min="9" max="9" width="21.6640625" style="230" bestFit="1" customWidth="1"/>
    <col min="10" max="10" width="14.109375" style="230" bestFit="1" customWidth="1"/>
    <col min="11" max="11" width="12.44140625" style="230" customWidth="1"/>
    <col min="12" max="16384" width="9.109375" style="230"/>
  </cols>
  <sheetData>
    <row r="1" spans="1:11" x14ac:dyDescent="0.35">
      <c r="A1" s="291"/>
      <c r="B1" s="292"/>
      <c r="C1" s="292"/>
      <c r="D1" s="292"/>
    </row>
    <row r="2" spans="1:11" ht="26.4" x14ac:dyDescent="0.6">
      <c r="A2" s="292"/>
      <c r="B2" s="601" t="s">
        <v>30</v>
      </c>
      <c r="C2" s="601"/>
      <c r="D2" s="601"/>
      <c r="E2" s="601"/>
      <c r="F2" s="293"/>
      <c r="G2" s="292"/>
      <c r="H2" s="294"/>
      <c r="I2" s="292"/>
      <c r="J2" s="292"/>
      <c r="K2" s="292"/>
    </row>
    <row r="3" spans="1:11" ht="33.75" customHeight="1" x14ac:dyDescent="0.6">
      <c r="A3" s="291"/>
      <c r="B3" s="604" t="s">
        <v>87</v>
      </c>
      <c r="C3" s="604"/>
      <c r="D3" s="604"/>
      <c r="E3" s="604"/>
      <c r="F3" s="291"/>
      <c r="G3" s="291"/>
      <c r="H3" s="291"/>
      <c r="I3" s="295"/>
      <c r="J3" s="295"/>
      <c r="K3" s="295"/>
    </row>
    <row r="4" spans="1:11" ht="27" customHeight="1" x14ac:dyDescent="0.35">
      <c r="A4" s="295"/>
      <c r="B4" s="595" t="str">
        <f>+CONCATENATE(Parametrización!C32," ",Parametrización!D32," ",Parametrización!E32," ",Parametrización!F32)</f>
        <v>CORRESPONDIENTE AL 31 DE DICIEMBRE DE 2025 PRESENTADO EN FORMA COMPARATIVA CON EL EJERCICIO  ANTERIOR  AL 31 DE DICIEMBRE DE 2024</v>
      </c>
      <c r="C4" s="595"/>
      <c r="D4" s="595"/>
      <c r="E4" s="595"/>
      <c r="F4" s="292"/>
      <c r="G4" s="292"/>
      <c r="H4" s="292"/>
      <c r="I4" s="295"/>
      <c r="J4" s="295"/>
      <c r="K4" s="295"/>
    </row>
    <row r="5" spans="1:11" x14ac:dyDescent="0.35">
      <c r="A5" s="295"/>
      <c r="B5" s="593" t="s">
        <v>32</v>
      </c>
      <c r="C5" s="593"/>
      <c r="D5" s="593"/>
      <c r="E5" s="593"/>
      <c r="F5" s="292"/>
      <c r="G5" s="292"/>
      <c r="H5" s="292"/>
      <c r="I5" s="295"/>
      <c r="J5" s="295"/>
      <c r="K5" s="295"/>
    </row>
    <row r="6" spans="1:11" x14ac:dyDescent="0.35">
      <c r="A6" s="295"/>
      <c r="H6" s="230"/>
      <c r="I6" s="295"/>
      <c r="J6" s="295"/>
      <c r="K6" s="295"/>
    </row>
    <row r="7" spans="1:11" x14ac:dyDescent="0.35">
      <c r="A7" s="295"/>
      <c r="B7" s="296" t="s">
        <v>88</v>
      </c>
      <c r="C7" s="297" t="s">
        <v>89</v>
      </c>
      <c r="D7" s="296" t="s">
        <v>62</v>
      </c>
      <c r="E7" s="495" t="str">
        <f>+CONCATENATE(Parametrización!E48," ",Parametrización!F48)</f>
        <v>TOTAL DEL ACTIVO NETO AL 31/12/2024</v>
      </c>
      <c r="F7" s="295"/>
      <c r="G7" s="295"/>
      <c r="H7" s="299"/>
      <c r="I7" s="295"/>
      <c r="J7" s="295"/>
      <c r="K7" s="295"/>
    </row>
    <row r="8" spans="1:11" x14ac:dyDescent="0.35">
      <c r="A8" s="295"/>
      <c r="B8" s="300" t="s">
        <v>90</v>
      </c>
      <c r="C8" s="301">
        <v>9000000</v>
      </c>
      <c r="D8" s="399">
        <v>650846</v>
      </c>
      <c r="E8" s="422">
        <v>8000000</v>
      </c>
      <c r="F8" s="295"/>
      <c r="G8" s="398"/>
      <c r="H8" s="299"/>
      <c r="I8" s="398"/>
      <c r="J8" s="295"/>
      <c r="K8" s="302"/>
    </row>
    <row r="9" spans="1:11" x14ac:dyDescent="0.35">
      <c r="B9" s="303"/>
      <c r="C9" s="304"/>
      <c r="D9" s="400"/>
      <c r="E9" s="423">
        <v>0</v>
      </c>
    </row>
    <row r="10" spans="1:11" x14ac:dyDescent="0.35">
      <c r="A10" s="236"/>
      <c r="B10" s="303" t="s">
        <v>91</v>
      </c>
      <c r="C10" s="306"/>
      <c r="D10" s="401"/>
      <c r="E10" s="423">
        <v>0</v>
      </c>
      <c r="F10" s="307"/>
      <c r="G10" s="307"/>
      <c r="H10" s="308"/>
      <c r="I10" s="307"/>
      <c r="J10" s="307"/>
      <c r="K10" s="307"/>
    </row>
    <row r="11" spans="1:11" x14ac:dyDescent="0.35">
      <c r="A11" s="236"/>
      <c r="B11" s="309" t="s">
        <v>92</v>
      </c>
      <c r="C11" s="306">
        <v>478174.41000000015</v>
      </c>
      <c r="D11" s="401">
        <v>0</v>
      </c>
      <c r="E11" s="423">
        <v>853848</v>
      </c>
      <c r="F11" s="307"/>
      <c r="G11" s="398"/>
      <c r="H11" s="299"/>
      <c r="I11" s="398"/>
      <c r="J11" s="307"/>
      <c r="K11" s="307"/>
    </row>
    <row r="12" spans="1:11" x14ac:dyDescent="0.35">
      <c r="A12" s="302"/>
      <c r="B12" s="310" t="s">
        <v>93</v>
      </c>
      <c r="C12" s="305">
        <v>0</v>
      </c>
      <c r="D12" s="402">
        <v>0</v>
      </c>
      <c r="E12" s="423">
        <v>0</v>
      </c>
      <c r="F12" s="311"/>
      <c r="G12" s="302"/>
      <c r="H12" s="312"/>
      <c r="I12" s="311"/>
      <c r="J12" s="313"/>
      <c r="K12" s="313"/>
    </row>
    <row r="13" spans="1:11" x14ac:dyDescent="0.35">
      <c r="A13" s="302"/>
      <c r="B13" s="310" t="s">
        <v>94</v>
      </c>
      <c r="C13" s="314">
        <v>0</v>
      </c>
      <c r="D13" s="402">
        <v>-650846</v>
      </c>
      <c r="E13" s="423">
        <v>0</v>
      </c>
      <c r="F13" s="311"/>
      <c r="G13" s="302"/>
      <c r="H13" s="312"/>
      <c r="I13" s="311"/>
      <c r="J13" s="313"/>
      <c r="K13" s="313"/>
    </row>
    <row r="14" spans="1:11" x14ac:dyDescent="0.35">
      <c r="A14" s="302"/>
      <c r="B14" s="310" t="s">
        <v>63</v>
      </c>
      <c r="C14" s="314">
        <v>0</v>
      </c>
      <c r="D14" s="367">
        <v>0</v>
      </c>
      <c r="E14" s="423">
        <v>0</v>
      </c>
      <c r="F14" s="311"/>
      <c r="G14" s="302"/>
      <c r="H14" s="312"/>
      <c r="I14" s="311"/>
      <c r="J14" s="313"/>
      <c r="K14" s="313"/>
    </row>
    <row r="15" spans="1:11" x14ac:dyDescent="0.35">
      <c r="A15" s="236"/>
      <c r="B15" s="315" t="s">
        <v>95</v>
      </c>
      <c r="C15" s="316">
        <v>0</v>
      </c>
      <c r="D15" s="402">
        <v>827152.31</v>
      </c>
      <c r="E15" s="424">
        <v>511319</v>
      </c>
      <c r="F15" s="236"/>
      <c r="G15" s="398"/>
      <c r="H15" s="299"/>
      <c r="I15" s="398"/>
      <c r="J15" s="236"/>
      <c r="K15" s="236"/>
    </row>
    <row r="16" spans="1:11" x14ac:dyDescent="0.35">
      <c r="A16" s="236"/>
      <c r="B16" s="317" t="s">
        <v>96</v>
      </c>
      <c r="C16" s="318">
        <f>+EAN!C50+EAN!C51</f>
        <v>9478174.4100000001</v>
      </c>
      <c r="D16" s="318">
        <f>+EAN!C52</f>
        <v>827152.31</v>
      </c>
      <c r="E16" s="496" t="str">
        <f>+CONCATENATE(Parametrización!C48," ",Parametrización!D48)</f>
        <v>TOTAL DEL ACTIVO NETO AL 31/12/2025</v>
      </c>
      <c r="F16" s="319"/>
      <c r="G16" s="262"/>
      <c r="H16" s="262"/>
      <c r="I16" s="319"/>
      <c r="J16" s="319"/>
      <c r="K16" s="319"/>
    </row>
    <row r="17" spans="1:13" ht="22.5" customHeight="1" thickBot="1" x14ac:dyDescent="0.4">
      <c r="A17" s="236"/>
      <c r="B17" s="298"/>
      <c r="C17" s="320"/>
      <c r="D17" s="320"/>
      <c r="E17" s="321">
        <f>+C16+D16</f>
        <v>10305326.720000001</v>
      </c>
      <c r="F17" s="319"/>
      <c r="G17" s="262"/>
      <c r="H17" s="262"/>
      <c r="I17" s="319"/>
      <c r="J17" s="319"/>
      <c r="K17" s="319"/>
      <c r="M17" s="280"/>
    </row>
    <row r="18" spans="1:13" s="512" customFormat="1" ht="16.2" thickTop="1" x14ac:dyDescent="0.35">
      <c r="A18" s="511"/>
      <c r="E18" s="512">
        <f>+E17-EAN!C56</f>
        <v>0</v>
      </c>
    </row>
    <row r="19" spans="1:13" x14ac:dyDescent="0.35">
      <c r="A19" s="236"/>
      <c r="B19" s="236" t="s">
        <v>70</v>
      </c>
      <c r="C19" s="319"/>
      <c r="D19" s="319"/>
      <c r="E19" s="322"/>
      <c r="F19" s="319"/>
      <c r="G19" s="319"/>
      <c r="H19" s="262"/>
      <c r="I19" s="319"/>
      <c r="J19" s="319"/>
      <c r="K19" s="319"/>
    </row>
    <row r="20" spans="1:13" x14ac:dyDescent="0.35">
      <c r="A20" s="236"/>
      <c r="B20" s="270"/>
      <c r="C20" s="319"/>
      <c r="D20" s="319"/>
      <c r="E20" s="262"/>
      <c r="F20" s="319"/>
      <c r="G20" s="319"/>
      <c r="H20" s="262"/>
      <c r="I20" s="319"/>
      <c r="J20" s="319"/>
      <c r="K20" s="319"/>
    </row>
    <row r="21" spans="1:13" ht="17.25" customHeight="1" x14ac:dyDescent="0.35">
      <c r="A21" s="236"/>
      <c r="B21" s="270"/>
      <c r="C21" s="408"/>
      <c r="D21" s="319"/>
      <c r="E21" s="262"/>
      <c r="F21" s="319"/>
      <c r="G21" s="319"/>
      <c r="H21" s="262"/>
      <c r="I21" s="262"/>
      <c r="J21" s="319"/>
      <c r="K21" s="319"/>
    </row>
    <row r="22" spans="1:13" x14ac:dyDescent="0.35">
      <c r="A22" s="236"/>
      <c r="B22" s="292"/>
      <c r="C22" s="408"/>
      <c r="D22" s="319"/>
      <c r="E22" s="262"/>
      <c r="F22" s="319"/>
      <c r="G22" s="319"/>
      <c r="H22" s="262"/>
      <c r="I22" s="262"/>
      <c r="J22" s="262"/>
      <c r="K22" s="319"/>
    </row>
    <row r="23" spans="1:13" x14ac:dyDescent="0.35">
      <c r="A23" s="236"/>
      <c r="B23" s="270"/>
      <c r="C23" s="319"/>
      <c r="D23" s="319"/>
      <c r="E23" s="319"/>
      <c r="F23" s="319"/>
      <c r="G23" s="409"/>
      <c r="H23" s="409"/>
      <c r="I23" s="319"/>
      <c r="J23" s="262"/>
      <c r="K23" s="319"/>
    </row>
    <row r="24" spans="1:13" x14ac:dyDescent="0.35">
      <c r="A24" s="236"/>
      <c r="B24" s="319"/>
      <c r="C24" s="319"/>
      <c r="D24" s="319"/>
      <c r="E24" s="319"/>
      <c r="F24" s="319"/>
      <c r="G24" s="319"/>
      <c r="H24" s="262"/>
      <c r="I24" s="319"/>
      <c r="J24" s="319"/>
      <c r="K24" s="319"/>
    </row>
    <row r="25" spans="1:13" x14ac:dyDescent="0.35">
      <c r="A25" s="236"/>
      <c r="B25" s="319"/>
      <c r="C25" s="319"/>
      <c r="D25" s="319"/>
      <c r="E25" s="319"/>
      <c r="F25" s="319"/>
      <c r="G25" s="319"/>
      <c r="H25" s="262"/>
      <c r="I25" s="319"/>
      <c r="J25" s="319"/>
      <c r="K25" s="319"/>
    </row>
    <row r="26" spans="1:13" x14ac:dyDescent="0.35">
      <c r="A26" s="236"/>
      <c r="B26" s="319"/>
      <c r="C26" s="319"/>
      <c r="D26" s="319"/>
      <c r="E26" s="319"/>
      <c r="F26" s="319"/>
      <c r="G26" s="319"/>
      <c r="H26" s="262"/>
      <c r="I26" s="319"/>
      <c r="J26" s="319"/>
      <c r="K26" s="319"/>
    </row>
    <row r="27" spans="1:13" x14ac:dyDescent="0.35">
      <c r="A27" s="292"/>
      <c r="B27" s="319"/>
      <c r="C27" s="319"/>
      <c r="D27" s="319"/>
      <c r="E27" s="319"/>
      <c r="F27" s="319"/>
      <c r="G27" s="319"/>
      <c r="H27" s="262"/>
      <c r="I27" s="319"/>
      <c r="J27" s="319"/>
      <c r="K27" s="319"/>
    </row>
    <row r="28" spans="1:13" x14ac:dyDescent="0.35">
      <c r="A28" s="292"/>
      <c r="B28" s="319"/>
      <c r="C28" s="319"/>
      <c r="D28" s="319"/>
      <c r="E28" s="319"/>
      <c r="F28" s="319"/>
      <c r="G28" s="319"/>
      <c r="H28" s="262"/>
      <c r="I28" s="319"/>
      <c r="J28" s="319"/>
      <c r="K28" s="319"/>
    </row>
    <row r="30" spans="1:13" x14ac:dyDescent="0.35">
      <c r="G30" s="241"/>
      <c r="J30" s="280"/>
    </row>
    <row r="31" spans="1:13" x14ac:dyDescent="0.35">
      <c r="G31" s="280"/>
    </row>
    <row r="32" spans="1:13" x14ac:dyDescent="0.35">
      <c r="J32" s="280"/>
    </row>
    <row r="33" spans="2:10" x14ac:dyDescent="0.35">
      <c r="J33" s="280"/>
    </row>
    <row r="34" spans="2:10" x14ac:dyDescent="0.35">
      <c r="J34" s="280"/>
    </row>
    <row r="37" spans="2:10" x14ac:dyDescent="0.35">
      <c r="B37" s="302"/>
      <c r="C37" s="292"/>
      <c r="D37" s="292"/>
      <c r="E37" s="603"/>
      <c r="F37" s="603"/>
      <c r="G37" s="603"/>
      <c r="H37" s="603"/>
    </row>
    <row r="38" spans="2:10" x14ac:dyDescent="0.35">
      <c r="B38" s="302"/>
      <c r="C38" s="292"/>
      <c r="D38" s="292"/>
      <c r="E38" s="603"/>
      <c r="F38" s="603"/>
      <c r="G38" s="603"/>
      <c r="H38" s="603"/>
    </row>
  </sheetData>
  <mergeCells count="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3" zoomScale="110" zoomScaleNormal="110" workbookViewId="0">
      <selection activeCell="F23" sqref="F23"/>
    </sheetView>
  </sheetViews>
  <sheetFormatPr baseColWidth="10" defaultColWidth="9.109375" defaultRowHeight="15.6" x14ac:dyDescent="0.35"/>
  <cols>
    <col min="1" max="1" width="3.6640625" style="236" customWidth="1"/>
    <col min="2" max="2" width="60" style="236" customWidth="1"/>
    <col min="3" max="3" width="21.33203125" style="236" customWidth="1"/>
    <col min="4" max="4" width="2.6640625" style="236" customWidth="1"/>
    <col min="5" max="5" width="21.33203125" style="236" customWidth="1"/>
    <col min="6" max="6" width="15.109375" style="236" bestFit="1" customWidth="1"/>
    <col min="7" max="7" width="7.44140625" style="236" customWidth="1"/>
    <col min="8" max="8" width="19.6640625" style="324" customWidth="1"/>
    <col min="9" max="9" width="12.33203125" style="236" bestFit="1" customWidth="1"/>
    <col min="10" max="10" width="12.6640625" style="236" bestFit="1" customWidth="1"/>
    <col min="11" max="16384" width="9.109375" style="236"/>
  </cols>
  <sheetData>
    <row r="1" spans="1:9" x14ac:dyDescent="0.35">
      <c r="B1" s="239"/>
      <c r="C1" s="239"/>
      <c r="E1" s="239"/>
      <c r="F1" s="239"/>
      <c r="G1" s="239"/>
      <c r="H1" s="323"/>
    </row>
    <row r="2" spans="1:9" x14ac:dyDescent="0.35">
      <c r="B2" s="239"/>
      <c r="C2" s="293"/>
      <c r="E2" s="609"/>
      <c r="F2" s="609"/>
      <c r="G2" s="609"/>
      <c r="H2" s="609"/>
    </row>
    <row r="3" spans="1:9" ht="26.4" x14ac:dyDescent="0.6">
      <c r="B3" s="601" t="s">
        <v>30</v>
      </c>
      <c r="C3" s="601"/>
      <c r="D3" s="601"/>
      <c r="E3" s="601"/>
      <c r="F3" s="293"/>
      <c r="G3" s="610"/>
      <c r="H3" s="610"/>
    </row>
    <row r="4" spans="1:9" ht="26.4" x14ac:dyDescent="0.6">
      <c r="B4" s="604" t="s">
        <v>97</v>
      </c>
      <c r="C4" s="604"/>
      <c r="D4" s="604"/>
      <c r="E4" s="604"/>
    </row>
    <row r="5" spans="1:9" ht="31.2" customHeight="1" x14ac:dyDescent="0.35">
      <c r="B5" s="602" t="str">
        <f>+CONCATENATE(Parametrización!C32," ",Parametrización!D32," ",Parametrización!E32," ",Parametrización!F32)</f>
        <v>CORRESPONDIENTE AL 31 DE DICIEMBRE DE 2025 PRESENTADO EN FORMA COMPARATIVA CON EL EJERCICIO  ANTERIOR  AL 31 DE DICIEMBRE DE 2024</v>
      </c>
      <c r="C5" s="602"/>
      <c r="D5" s="602"/>
      <c r="E5" s="602"/>
    </row>
    <row r="6" spans="1:9" x14ac:dyDescent="0.35">
      <c r="B6" s="611" t="s">
        <v>32</v>
      </c>
      <c r="C6" s="611"/>
      <c r="D6" s="611"/>
      <c r="E6" s="611"/>
    </row>
    <row r="7" spans="1:9" x14ac:dyDescent="0.35">
      <c r="C7" s="325"/>
    </row>
    <row r="8" spans="1:9" x14ac:dyDescent="0.35">
      <c r="A8" s="270"/>
      <c r="B8" s="326"/>
      <c r="C8" s="607" t="str">
        <f>+CONCATENATE(Parametrización!C40," ",Parametrización!D40)</f>
        <v>PERIODO ACTUAL 31/12/2025</v>
      </c>
      <c r="D8" s="327"/>
      <c r="E8" s="605" t="str">
        <f>+CONCATENATE(Parametrización!E40," ",Parametrización!F40)</f>
        <v>PERIODO ANTERIOR 31/12/2024</v>
      </c>
      <c r="G8" s="319"/>
      <c r="I8" s="319"/>
    </row>
    <row r="9" spans="1:9" x14ac:dyDescent="0.35">
      <c r="B9" s="328"/>
      <c r="C9" s="608"/>
      <c r="D9" s="329"/>
      <c r="E9" s="606"/>
      <c r="G9" s="319"/>
      <c r="I9" s="319"/>
    </row>
    <row r="10" spans="1:9" x14ac:dyDescent="0.35">
      <c r="A10" s="270"/>
      <c r="B10" s="328"/>
      <c r="C10" s="330" t="s">
        <v>98</v>
      </c>
      <c r="D10" s="330"/>
      <c r="E10" s="331" t="s">
        <v>98</v>
      </c>
      <c r="G10" s="319"/>
      <c r="I10" s="319"/>
    </row>
    <row r="11" spans="1:9" x14ac:dyDescent="0.35">
      <c r="B11" s="332"/>
      <c r="C11" s="572"/>
      <c r="D11" s="573"/>
      <c r="E11" s="333"/>
      <c r="G11" s="319"/>
      <c r="I11" s="319"/>
    </row>
    <row r="12" spans="1:9" x14ac:dyDescent="0.35">
      <c r="A12" s="270"/>
      <c r="B12" s="334" t="s">
        <v>99</v>
      </c>
      <c r="C12" s="335">
        <v>374829.49</v>
      </c>
      <c r="D12" s="336"/>
      <c r="E12" s="337">
        <v>7116.517865132806</v>
      </c>
      <c r="G12" s="319"/>
      <c r="I12" s="319"/>
    </row>
    <row r="13" spans="1:9" s="413" customFormat="1" x14ac:dyDescent="0.35">
      <c r="A13" s="292"/>
      <c r="B13" s="334" t="s">
        <v>100</v>
      </c>
      <c r="C13" s="336"/>
      <c r="D13" s="336"/>
      <c r="E13" s="338"/>
      <c r="F13" s="292"/>
      <c r="G13" s="425"/>
      <c r="H13" s="426"/>
      <c r="I13" s="425"/>
    </row>
    <row r="14" spans="1:9" s="412" customFormat="1" x14ac:dyDescent="0.35">
      <c r="A14" s="239"/>
      <c r="B14" s="332" t="s">
        <v>101</v>
      </c>
      <c r="C14" s="339"/>
      <c r="D14" s="339"/>
      <c r="E14" s="340"/>
      <c r="F14" s="236"/>
      <c r="G14" s="319"/>
      <c r="H14" s="324"/>
      <c r="I14" s="319"/>
    </row>
    <row r="15" spans="1:9" x14ac:dyDescent="0.35">
      <c r="B15" s="334" t="s">
        <v>102</v>
      </c>
      <c r="C15" s="339"/>
      <c r="D15" s="339"/>
      <c r="E15" s="340"/>
      <c r="G15" s="319"/>
      <c r="I15" s="319"/>
    </row>
    <row r="16" spans="1:9" x14ac:dyDescent="0.35">
      <c r="A16" s="270"/>
      <c r="B16" s="332" t="s">
        <v>103</v>
      </c>
      <c r="C16" s="339">
        <v>3896996.3400000003</v>
      </c>
      <c r="D16" s="339"/>
      <c r="E16" s="574">
        <v>3797405.89</v>
      </c>
      <c r="G16" s="319"/>
      <c r="I16" s="319"/>
    </row>
    <row r="17" spans="1:10" x14ac:dyDescent="0.35">
      <c r="B17" s="332" t="s">
        <v>104</v>
      </c>
      <c r="C17" s="339"/>
      <c r="D17" s="339"/>
      <c r="E17" s="575"/>
      <c r="G17" s="319"/>
      <c r="I17" s="319"/>
    </row>
    <row r="18" spans="1:10" x14ac:dyDescent="0.35">
      <c r="A18" s="270"/>
      <c r="B18" s="332" t="s">
        <v>105</v>
      </c>
      <c r="C18" s="339">
        <v>-4486669.9499999993</v>
      </c>
      <c r="D18" s="339"/>
      <c r="E18" s="574">
        <v>414458.1</v>
      </c>
      <c r="G18" s="319"/>
      <c r="H18" s="262"/>
      <c r="I18" s="319"/>
    </row>
    <row r="19" spans="1:10" x14ac:dyDescent="0.35">
      <c r="B19" s="332" t="s">
        <v>106</v>
      </c>
      <c r="C19" s="341"/>
      <c r="D19" s="339"/>
      <c r="E19" s="342"/>
      <c r="G19" s="319"/>
      <c r="H19" s="262"/>
      <c r="I19" s="319"/>
    </row>
    <row r="20" spans="1:10" x14ac:dyDescent="0.35">
      <c r="A20" s="270"/>
      <c r="B20" s="332" t="s">
        <v>107</v>
      </c>
      <c r="C20" s="283">
        <v>-589673.60999999894</v>
      </c>
      <c r="D20" s="336"/>
      <c r="E20" s="343">
        <v>4211863.99</v>
      </c>
      <c r="G20" s="319"/>
      <c r="H20" s="262"/>
      <c r="I20" s="319"/>
    </row>
    <row r="21" spans="1:10" x14ac:dyDescent="0.35">
      <c r="B21" s="332"/>
      <c r="C21" s="339"/>
      <c r="D21" s="339"/>
      <c r="E21" s="340"/>
      <c r="G21" s="319"/>
      <c r="I21" s="319"/>
    </row>
    <row r="22" spans="1:10" s="413" customFormat="1" x14ac:dyDescent="0.35">
      <c r="A22" s="270"/>
      <c r="B22" s="334" t="s">
        <v>108</v>
      </c>
      <c r="C22" s="336"/>
      <c r="D22" s="336"/>
      <c r="E22" s="338"/>
      <c r="F22" s="292"/>
      <c r="G22" s="425"/>
      <c r="H22" s="426"/>
      <c r="I22" s="425"/>
      <c r="J22" s="292"/>
    </row>
    <row r="23" spans="1:10" s="412" customFormat="1" x14ac:dyDescent="0.35">
      <c r="A23" s="236"/>
      <c r="B23" s="332" t="s">
        <v>109</v>
      </c>
      <c r="C23" s="339">
        <v>0</v>
      </c>
      <c r="D23" s="339"/>
      <c r="E23" s="574">
        <v>-752960.87</v>
      </c>
      <c r="F23" s="236"/>
      <c r="G23" s="319"/>
      <c r="H23" s="344"/>
      <c r="I23" s="319"/>
      <c r="J23" s="236"/>
    </row>
    <row r="24" spans="1:10" x14ac:dyDescent="0.35">
      <c r="A24" s="270"/>
      <c r="B24" s="332" t="s">
        <v>110</v>
      </c>
      <c r="C24" s="339">
        <v>-1097.3300000013405</v>
      </c>
      <c r="D24" s="339"/>
      <c r="E24" s="574">
        <v>-4118466.46</v>
      </c>
      <c r="G24" s="319"/>
      <c r="H24" s="344"/>
      <c r="I24" s="319"/>
    </row>
    <row r="25" spans="1:10" x14ac:dyDescent="0.35">
      <c r="B25" s="332" t="s">
        <v>92</v>
      </c>
      <c r="C25" s="345">
        <v>478174.09999999963</v>
      </c>
      <c r="D25" s="339"/>
      <c r="E25" s="576">
        <v>1000000</v>
      </c>
    </row>
    <row r="26" spans="1:10" x14ac:dyDescent="0.35">
      <c r="A26" s="270"/>
      <c r="B26" s="332" t="s">
        <v>111</v>
      </c>
      <c r="C26" s="283">
        <v>477076.76999999827</v>
      </c>
      <c r="D26" s="339"/>
      <c r="E26" s="338">
        <v>-3871427.33</v>
      </c>
    </row>
    <row r="27" spans="1:10" ht="16.2" thickBot="1" x14ac:dyDescent="0.4">
      <c r="B27" s="346" t="s">
        <v>112</v>
      </c>
      <c r="C27" s="347">
        <v>262232.64999999932</v>
      </c>
      <c r="D27" s="284"/>
      <c r="E27" s="348">
        <v>347553.17786513269</v>
      </c>
      <c r="H27" s="262"/>
      <c r="I27" s="319"/>
      <c r="J27" s="319"/>
    </row>
    <row r="28" spans="1:10" s="510" customFormat="1" ht="16.2" thickTop="1" x14ac:dyDescent="0.35">
      <c r="A28" s="516"/>
      <c r="B28" s="517"/>
      <c r="C28" s="578"/>
      <c r="D28" s="578"/>
      <c r="E28" s="577"/>
      <c r="H28" s="518"/>
      <c r="I28" s="508"/>
    </row>
    <row r="29" spans="1:10" s="510" customFormat="1" x14ac:dyDescent="0.35">
      <c r="C29" s="519"/>
      <c r="D29" s="520"/>
      <c r="E29" s="520"/>
      <c r="H29" s="518"/>
    </row>
    <row r="30" spans="1:10" x14ac:dyDescent="0.35">
      <c r="B30" s="236" t="s">
        <v>70</v>
      </c>
      <c r="C30" s="349"/>
      <c r="D30" s="349"/>
      <c r="E30" s="349"/>
    </row>
    <row r="31" spans="1:10" x14ac:dyDescent="0.35">
      <c r="C31" s="319"/>
      <c r="D31" s="319"/>
      <c r="E31" s="319"/>
    </row>
    <row r="32" spans="1:10" x14ac:dyDescent="0.35">
      <c r="B32" s="270"/>
      <c r="C32" s="319"/>
      <c r="D32" s="319"/>
      <c r="E32" s="319"/>
      <c r="F32" s="319"/>
      <c r="G32" s="319"/>
      <c r="I32" s="319"/>
    </row>
    <row r="33" spans="2:7" x14ac:dyDescent="0.35">
      <c r="B33" s="292"/>
      <c r="C33" s="319"/>
      <c r="D33" s="319"/>
      <c r="E33" s="319"/>
    </row>
    <row r="34" spans="2:7" x14ac:dyDescent="0.35">
      <c r="B34" s="270"/>
      <c r="C34" s="344"/>
      <c r="D34" s="319"/>
      <c r="E34" s="319"/>
    </row>
    <row r="35" spans="2:7" x14ac:dyDescent="0.35">
      <c r="C35" s="319"/>
      <c r="D35" s="319"/>
      <c r="E35" s="319"/>
      <c r="F35" s="350"/>
    </row>
    <row r="36" spans="2:7" x14ac:dyDescent="0.35">
      <c r="B36" s="302"/>
      <c r="C36" s="603"/>
      <c r="D36" s="603"/>
      <c r="E36" s="603"/>
      <c r="F36" s="603"/>
      <c r="G36" s="603"/>
    </row>
    <row r="37" spans="2:7" x14ac:dyDescent="0.35">
      <c r="B37" s="302"/>
      <c r="C37" s="603"/>
      <c r="D37" s="603"/>
      <c r="E37" s="603"/>
      <c r="F37" s="603"/>
      <c r="G37" s="603"/>
    </row>
    <row r="38" spans="2:7" x14ac:dyDescent="0.35">
      <c r="C38" s="319"/>
      <c r="D38" s="319"/>
      <c r="E38" s="319"/>
    </row>
  </sheetData>
  <mergeCells count="11">
    <mergeCell ref="C37:G37"/>
    <mergeCell ref="B3:E3"/>
    <mergeCell ref="E8:E9"/>
    <mergeCell ref="C8:C9"/>
    <mergeCell ref="E2:F2"/>
    <mergeCell ref="B4:E4"/>
    <mergeCell ref="G2:H2"/>
    <mergeCell ref="G3:H3"/>
    <mergeCell ref="C36:G36"/>
    <mergeCell ref="B6:E6"/>
    <mergeCell ref="B5:E5"/>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53" activePane="bottomRight" state="frozen"/>
      <selection pane="topRight" activeCell="L18" sqref="L18"/>
      <selection pane="bottomLeft" activeCell="L18" sqref="L18"/>
      <selection pane="bottomRight" activeCell="G91" sqref="G91"/>
    </sheetView>
  </sheetViews>
  <sheetFormatPr baseColWidth="10" defaultColWidth="11.44140625" defaultRowHeight="13.2" x14ac:dyDescent="0.25"/>
  <cols>
    <col min="1" max="1" width="45.6640625" style="1" customWidth="1"/>
    <col min="2" max="2" width="25.6640625" style="120" customWidth="1"/>
    <col min="3" max="3" width="18.44140625" style="120" bestFit="1" customWidth="1"/>
    <col min="4" max="4" width="19.33203125" style="121" bestFit="1" customWidth="1"/>
    <col min="5" max="6" width="16" style="121" customWidth="1"/>
    <col min="7" max="7" width="18.44140625" style="120" bestFit="1" customWidth="1"/>
    <col min="8" max="8" width="14.44140625" style="120" bestFit="1" customWidth="1"/>
    <col min="9" max="11" width="15.33203125" style="120" customWidth="1"/>
    <col min="12" max="13" width="18.44140625" style="120" customWidth="1"/>
    <col min="14" max="14" width="20.109375" style="120" bestFit="1" customWidth="1"/>
    <col min="15" max="15" width="17.44140625" style="120" customWidth="1"/>
    <col min="16" max="16384" width="11.44140625" style="1"/>
  </cols>
  <sheetData>
    <row r="1" spans="1:15" ht="17.399999999999999" x14ac:dyDescent="0.3">
      <c r="A1" s="119" t="s">
        <v>113</v>
      </c>
    </row>
    <row r="2" spans="1:15" ht="17.399999999999999" x14ac:dyDescent="0.3">
      <c r="A2" s="119"/>
      <c r="F2" s="121" t="s">
        <v>114</v>
      </c>
      <c r="G2" s="120" t="s">
        <v>115</v>
      </c>
    </row>
    <row r="3" spans="1:15" ht="18" thickBot="1" x14ac:dyDescent="0.35">
      <c r="A3" s="119"/>
      <c r="F3" s="121" t="s">
        <v>116</v>
      </c>
      <c r="G3" s="120" t="s">
        <v>117</v>
      </c>
    </row>
    <row r="4" spans="1:15" x14ac:dyDescent="0.25">
      <c r="A4" s="116"/>
      <c r="B4" s="217"/>
      <c r="C4" s="229"/>
      <c r="D4" s="228"/>
      <c r="E4" s="227"/>
      <c r="F4" s="227"/>
      <c r="G4" s="226"/>
      <c r="H4" s="225"/>
      <c r="I4" s="225"/>
      <c r="J4" s="225"/>
      <c r="K4" s="225"/>
      <c r="L4" s="225"/>
      <c r="M4" s="212" t="s">
        <v>118</v>
      </c>
      <c r="N4" s="212" t="s">
        <v>119</v>
      </c>
      <c r="O4" s="224"/>
    </row>
    <row r="5" spans="1:15" ht="13.8" thickBot="1" x14ac:dyDescent="0.3">
      <c r="A5" s="113" t="s">
        <v>88</v>
      </c>
      <c r="B5" s="218" t="s">
        <v>120</v>
      </c>
      <c r="C5" s="223" t="s">
        <v>121</v>
      </c>
      <c r="D5" s="222"/>
      <c r="E5" s="215" t="s">
        <v>120</v>
      </c>
      <c r="F5" s="215" t="s">
        <v>122</v>
      </c>
      <c r="G5" s="221" t="s">
        <v>123</v>
      </c>
      <c r="H5" s="220"/>
      <c r="I5" s="220"/>
      <c r="J5" s="220"/>
      <c r="K5" s="220"/>
      <c r="L5" s="220"/>
      <c r="M5" s="218" t="s">
        <v>124</v>
      </c>
      <c r="N5" s="219" t="s">
        <v>125</v>
      </c>
      <c r="O5" s="208" t="s">
        <v>126</v>
      </c>
    </row>
    <row r="6" spans="1:15" x14ac:dyDescent="0.25">
      <c r="A6" s="107"/>
      <c r="B6" s="218" t="s">
        <v>62</v>
      </c>
      <c r="C6" s="217"/>
      <c r="D6" s="216"/>
      <c r="E6" s="215" t="s">
        <v>62</v>
      </c>
      <c r="F6" s="214" t="s">
        <v>127</v>
      </c>
      <c r="G6" s="213" t="s">
        <v>128</v>
      </c>
      <c r="H6" s="212" t="s">
        <v>129</v>
      </c>
      <c r="I6" s="209" t="s">
        <v>130</v>
      </c>
      <c r="J6" s="209" t="s">
        <v>131</v>
      </c>
      <c r="K6" s="211" t="s">
        <v>132</v>
      </c>
      <c r="L6" s="210" t="s">
        <v>133</v>
      </c>
      <c r="M6" s="209" t="s">
        <v>134</v>
      </c>
      <c r="N6" s="209" t="s">
        <v>134</v>
      </c>
      <c r="O6" s="208"/>
    </row>
    <row r="7" spans="1:15" ht="14.4" thickBot="1" x14ac:dyDescent="0.3">
      <c r="A7" s="97"/>
      <c r="B7" s="498">
        <v>2025</v>
      </c>
      <c r="C7" s="204" t="s">
        <v>127</v>
      </c>
      <c r="D7" s="207" t="s">
        <v>41</v>
      </c>
      <c r="E7" s="498">
        <v>2024</v>
      </c>
      <c r="F7" s="206" t="s">
        <v>135</v>
      </c>
      <c r="G7" s="205" t="s">
        <v>136</v>
      </c>
      <c r="H7" s="204" t="s">
        <v>137</v>
      </c>
      <c r="I7" s="201" t="s">
        <v>138</v>
      </c>
      <c r="J7" s="203" t="s">
        <v>139</v>
      </c>
      <c r="K7" s="203" t="s">
        <v>140</v>
      </c>
      <c r="L7" s="202" t="s">
        <v>141</v>
      </c>
      <c r="M7" s="201" t="s">
        <v>142</v>
      </c>
      <c r="N7" s="201" t="s">
        <v>142</v>
      </c>
      <c r="O7" s="200"/>
    </row>
    <row r="8" spans="1:15" x14ac:dyDescent="0.25">
      <c r="A8" s="88" t="s">
        <v>143</v>
      </c>
      <c r="B8" s="197"/>
      <c r="C8" s="197"/>
      <c r="D8" s="199"/>
      <c r="E8" s="198"/>
      <c r="F8" s="198"/>
      <c r="G8" s="197"/>
      <c r="H8" s="197"/>
      <c r="I8" s="197"/>
      <c r="J8" s="197"/>
      <c r="K8" s="197"/>
      <c r="L8" s="197"/>
      <c r="M8" s="197"/>
      <c r="N8" s="197"/>
      <c r="O8" s="196"/>
    </row>
    <row r="9" spans="1:15" x14ac:dyDescent="0.25">
      <c r="A9" s="84" t="s">
        <v>35</v>
      </c>
      <c r="B9" s="191">
        <f>+EAN!C12</f>
        <v>262232.65000000002</v>
      </c>
      <c r="C9" s="191"/>
      <c r="D9" s="194"/>
      <c r="E9" s="137">
        <f>+EAN!D12</f>
        <v>374829.49</v>
      </c>
      <c r="F9" s="137">
        <f t="shared" ref="F9:F21" si="0">B9-E9+C9-D9</f>
        <v>-112596.83999999997</v>
      </c>
      <c r="G9" s="191"/>
      <c r="H9" s="191"/>
      <c r="I9" s="191"/>
      <c r="J9" s="191"/>
      <c r="K9" s="191"/>
      <c r="L9" s="191"/>
      <c r="M9" s="191"/>
      <c r="N9" s="191"/>
      <c r="O9" s="190">
        <f>F9</f>
        <v>-112596.83999999997</v>
      </c>
    </row>
    <row r="10" spans="1:15" ht="13.8" x14ac:dyDescent="0.3">
      <c r="A10" s="84" t="s">
        <v>144</v>
      </c>
      <c r="B10" s="195">
        <f>+EAN!C20</f>
        <v>670653.79</v>
      </c>
      <c r="C10" s="191"/>
      <c r="D10" s="194"/>
      <c r="E10" s="137">
        <f>+EAN!D20</f>
        <v>647970.04</v>
      </c>
      <c r="F10" s="137">
        <f t="shared" si="0"/>
        <v>22683.75</v>
      </c>
      <c r="G10" s="191"/>
      <c r="H10" s="191"/>
      <c r="I10" s="191"/>
      <c r="J10" s="191"/>
      <c r="K10" s="191"/>
      <c r="L10" s="191">
        <f>-F10</f>
        <v>-22683.75</v>
      </c>
      <c r="M10" s="191"/>
      <c r="N10" s="191"/>
      <c r="O10" s="190"/>
    </row>
    <row r="11" spans="1:15" x14ac:dyDescent="0.25">
      <c r="A11" s="81" t="s">
        <v>145</v>
      </c>
      <c r="B11" s="193">
        <v>0</v>
      </c>
      <c r="C11" s="193"/>
      <c r="D11" s="192"/>
      <c r="E11" s="157">
        <v>0</v>
      </c>
      <c r="F11" s="157">
        <f t="shared" si="0"/>
        <v>0</v>
      </c>
      <c r="G11" s="191"/>
      <c r="H11" s="191"/>
      <c r="I11" s="191"/>
      <c r="J11" s="191">
        <f>-F11</f>
        <v>0</v>
      </c>
      <c r="K11" s="191"/>
      <c r="L11" s="191"/>
      <c r="M11" s="191"/>
      <c r="N11" s="191"/>
      <c r="O11" s="190"/>
    </row>
    <row r="12" spans="1:15" x14ac:dyDescent="0.25">
      <c r="A12" s="44" t="s">
        <v>146</v>
      </c>
      <c r="B12" s="142">
        <f>EAN!C19</f>
        <v>23942.85</v>
      </c>
      <c r="C12" s="142"/>
      <c r="D12" s="189"/>
      <c r="E12" s="164">
        <f>EAN!D19</f>
        <v>65489.22</v>
      </c>
      <c r="F12" s="137">
        <f t="shared" si="0"/>
        <v>-41546.370000000003</v>
      </c>
      <c r="G12" s="142">
        <f>-F12</f>
        <v>41546.370000000003</v>
      </c>
      <c r="H12" s="142"/>
      <c r="I12" s="142"/>
      <c r="J12" s="142"/>
      <c r="K12" s="142"/>
      <c r="L12" s="142"/>
      <c r="M12" s="142"/>
      <c r="N12" s="142"/>
      <c r="O12" s="140"/>
    </row>
    <row r="13" spans="1:15" x14ac:dyDescent="0.25">
      <c r="A13" s="44" t="s">
        <v>147</v>
      </c>
      <c r="B13" s="142">
        <f>+EAN!C27+EAN!C21</f>
        <v>798979.46</v>
      </c>
      <c r="C13" s="142">
        <f>D47</f>
        <v>0</v>
      </c>
      <c r="D13" s="164"/>
      <c r="E13" s="164">
        <f>+EAN!D27+EAN!D21</f>
        <v>669124.18000000005</v>
      </c>
      <c r="F13" s="137">
        <f t="shared" si="0"/>
        <v>129855.27999999991</v>
      </c>
      <c r="H13" s="142"/>
      <c r="I13" s="142"/>
      <c r="J13" s="142"/>
      <c r="K13" s="142"/>
      <c r="L13" s="142">
        <f>-F13</f>
        <v>-129855.27999999991</v>
      </c>
      <c r="M13" s="142"/>
      <c r="N13" s="142"/>
      <c r="O13" s="140"/>
    </row>
    <row r="14" spans="1:15" x14ac:dyDescent="0.25">
      <c r="A14" s="77" t="s">
        <v>148</v>
      </c>
      <c r="B14" s="188">
        <v>0</v>
      </c>
      <c r="C14" s="188"/>
      <c r="D14" s="186"/>
      <c r="E14" s="186">
        <v>0</v>
      </c>
      <c r="F14" s="137">
        <f t="shared" si="0"/>
        <v>0</v>
      </c>
      <c r="G14" s="146"/>
      <c r="H14" s="146"/>
      <c r="I14" s="146"/>
      <c r="J14" s="146"/>
      <c r="K14" s="146"/>
      <c r="L14" s="146"/>
      <c r="M14" s="146"/>
      <c r="N14" s="146"/>
      <c r="O14" s="145"/>
    </row>
    <row r="15" spans="1:15" x14ac:dyDescent="0.25">
      <c r="A15" s="44" t="s">
        <v>149</v>
      </c>
      <c r="B15" s="142">
        <f>+EAN!C17+EAN!C34-B16</f>
        <v>0</v>
      </c>
      <c r="C15" s="142"/>
      <c r="D15" s="164"/>
      <c r="E15" s="164">
        <f>+EAN!D17+EAN!D34-E16</f>
        <v>0</v>
      </c>
      <c r="F15" s="137">
        <f t="shared" si="0"/>
        <v>0</v>
      </c>
      <c r="G15" s="142"/>
      <c r="H15" s="142"/>
      <c r="I15" s="142"/>
      <c r="J15" s="142"/>
      <c r="K15" s="142"/>
      <c r="L15" s="142"/>
      <c r="M15" s="142">
        <f>-F15</f>
        <v>0</v>
      </c>
      <c r="N15" s="142"/>
      <c r="O15" s="140"/>
    </row>
    <row r="16" spans="1:15" x14ac:dyDescent="0.25">
      <c r="A16" s="44" t="s">
        <v>150</v>
      </c>
      <c r="B16" s="142">
        <f>+EAN!C16</f>
        <v>8967146.1300000008</v>
      </c>
      <c r="C16" s="142">
        <f>+D44+D40</f>
        <v>368339.97</v>
      </c>
      <c r="D16" s="164">
        <f>+C34</f>
        <v>0</v>
      </c>
      <c r="E16" s="164">
        <f>+EAN!D16</f>
        <v>9263244.1899999995</v>
      </c>
      <c r="F16" s="137">
        <f t="shared" si="0"/>
        <v>72241.910000001313</v>
      </c>
      <c r="G16" s="142"/>
      <c r="H16" s="142"/>
      <c r="I16" s="142"/>
      <c r="J16" s="142"/>
      <c r="K16" s="142"/>
      <c r="L16" s="142"/>
      <c r="M16" s="142">
        <f>-F16</f>
        <v>-72241.910000001313</v>
      </c>
      <c r="N16" s="142"/>
      <c r="O16" s="140"/>
    </row>
    <row r="17" spans="1:111" x14ac:dyDescent="0.25">
      <c r="A17" s="77" t="s">
        <v>151</v>
      </c>
      <c r="B17" s="188">
        <f>+EAN!C37</f>
        <v>622634.34</v>
      </c>
      <c r="C17" s="187">
        <f>D18</f>
        <v>0</v>
      </c>
      <c r="D17" s="186"/>
      <c r="E17" s="186">
        <f>+EAN!D37</f>
        <v>614770.18999999994</v>
      </c>
      <c r="F17" s="137">
        <f t="shared" si="0"/>
        <v>7864.1500000000233</v>
      </c>
      <c r="G17" s="142"/>
      <c r="H17" s="142"/>
      <c r="I17" s="142"/>
      <c r="J17" s="142"/>
      <c r="K17" s="142"/>
      <c r="L17" s="142"/>
      <c r="M17" s="142">
        <f>-F17</f>
        <v>-7864.1500000000233</v>
      </c>
      <c r="N17" s="142"/>
      <c r="O17" s="140"/>
    </row>
    <row r="18" spans="1:111" x14ac:dyDescent="0.25">
      <c r="A18" s="61" t="s">
        <v>152</v>
      </c>
      <c r="B18" s="172">
        <f>EAN!C38</f>
        <v>-119731.25</v>
      </c>
      <c r="C18" s="172">
        <v>0</v>
      </c>
      <c r="D18" s="185">
        <v>0</v>
      </c>
      <c r="E18" s="174">
        <f>EAN!D38</f>
        <v>-40722.520000000004</v>
      </c>
      <c r="F18" s="169">
        <f t="shared" si="0"/>
        <v>-79008.73</v>
      </c>
      <c r="G18" s="146"/>
      <c r="H18" s="146"/>
      <c r="I18" s="146"/>
      <c r="J18" s="146"/>
      <c r="K18" s="146"/>
      <c r="L18" s="146"/>
      <c r="M18" s="146">
        <f>-F18</f>
        <v>79008.73</v>
      </c>
      <c r="N18" s="146"/>
      <c r="O18" s="145"/>
    </row>
    <row r="19" spans="1:111" x14ac:dyDescent="0.25">
      <c r="A19" s="77" t="s">
        <v>153</v>
      </c>
      <c r="B19" s="188">
        <v>0</v>
      </c>
      <c r="C19" s="187"/>
      <c r="D19" s="186"/>
      <c r="E19" s="186">
        <v>0</v>
      </c>
      <c r="F19" s="137">
        <f t="shared" si="0"/>
        <v>0</v>
      </c>
      <c r="G19" s="142"/>
      <c r="H19" s="142"/>
      <c r="I19" s="142"/>
      <c r="J19" s="142"/>
      <c r="K19" s="142"/>
      <c r="L19" s="142"/>
      <c r="M19" s="142">
        <f>-F19</f>
        <v>0</v>
      </c>
      <c r="N19" s="142"/>
      <c r="O19" s="140"/>
    </row>
    <row r="20" spans="1:111" x14ac:dyDescent="0.25">
      <c r="A20" s="61" t="s">
        <v>154</v>
      </c>
      <c r="B20" s="172">
        <v>0</v>
      </c>
      <c r="C20" s="172"/>
      <c r="D20" s="185"/>
      <c r="E20" s="174">
        <v>0</v>
      </c>
      <c r="F20" s="169">
        <f t="shared" si="0"/>
        <v>0</v>
      </c>
      <c r="G20" s="146"/>
      <c r="H20" s="146"/>
      <c r="I20" s="146"/>
      <c r="J20" s="146"/>
      <c r="K20" s="146"/>
      <c r="L20" s="146"/>
      <c r="M20" s="146"/>
      <c r="N20" s="146"/>
      <c r="O20" s="145"/>
    </row>
    <row r="21" spans="1:111" s="56" customFormat="1" x14ac:dyDescent="0.25">
      <c r="A21" s="73" t="s">
        <v>155</v>
      </c>
      <c r="B21" s="184">
        <v>0</v>
      </c>
      <c r="C21" s="149">
        <v>0</v>
      </c>
      <c r="D21" s="183">
        <v>0</v>
      </c>
      <c r="E21" s="183">
        <v>0</v>
      </c>
      <c r="F21" s="169">
        <f t="shared" si="0"/>
        <v>0</v>
      </c>
      <c r="G21" s="182"/>
      <c r="H21" s="182"/>
      <c r="I21" s="182"/>
      <c r="J21" s="182"/>
      <c r="K21" s="182"/>
      <c r="L21" s="182"/>
      <c r="M21" s="182">
        <f>-F21</f>
        <v>0</v>
      </c>
      <c r="N21" s="182"/>
      <c r="O21" s="181"/>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8" thickBot="1" x14ac:dyDescent="0.3">
      <c r="A22" s="69" t="s">
        <v>156</v>
      </c>
      <c r="B22" s="168">
        <f>SUM(B9:B21)</f>
        <v>11225857.970000001</v>
      </c>
      <c r="C22" s="142"/>
      <c r="D22" s="164"/>
      <c r="E22" s="167">
        <f>SUM(E9:E21)</f>
        <v>11594704.789999999</v>
      </c>
      <c r="F22" s="137">
        <v>0</v>
      </c>
      <c r="G22" s="142"/>
      <c r="H22" s="142"/>
      <c r="I22" s="142"/>
      <c r="J22" s="142"/>
      <c r="K22" s="142"/>
      <c r="L22" s="142"/>
      <c r="M22" s="142"/>
      <c r="N22" s="142"/>
      <c r="O22" s="140"/>
      <c r="P22" s="51">
        <v>1599667</v>
      </c>
      <c r="Q22" s="51">
        <v>9474951</v>
      </c>
      <c r="R22" s="51">
        <f>+Q22+P22</f>
        <v>11074618</v>
      </c>
    </row>
    <row r="23" spans="1:111" ht="13.8" thickTop="1" x14ac:dyDescent="0.25">
      <c r="A23" s="53" t="s">
        <v>157</v>
      </c>
      <c r="B23" s="180">
        <f>+B22-EAN!C42</f>
        <v>0</v>
      </c>
      <c r="C23" s="179"/>
      <c r="D23" s="178"/>
      <c r="E23" s="177">
        <f>+E22-EAN!D42</f>
        <v>0</v>
      </c>
      <c r="F23" s="176">
        <f t="shared" ref="F23:F37" si="1">B23-E23+C23-D23</f>
        <v>0</v>
      </c>
      <c r="G23" s="142"/>
      <c r="H23" s="142"/>
      <c r="I23" s="142"/>
      <c r="J23" s="142"/>
      <c r="K23" s="142"/>
      <c r="L23" s="142"/>
      <c r="M23" s="142"/>
      <c r="N23" s="142"/>
      <c r="O23" s="140"/>
      <c r="P23" s="51">
        <v>4727013</v>
      </c>
      <c r="Q23" s="51">
        <v>30725588</v>
      </c>
      <c r="R23" s="51">
        <f>+Q23+P23</f>
        <v>35452601</v>
      </c>
    </row>
    <row r="24" spans="1:111" x14ac:dyDescent="0.25">
      <c r="A24" s="44" t="s">
        <v>158</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5">
      <c r="A25" s="44" t="s">
        <v>159</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5">
      <c r="A26" s="44" t="s">
        <v>160</v>
      </c>
      <c r="B26" s="142">
        <f>-EAN!C48</f>
        <v>-920531.25</v>
      </c>
      <c r="C26" s="142">
        <f>+D37+27276</f>
        <v>678122</v>
      </c>
      <c r="D26" s="164"/>
      <c r="E26" s="164">
        <f>-EAN!D48</f>
        <v>-1916582.48</v>
      </c>
      <c r="F26" s="137">
        <f t="shared" si="1"/>
        <v>1674173.23</v>
      </c>
      <c r="G26" s="142"/>
      <c r="H26" s="142"/>
      <c r="I26" s="142">
        <f>-F26</f>
        <v>-1674173.23</v>
      </c>
      <c r="J26" s="142"/>
      <c r="K26" s="142"/>
      <c r="L26" s="142">
        <v>0</v>
      </c>
      <c r="M26" s="142"/>
      <c r="N26" s="142"/>
      <c r="O26" s="140"/>
      <c r="P26" s="66">
        <f>SUM(P21:P25)</f>
        <v>21997856</v>
      </c>
      <c r="Q26" s="66">
        <f>SUM(Q21:Q25)</f>
        <v>250545249</v>
      </c>
      <c r="R26" s="66">
        <f>SUM(R21:R25)</f>
        <v>272543105</v>
      </c>
    </row>
    <row r="27" spans="1:111" x14ac:dyDescent="0.25">
      <c r="A27" s="44" t="s">
        <v>161</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5">
      <c r="A28" s="44" t="s">
        <v>162</v>
      </c>
      <c r="B28" s="142">
        <v>0</v>
      </c>
      <c r="C28" s="142"/>
      <c r="D28" s="164"/>
      <c r="E28" s="164">
        <v>0</v>
      </c>
      <c r="F28" s="137">
        <f t="shared" si="1"/>
        <v>0</v>
      </c>
      <c r="G28" s="142"/>
      <c r="H28" s="142"/>
      <c r="I28" s="142"/>
      <c r="J28" s="142">
        <f>-F28</f>
        <v>0</v>
      </c>
      <c r="M28" s="142"/>
      <c r="N28" s="142"/>
      <c r="O28" s="140"/>
      <c r="P28" s="51"/>
      <c r="Q28" s="51"/>
      <c r="R28" s="51"/>
    </row>
    <row r="29" spans="1:111" x14ac:dyDescent="0.25">
      <c r="A29" s="44" t="s">
        <v>163</v>
      </c>
      <c r="B29" s="142">
        <v>0</v>
      </c>
      <c r="C29" s="175"/>
      <c r="D29" s="164"/>
      <c r="E29" s="164">
        <v>0</v>
      </c>
      <c r="F29" s="137">
        <f t="shared" si="1"/>
        <v>0</v>
      </c>
      <c r="G29" s="142"/>
      <c r="H29" s="142"/>
      <c r="I29" s="142"/>
      <c r="J29" s="142"/>
      <c r="K29" s="142"/>
      <c r="L29" s="142">
        <f>-F29</f>
        <v>0</v>
      </c>
      <c r="M29" s="142"/>
      <c r="N29" s="142"/>
      <c r="O29" s="140"/>
      <c r="P29" s="51"/>
      <c r="Q29" s="51"/>
      <c r="R29" s="51"/>
    </row>
    <row r="30" spans="1:111" x14ac:dyDescent="0.25">
      <c r="A30" s="416" t="s">
        <v>164</v>
      </c>
      <c r="B30" s="417">
        <f>-EAN!C50-EAN!C51</f>
        <v>-9478174.4100000001</v>
      </c>
      <c r="C30" s="418">
        <v>0</v>
      </c>
      <c r="D30" s="419">
        <v>27276</v>
      </c>
      <c r="E30" s="419">
        <f>-EAN!D50-EAN!D51</f>
        <v>-9027276.3100000005</v>
      </c>
      <c r="F30" s="420">
        <f t="shared" si="1"/>
        <v>-478174.09999999963</v>
      </c>
      <c r="G30" s="142"/>
      <c r="H30" s="142"/>
      <c r="I30" s="142"/>
      <c r="J30" s="142"/>
      <c r="K30" s="142"/>
      <c r="L30" s="142"/>
      <c r="M30" s="142"/>
      <c r="N30" s="142">
        <f>-F30</f>
        <v>478174.09999999963</v>
      </c>
      <c r="O30" s="140"/>
      <c r="P30" s="51"/>
      <c r="Q30" s="51"/>
      <c r="R30" s="51"/>
    </row>
    <row r="31" spans="1:111" x14ac:dyDescent="0.25">
      <c r="A31" s="44" t="s">
        <v>165</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5">
      <c r="A32" s="61" t="s">
        <v>166</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5">
      <c r="A33" s="61" t="s">
        <v>167</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5">
      <c r="A34" s="61" t="s">
        <v>168</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5">
      <c r="A35" s="61" t="s">
        <v>169</v>
      </c>
      <c r="B35" s="172">
        <f>-EAN!C53</f>
        <v>0</v>
      </c>
      <c r="C35" s="172">
        <v>0</v>
      </c>
      <c r="D35" s="174">
        <v>0</v>
      </c>
      <c r="E35" s="174">
        <f>-EAN!D53</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8" customFormat="1" x14ac:dyDescent="0.25">
      <c r="A36" s="378" t="s">
        <v>170</v>
      </c>
      <c r="B36" s="379">
        <v>0</v>
      </c>
      <c r="C36" s="380">
        <v>0</v>
      </c>
      <c r="D36" s="381"/>
      <c r="E36" s="382">
        <v>0</v>
      </c>
      <c r="F36" s="383">
        <f t="shared" si="1"/>
        <v>0</v>
      </c>
      <c r="G36" s="384"/>
      <c r="H36" s="384"/>
      <c r="I36" s="384"/>
      <c r="J36" s="384"/>
      <c r="K36" s="384"/>
      <c r="L36" s="385"/>
      <c r="M36" s="384"/>
      <c r="N36" s="142">
        <f>-F36</f>
        <v>0</v>
      </c>
      <c r="O36" s="386"/>
      <c r="P36" s="387"/>
      <c r="Q36" s="387"/>
      <c r="R36" s="387"/>
    </row>
    <row r="37" spans="1:111" s="56" customFormat="1" ht="13.8" thickBot="1" x14ac:dyDescent="0.3">
      <c r="A37" s="61" t="s">
        <v>171</v>
      </c>
      <c r="B37" s="173">
        <f>-EAN!C54</f>
        <v>-827152.31</v>
      </c>
      <c r="C37" s="172">
        <f>D56</f>
        <v>827152.31000000017</v>
      </c>
      <c r="D37" s="171">
        <f>-E37</f>
        <v>650846</v>
      </c>
      <c r="E37" s="170">
        <f>-EAN!D54</f>
        <v>-650846</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8" thickBot="1" x14ac:dyDescent="0.3">
      <c r="A38" s="55" t="s">
        <v>66</v>
      </c>
      <c r="B38" s="168">
        <f>SUM(B24:B37)</f>
        <v>-11225857.970000001</v>
      </c>
      <c r="C38" s="142"/>
      <c r="D38" s="164"/>
      <c r="E38" s="167">
        <f>SUM(E24:E37)</f>
        <v>-11594704.790000001</v>
      </c>
      <c r="F38" s="137">
        <v>0</v>
      </c>
      <c r="G38" s="142"/>
      <c r="H38" s="142"/>
      <c r="I38" s="142"/>
      <c r="J38" s="142"/>
      <c r="K38" s="142"/>
      <c r="L38" s="142"/>
      <c r="M38" s="142"/>
      <c r="N38" s="142"/>
      <c r="O38" s="140"/>
      <c r="P38" s="51"/>
      <c r="Q38" s="51"/>
      <c r="R38" s="51"/>
    </row>
    <row r="39" spans="1:111" ht="13.8" thickTop="1" x14ac:dyDescent="0.25">
      <c r="A39" s="53" t="s">
        <v>172</v>
      </c>
      <c r="B39" s="166">
        <f>+B38+B22</f>
        <v>0</v>
      </c>
      <c r="C39" s="142"/>
      <c r="D39" s="164"/>
      <c r="E39" s="165">
        <f>+E38+E22</f>
        <v>0</v>
      </c>
      <c r="F39" s="137">
        <v>0</v>
      </c>
      <c r="G39" s="142"/>
      <c r="H39" s="142"/>
      <c r="I39" s="142"/>
      <c r="J39" s="142"/>
      <c r="K39" s="142"/>
      <c r="L39" s="142"/>
      <c r="M39" s="142"/>
      <c r="N39" s="142"/>
      <c r="O39" s="140"/>
      <c r="P39" s="51"/>
      <c r="Q39" s="51"/>
      <c r="R39" s="51"/>
    </row>
    <row r="40" spans="1:111" x14ac:dyDescent="0.25">
      <c r="A40" s="44" t="s">
        <v>173</v>
      </c>
      <c r="B40" s="142">
        <f>-EIE!C14</f>
        <v>-4005336.94</v>
      </c>
      <c r="C40" s="142"/>
      <c r="D40" s="164">
        <f>-'[1]ESTADOS DE RESULTADOS'!$D$18-'[1]ESTADOS DE RESULTADOS'!$D$19-'[1]ESTADOS DE RESULTADOS'!$D$20</f>
        <v>-169973.67</v>
      </c>
      <c r="E40" s="164"/>
      <c r="F40" s="137">
        <f t="shared" ref="F40:F51" si="2">B40-E40+C40-D40</f>
        <v>-3835363.27</v>
      </c>
      <c r="G40" s="142">
        <f>-F40</f>
        <v>3835363.27</v>
      </c>
      <c r="H40" s="142"/>
      <c r="I40" s="142"/>
      <c r="J40" s="142"/>
      <c r="K40" s="142"/>
      <c r="L40" s="142"/>
      <c r="M40" s="142"/>
      <c r="N40" s="142"/>
      <c r="O40" s="140"/>
    </row>
    <row r="41" spans="1:111" x14ac:dyDescent="0.25">
      <c r="A41" s="44" t="s">
        <v>174</v>
      </c>
      <c r="B41" s="142">
        <f>-EIE!C12-EIE!C13</f>
        <v>-20086.7</v>
      </c>
      <c r="C41" s="142"/>
      <c r="D41" s="164"/>
      <c r="E41" s="164"/>
      <c r="F41" s="137">
        <f t="shared" si="2"/>
        <v>-20086.7</v>
      </c>
      <c r="G41" s="142">
        <f>-F41</f>
        <v>20086.7</v>
      </c>
      <c r="H41" s="142">
        <v>0</v>
      </c>
      <c r="I41" s="142"/>
      <c r="J41" s="142"/>
      <c r="K41" s="142"/>
      <c r="L41" s="142"/>
      <c r="M41" s="142"/>
      <c r="N41" s="142"/>
      <c r="O41" s="140"/>
    </row>
    <row r="42" spans="1:111" x14ac:dyDescent="0.25">
      <c r="A42" s="44" t="s">
        <v>175</v>
      </c>
      <c r="B42" s="142">
        <v>0</v>
      </c>
      <c r="C42" s="142"/>
      <c r="D42" s="164"/>
      <c r="E42" s="164"/>
      <c r="F42" s="137">
        <f t="shared" si="2"/>
        <v>0</v>
      </c>
      <c r="G42" s="142"/>
      <c r="H42" s="142"/>
      <c r="I42" s="142"/>
      <c r="J42" s="142"/>
      <c r="K42" s="142"/>
      <c r="L42" s="142"/>
      <c r="M42" s="142">
        <f>-F42</f>
        <v>0</v>
      </c>
      <c r="N42" s="142"/>
      <c r="O42" s="140"/>
    </row>
    <row r="43" spans="1:111" x14ac:dyDescent="0.25">
      <c r="A43" s="44" t="s">
        <v>176</v>
      </c>
      <c r="B43" s="142">
        <v>0</v>
      </c>
      <c r="C43" s="142"/>
      <c r="D43" s="164"/>
      <c r="E43" s="164"/>
      <c r="F43" s="137">
        <f t="shared" si="2"/>
        <v>0</v>
      </c>
      <c r="G43" s="142"/>
      <c r="H43" s="142"/>
      <c r="I43" s="142"/>
      <c r="J43" s="142"/>
      <c r="K43" s="142"/>
      <c r="L43" s="142"/>
      <c r="M43" s="142">
        <f>-B43</f>
        <v>0</v>
      </c>
      <c r="N43" s="142"/>
      <c r="O43" s="140"/>
    </row>
    <row r="44" spans="1:111" x14ac:dyDescent="0.25">
      <c r="A44" s="44" t="s">
        <v>177</v>
      </c>
      <c r="B44" s="142">
        <f>+EIE!C20</f>
        <v>2047520.58</v>
      </c>
      <c r="C44" s="142"/>
      <c r="D44" s="164">
        <f>+'[1]ESTADOS DE RESULTADOS'!$D$53+'[1]ESTADOS DE RESULTADOS'!$D$54+'[1]ESTADOS DE RESULTADOS'!$D$56</f>
        <v>538313.64</v>
      </c>
      <c r="E44" s="164"/>
      <c r="F44" s="137">
        <f t="shared" si="2"/>
        <v>1509206.94</v>
      </c>
      <c r="G44" s="142"/>
      <c r="H44" s="142"/>
      <c r="I44" s="142">
        <f>-F44</f>
        <v>-1509206.94</v>
      </c>
      <c r="J44" s="142"/>
      <c r="K44" s="142"/>
      <c r="L44" s="142"/>
      <c r="M44" s="142"/>
      <c r="N44" s="142"/>
      <c r="O44" s="140"/>
    </row>
    <row r="45" spans="1:111" x14ac:dyDescent="0.25">
      <c r="A45" s="44" t="s">
        <v>178</v>
      </c>
      <c r="B45" s="142">
        <v>0</v>
      </c>
      <c r="C45" s="142"/>
      <c r="D45" s="164"/>
      <c r="E45" s="164"/>
      <c r="F45" s="137">
        <f t="shared" si="2"/>
        <v>0</v>
      </c>
      <c r="G45" s="142"/>
      <c r="H45" s="142"/>
      <c r="I45" s="142"/>
      <c r="J45" s="142"/>
      <c r="K45" s="142">
        <f>-F45</f>
        <v>0</v>
      </c>
      <c r="L45" s="142"/>
      <c r="M45" s="142"/>
      <c r="N45" s="142"/>
      <c r="O45" s="140"/>
    </row>
    <row r="46" spans="1:111" x14ac:dyDescent="0.25">
      <c r="A46" s="44" t="s">
        <v>179</v>
      </c>
      <c r="B46" s="142">
        <f>+EIE!C17</f>
        <v>387567.86</v>
      </c>
      <c r="C46" s="142"/>
      <c r="D46" s="164">
        <v>0</v>
      </c>
      <c r="E46" s="164"/>
      <c r="F46" s="137">
        <f t="shared" si="2"/>
        <v>387567.86</v>
      </c>
      <c r="G46" s="142"/>
      <c r="H46" s="142"/>
      <c r="I46" s="142"/>
      <c r="J46" s="142"/>
      <c r="K46" s="142"/>
      <c r="L46" s="142">
        <f>-F46</f>
        <v>-387567.86</v>
      </c>
      <c r="M46" s="142"/>
      <c r="N46" s="142"/>
      <c r="O46" s="140"/>
    </row>
    <row r="47" spans="1:111" x14ac:dyDescent="0.25">
      <c r="A47" s="44" t="s">
        <v>180</v>
      </c>
      <c r="B47" s="163">
        <f>+EIE!C18+EIE!C19-B48</f>
        <v>763182.89</v>
      </c>
      <c r="C47" s="142"/>
      <c r="D47" s="156">
        <f>C17+C18</f>
        <v>0</v>
      </c>
      <c r="E47" s="162"/>
      <c r="F47" s="137">
        <f t="shared" si="2"/>
        <v>763182.89</v>
      </c>
      <c r="G47" s="142"/>
      <c r="H47" s="142"/>
      <c r="I47" s="142"/>
      <c r="J47" s="142"/>
      <c r="K47" s="142"/>
      <c r="L47" s="142">
        <f>-F47</f>
        <v>-763182.89</v>
      </c>
      <c r="M47" s="142"/>
      <c r="N47" s="142"/>
      <c r="O47" s="140"/>
    </row>
    <row r="48" spans="1:111" x14ac:dyDescent="0.25">
      <c r="A48" s="46" t="s">
        <v>181</v>
      </c>
      <c r="B48" s="160">
        <v>0</v>
      </c>
      <c r="C48" s="149"/>
      <c r="D48" s="148">
        <v>0</v>
      </c>
      <c r="E48" s="159"/>
      <c r="F48" s="157">
        <f t="shared" si="2"/>
        <v>0</v>
      </c>
      <c r="G48" s="146"/>
      <c r="H48" s="146"/>
      <c r="I48" s="146"/>
      <c r="J48" s="146"/>
      <c r="K48" s="146"/>
      <c r="L48" s="146">
        <f>F48</f>
        <v>0</v>
      </c>
      <c r="M48" s="146"/>
      <c r="N48" s="146"/>
      <c r="O48" s="145"/>
    </row>
    <row r="49" spans="1:15" x14ac:dyDescent="0.25">
      <c r="A49" s="42" t="s">
        <v>167</v>
      </c>
      <c r="B49" s="161">
        <v>0</v>
      </c>
      <c r="C49" s="149"/>
      <c r="D49" s="148"/>
      <c r="E49" s="159"/>
      <c r="F49" s="157">
        <f t="shared" si="2"/>
        <v>0</v>
      </c>
      <c r="G49" s="146"/>
      <c r="H49" s="146"/>
      <c r="I49" s="146"/>
      <c r="J49" s="146"/>
      <c r="K49" s="146"/>
      <c r="L49" s="146">
        <f>-F49</f>
        <v>0</v>
      </c>
      <c r="M49" s="146"/>
      <c r="N49" s="146"/>
      <c r="O49" s="145"/>
    </row>
    <row r="50" spans="1:15" s="396" customFormat="1" x14ac:dyDescent="0.25">
      <c r="A50" s="389" t="s">
        <v>182</v>
      </c>
      <c r="B50" s="390">
        <f>+EIE!C21</f>
        <v>0</v>
      </c>
      <c r="C50" s="391"/>
      <c r="D50" s="392"/>
      <c r="E50" s="393"/>
      <c r="F50" s="394">
        <f t="shared" si="2"/>
        <v>0</v>
      </c>
      <c r="G50" s="391"/>
      <c r="H50" s="391"/>
      <c r="I50" s="391"/>
      <c r="J50" s="391"/>
      <c r="K50" s="391"/>
      <c r="L50" s="391">
        <f>-F50</f>
        <v>0</v>
      </c>
      <c r="M50" s="391"/>
      <c r="N50" s="391"/>
      <c r="O50" s="395"/>
    </row>
    <row r="51" spans="1:15" x14ac:dyDescent="0.25">
      <c r="A51" s="46" t="s">
        <v>183</v>
      </c>
      <c r="B51" s="149">
        <v>0</v>
      </c>
      <c r="C51" s="149"/>
      <c r="D51" s="148"/>
      <c r="E51" s="158"/>
      <c r="F51" s="157">
        <f t="shared" si="2"/>
        <v>0</v>
      </c>
      <c r="G51" s="142"/>
      <c r="H51" s="142"/>
      <c r="I51" s="142"/>
      <c r="J51" s="142"/>
      <c r="K51" s="142"/>
      <c r="L51" s="142"/>
      <c r="M51" s="142"/>
      <c r="N51" s="142">
        <f>+L5-F51</f>
        <v>0</v>
      </c>
      <c r="O51" s="140"/>
    </row>
    <row r="52" spans="1:15" x14ac:dyDescent="0.25">
      <c r="A52" s="44"/>
      <c r="B52" s="141"/>
      <c r="C52" s="142"/>
      <c r="D52" s="156"/>
      <c r="E52" s="155"/>
      <c r="F52" s="137"/>
      <c r="G52" s="142"/>
      <c r="H52" s="142"/>
      <c r="I52" s="142"/>
      <c r="J52" s="142"/>
      <c r="K52" s="142"/>
      <c r="L52" s="142"/>
      <c r="M52" s="142"/>
      <c r="N52" s="142"/>
      <c r="O52" s="140"/>
    </row>
    <row r="53" spans="1:15" x14ac:dyDescent="0.25">
      <c r="A53" s="44"/>
      <c r="B53" s="142"/>
      <c r="C53" s="142"/>
      <c r="D53" s="156"/>
      <c r="E53" s="155"/>
      <c r="F53" s="137"/>
      <c r="G53" s="142"/>
      <c r="H53" s="142"/>
      <c r="I53" s="142"/>
      <c r="J53" s="142"/>
      <c r="K53" s="142"/>
      <c r="L53" s="142"/>
      <c r="M53" s="142"/>
      <c r="N53" s="142"/>
      <c r="O53" s="140"/>
    </row>
    <row r="54" spans="1:15" x14ac:dyDescent="0.25">
      <c r="A54" s="44"/>
      <c r="B54" s="142">
        <v>0</v>
      </c>
      <c r="C54" s="142"/>
      <c r="D54" s="156"/>
      <c r="E54" s="155"/>
      <c r="F54" s="137"/>
      <c r="G54" s="142"/>
      <c r="H54" s="142"/>
      <c r="I54" s="142"/>
      <c r="J54" s="142"/>
      <c r="K54" s="142"/>
      <c r="L54" s="142"/>
      <c r="M54" s="142"/>
      <c r="N54" s="142"/>
      <c r="O54" s="140"/>
    </row>
    <row r="55" spans="1:15" ht="13.8" thickBot="1" x14ac:dyDescent="0.3">
      <c r="A55" s="42" t="s">
        <v>184</v>
      </c>
      <c r="B55" s="154">
        <v>0</v>
      </c>
      <c r="C55" s="153"/>
      <c r="D55" s="152"/>
      <c r="E55" s="148"/>
      <c r="F55" s="147">
        <f>B55-E55+C55-D55</f>
        <v>0</v>
      </c>
      <c r="G55" s="151"/>
      <c r="H55" s="146"/>
      <c r="I55" s="146"/>
      <c r="J55" s="146"/>
      <c r="K55" s="146"/>
      <c r="L55" s="146">
        <f>-F55</f>
        <v>0</v>
      </c>
      <c r="M55" s="146"/>
      <c r="N55" s="146"/>
      <c r="O55" s="145"/>
    </row>
    <row r="56" spans="1:15" ht="13.8" thickBot="1" x14ac:dyDescent="0.3">
      <c r="A56" s="37" t="s">
        <v>185</v>
      </c>
      <c r="B56" s="150">
        <f>SUM(B40:B55)*-1</f>
        <v>827152.31000000017</v>
      </c>
      <c r="C56" s="149"/>
      <c r="D56" s="148">
        <f>B56</f>
        <v>827152.31000000017</v>
      </c>
      <c r="E56" s="148"/>
      <c r="F56" s="147">
        <f>B56-E56+C56-D56</f>
        <v>0</v>
      </c>
      <c r="G56" s="146"/>
      <c r="H56" s="146"/>
      <c r="I56" s="146"/>
      <c r="J56" s="146"/>
      <c r="K56" s="146"/>
      <c r="L56" s="146">
        <f>-F56</f>
        <v>0</v>
      </c>
      <c r="M56" s="146"/>
      <c r="N56" s="146"/>
      <c r="O56" s="145"/>
    </row>
    <row r="57" spans="1:15" ht="13.8" thickBot="1" x14ac:dyDescent="0.3">
      <c r="A57" s="30" t="s">
        <v>186</v>
      </c>
      <c r="B57" s="144">
        <f>+B56+B37</f>
        <v>0</v>
      </c>
      <c r="C57" s="144"/>
      <c r="D57" s="143"/>
      <c r="E57" s="138"/>
      <c r="F57" s="137"/>
      <c r="G57" s="141"/>
      <c r="H57" s="141"/>
      <c r="I57" s="141"/>
      <c r="J57" s="141"/>
      <c r="K57" s="141"/>
      <c r="L57" s="142"/>
      <c r="M57" s="142"/>
      <c r="N57" s="141"/>
      <c r="O57" s="140"/>
    </row>
    <row r="58" spans="1:15" ht="14.4" thickBot="1" x14ac:dyDescent="0.3">
      <c r="A58" s="25" t="s">
        <v>126</v>
      </c>
      <c r="B58" s="139"/>
      <c r="C58" s="139">
        <f>SUM(C9:C56)</f>
        <v>1873614.2800000003</v>
      </c>
      <c r="D58" s="138">
        <f>SUM(D9:D57)</f>
        <v>1873614.2800000003</v>
      </c>
      <c r="E58" s="138"/>
      <c r="F58" s="137">
        <f>SUM(F8:F57)</f>
        <v>1.3969838619232178E-9</v>
      </c>
      <c r="G58" s="136">
        <f t="shared" ref="G58:N58" si="3">SUM(G9:G56)</f>
        <v>3896996.3400000003</v>
      </c>
      <c r="H58" s="136">
        <f t="shared" si="3"/>
        <v>0</v>
      </c>
      <c r="I58" s="136">
        <f t="shared" si="3"/>
        <v>-3183380.17</v>
      </c>
      <c r="J58" s="136">
        <f t="shared" si="3"/>
        <v>0</v>
      </c>
      <c r="K58" s="136">
        <f t="shared" si="3"/>
        <v>0</v>
      </c>
      <c r="L58" s="136">
        <f t="shared" si="3"/>
        <v>-1303289.7799999998</v>
      </c>
      <c r="M58" s="136">
        <f>SUM(M9:M56)</f>
        <v>-1097.3300000013405</v>
      </c>
      <c r="N58" s="136">
        <f t="shared" si="3"/>
        <v>478174.09999999963</v>
      </c>
      <c r="O58" s="135">
        <f>SUM(F58:N58)</f>
        <v>-112596.83999999973</v>
      </c>
    </row>
    <row r="59" spans="1:15" ht="15.6" x14ac:dyDescent="0.3">
      <c r="B59" s="120">
        <f>+B37+B56</f>
        <v>0</v>
      </c>
      <c r="D59" s="134">
        <f>D58-C58</f>
        <v>0</v>
      </c>
      <c r="O59" s="133">
        <f>O58-O9</f>
        <v>2.3283064365386963E-10</v>
      </c>
    </row>
    <row r="60" spans="1:15" x14ac:dyDescent="0.25">
      <c r="A60" s="16"/>
      <c r="B60" s="132"/>
      <c r="C60" s="132"/>
    </row>
    <row r="61" spans="1:15" ht="21" x14ac:dyDescent="0.4">
      <c r="A61" s="15" t="s">
        <v>187</v>
      </c>
      <c r="B61" s="131"/>
      <c r="C61" s="131"/>
      <c r="D61" s="130"/>
      <c r="E61" s="130"/>
    </row>
    <row r="62" spans="1:15" ht="15" x14ac:dyDescent="0.25">
      <c r="A62" s="10"/>
      <c r="B62" s="127"/>
      <c r="C62" s="127"/>
      <c r="D62" s="122"/>
      <c r="E62" s="122">
        <v>0</v>
      </c>
    </row>
    <row r="63" spans="1:15" ht="15" x14ac:dyDescent="0.25">
      <c r="A63" s="9" t="s">
        <v>188</v>
      </c>
      <c r="B63" s="128">
        <f>+G58</f>
        <v>3896996.3400000003</v>
      </c>
      <c r="C63" s="127"/>
      <c r="D63" s="125"/>
      <c r="E63" s="122"/>
    </row>
    <row r="64" spans="1:15" ht="15" x14ac:dyDescent="0.25">
      <c r="A64" s="9" t="s">
        <v>189</v>
      </c>
      <c r="B64" s="128">
        <f>+H58</f>
        <v>0</v>
      </c>
      <c r="C64" s="127"/>
      <c r="D64" s="125"/>
      <c r="E64" s="122"/>
    </row>
    <row r="65" spans="1:5" ht="15" x14ac:dyDescent="0.25">
      <c r="A65" s="9" t="s">
        <v>190</v>
      </c>
      <c r="B65" s="128">
        <f>+I58</f>
        <v>-3183380.17</v>
      </c>
      <c r="C65" s="127"/>
      <c r="D65" s="125"/>
      <c r="E65" s="122"/>
    </row>
    <row r="66" spans="1:5" ht="15" x14ac:dyDescent="0.25">
      <c r="A66" s="9" t="s">
        <v>191</v>
      </c>
      <c r="B66" s="128">
        <f>+K58</f>
        <v>0</v>
      </c>
      <c r="C66" s="127"/>
      <c r="D66" s="125"/>
      <c r="E66" s="122"/>
    </row>
    <row r="67" spans="1:5" ht="15" x14ac:dyDescent="0.25">
      <c r="A67" s="9" t="s">
        <v>192</v>
      </c>
      <c r="B67" s="128">
        <f>+L58</f>
        <v>-1303289.7799999998</v>
      </c>
      <c r="C67" s="127"/>
      <c r="D67" s="125"/>
      <c r="E67" s="122"/>
    </row>
    <row r="68" spans="1:5" ht="15" x14ac:dyDescent="0.25">
      <c r="A68" s="9" t="s">
        <v>193</v>
      </c>
      <c r="B68" s="128">
        <f>+J58</f>
        <v>0</v>
      </c>
      <c r="C68" s="127"/>
      <c r="D68" s="125"/>
      <c r="E68" s="122"/>
    </row>
    <row r="69" spans="1:5" ht="15" x14ac:dyDescent="0.25">
      <c r="A69" s="10"/>
      <c r="B69" s="128"/>
      <c r="C69" s="127"/>
      <c r="D69" s="125"/>
      <c r="E69" s="122"/>
    </row>
    <row r="70" spans="1:5" ht="15.6" x14ac:dyDescent="0.3">
      <c r="A70" s="7" t="s">
        <v>187</v>
      </c>
      <c r="B70" s="128"/>
      <c r="C70" s="129">
        <f>SUM(B63:B68)</f>
        <v>-589673.6099999994</v>
      </c>
      <c r="D70" s="125"/>
      <c r="E70" s="122"/>
    </row>
    <row r="71" spans="1:5" ht="15" x14ac:dyDescent="0.25">
      <c r="A71" s="10"/>
      <c r="B71" s="128"/>
      <c r="C71" s="127"/>
      <c r="D71" s="125"/>
      <c r="E71" s="122"/>
    </row>
    <row r="72" spans="1:5" ht="15" x14ac:dyDescent="0.25">
      <c r="A72" s="9" t="s">
        <v>194</v>
      </c>
      <c r="B72" s="123">
        <f>+M16</f>
        <v>-72241.910000001313</v>
      </c>
      <c r="C72" s="127"/>
      <c r="D72" s="125"/>
      <c r="E72" s="122"/>
    </row>
    <row r="73" spans="1:5" ht="15" x14ac:dyDescent="0.25">
      <c r="A73" s="9" t="s">
        <v>195</v>
      </c>
      <c r="B73" s="123">
        <f>+M17+M19+M18</f>
        <v>71144.579999999973</v>
      </c>
      <c r="C73" s="127"/>
      <c r="D73" s="125"/>
      <c r="E73" s="122"/>
    </row>
    <row r="74" spans="1:5" ht="15" x14ac:dyDescent="0.25">
      <c r="A74" s="9" t="s">
        <v>196</v>
      </c>
      <c r="B74" s="123">
        <f>+M15</f>
        <v>0</v>
      </c>
      <c r="C74" s="127"/>
      <c r="D74" s="125"/>
      <c r="E74" s="122"/>
    </row>
    <row r="75" spans="1:5" ht="15" x14ac:dyDescent="0.25">
      <c r="A75" s="9" t="s">
        <v>197</v>
      </c>
      <c r="B75" s="123">
        <v>0</v>
      </c>
      <c r="C75" s="127"/>
      <c r="D75" s="125"/>
      <c r="E75" s="122"/>
    </row>
    <row r="76" spans="1:5" ht="15" x14ac:dyDescent="0.25">
      <c r="A76" s="9" t="s">
        <v>198</v>
      </c>
      <c r="B76" s="123">
        <v>0</v>
      </c>
      <c r="C76" s="127"/>
      <c r="D76" s="125"/>
      <c r="E76" s="122"/>
    </row>
    <row r="77" spans="1:5" ht="15" x14ac:dyDescent="0.25">
      <c r="A77" s="9"/>
      <c r="B77" s="123"/>
      <c r="C77" s="127"/>
      <c r="D77" s="125"/>
      <c r="E77" s="122"/>
    </row>
    <row r="78" spans="1:5" ht="15" x14ac:dyDescent="0.25">
      <c r="A78" s="9"/>
      <c r="B78" s="128">
        <v>0</v>
      </c>
      <c r="C78" s="127"/>
      <c r="D78" s="125"/>
      <c r="E78" s="122"/>
    </row>
    <row r="79" spans="1:5" ht="15" x14ac:dyDescent="0.25">
      <c r="A79" s="10"/>
      <c r="B79" s="128"/>
      <c r="C79" s="127"/>
      <c r="D79" s="125"/>
      <c r="E79" s="122"/>
    </row>
    <row r="80" spans="1:5" ht="15.6" x14ac:dyDescent="0.3">
      <c r="A80" s="7" t="s">
        <v>199</v>
      </c>
      <c r="B80" s="128"/>
      <c r="C80" s="129">
        <f>SUM(B72:B78)</f>
        <v>-1097.3300000013405</v>
      </c>
      <c r="D80" s="125"/>
      <c r="E80" s="122"/>
    </row>
    <row r="81" spans="1:5" ht="15" x14ac:dyDescent="0.25">
      <c r="A81" s="10"/>
      <c r="B81" s="128"/>
      <c r="C81" s="127"/>
      <c r="D81" s="125"/>
      <c r="E81" s="122"/>
    </row>
    <row r="82" spans="1:5" ht="15.6" x14ac:dyDescent="0.3">
      <c r="A82" s="7" t="s">
        <v>200</v>
      </c>
      <c r="B82" s="128"/>
      <c r="C82" s="127"/>
      <c r="D82" s="125"/>
      <c r="E82" s="122"/>
    </row>
    <row r="83" spans="1:5" ht="15" x14ac:dyDescent="0.25">
      <c r="A83" s="10"/>
      <c r="B83" s="128"/>
      <c r="C83" s="127"/>
      <c r="D83" s="125"/>
      <c r="E83" s="122"/>
    </row>
    <row r="84" spans="1:5" ht="15" x14ac:dyDescent="0.25">
      <c r="A84" s="9" t="s">
        <v>201</v>
      </c>
      <c r="B84" s="128">
        <f>+N24</f>
        <v>0</v>
      </c>
      <c r="C84" s="127"/>
      <c r="D84" s="125"/>
      <c r="E84" s="122"/>
    </row>
    <row r="85" spans="1:5" ht="15" x14ac:dyDescent="0.25">
      <c r="A85" s="9" t="s">
        <v>202</v>
      </c>
      <c r="B85" s="123">
        <f>+N36</f>
        <v>0</v>
      </c>
      <c r="C85" s="127"/>
      <c r="D85" s="125"/>
      <c r="E85" s="122"/>
    </row>
    <row r="86" spans="1:5" ht="15" x14ac:dyDescent="0.25">
      <c r="A86" s="9" t="s">
        <v>203</v>
      </c>
      <c r="B86" s="128">
        <f>+N30</f>
        <v>478174.09999999963</v>
      </c>
      <c r="C86" s="127"/>
      <c r="D86" s="125"/>
      <c r="E86" s="122"/>
    </row>
    <row r="87" spans="1:5" ht="15" x14ac:dyDescent="0.25">
      <c r="A87" s="10"/>
      <c r="B87" s="128"/>
      <c r="C87" s="127"/>
      <c r="D87" s="125"/>
      <c r="E87" s="122"/>
    </row>
    <row r="88" spans="1:5" ht="15.6" x14ac:dyDescent="0.3">
      <c r="A88" s="7" t="s">
        <v>204</v>
      </c>
      <c r="B88" s="128"/>
      <c r="C88" s="129">
        <f>SUM(B84:B86)</f>
        <v>478174.09999999963</v>
      </c>
      <c r="D88" s="125"/>
      <c r="E88" s="122"/>
    </row>
    <row r="89" spans="1:5" ht="15" x14ac:dyDescent="0.25">
      <c r="A89" s="10"/>
      <c r="B89" s="128"/>
      <c r="C89" s="127"/>
      <c r="D89" s="125"/>
      <c r="E89" s="122"/>
    </row>
    <row r="90" spans="1:5" ht="15.6" x14ac:dyDescent="0.3">
      <c r="A90" s="9" t="s">
        <v>205</v>
      </c>
      <c r="B90" s="128"/>
      <c r="C90" s="127">
        <f>C88+C80+C70</f>
        <v>-112596.84000000113</v>
      </c>
      <c r="D90" s="125">
        <f>O58</f>
        <v>-112596.83999999973</v>
      </c>
      <c r="E90" s="124">
        <f>D90-C90</f>
        <v>1.3969838619232178E-9</v>
      </c>
    </row>
    <row r="91" spans="1:5" ht="15.6" x14ac:dyDescent="0.3">
      <c r="A91" s="9" t="s">
        <v>206</v>
      </c>
      <c r="B91" s="128"/>
      <c r="C91" s="127">
        <f>+E9</f>
        <v>374829.49</v>
      </c>
      <c r="D91" s="125"/>
      <c r="E91" s="124"/>
    </row>
    <row r="92" spans="1:5" ht="15.6" x14ac:dyDescent="0.3">
      <c r="A92" s="7" t="s">
        <v>207</v>
      </c>
      <c r="B92" s="126"/>
      <c r="C92" s="126">
        <f>SUM(C90:C91)</f>
        <v>262232.64999999886</v>
      </c>
      <c r="D92" s="125">
        <f>B9</f>
        <v>262232.65000000002</v>
      </c>
      <c r="E92" s="124">
        <f>D92-C92</f>
        <v>1.1641532182693481E-9</v>
      </c>
    </row>
    <row r="93" spans="1:5" ht="15" x14ac:dyDescent="0.25">
      <c r="A93" s="2"/>
      <c r="B93" s="123"/>
      <c r="C93" s="123"/>
      <c r="D93" s="122"/>
      <c r="E93" s="122"/>
    </row>
    <row r="94" spans="1:5" ht="15" x14ac:dyDescent="0.25">
      <c r="A94" s="2"/>
      <c r="B94" s="123"/>
      <c r="C94" s="123"/>
      <c r="D94" s="122"/>
      <c r="E94" s="122"/>
    </row>
    <row r="95" spans="1:5" ht="15" x14ac:dyDescent="0.25">
      <c r="A95" s="2"/>
      <c r="B95" s="123"/>
      <c r="C95" s="123"/>
      <c r="D95" s="122"/>
      <c r="E95" s="122"/>
    </row>
    <row r="96" spans="1:5" ht="15" x14ac:dyDescent="0.25">
      <c r="A96" s="2"/>
      <c r="B96" s="123"/>
      <c r="C96" s="123"/>
      <c r="D96" s="122"/>
      <c r="E96" s="122"/>
    </row>
    <row r="97" spans="1:5" ht="15" x14ac:dyDescent="0.25">
      <c r="A97" s="2"/>
      <c r="B97" s="123"/>
      <c r="C97" s="123"/>
      <c r="D97" s="122"/>
      <c r="E97" s="122"/>
    </row>
    <row r="98" spans="1:5" ht="15" x14ac:dyDescent="0.25">
      <c r="A98" s="2"/>
      <c r="B98" s="123"/>
      <c r="C98" s="123"/>
      <c r="D98" s="122"/>
      <c r="E98" s="122"/>
    </row>
    <row r="99" spans="1:5" ht="15" x14ac:dyDescent="0.25">
      <c r="A99" s="2"/>
      <c r="B99" s="123"/>
      <c r="C99" s="123"/>
      <c r="D99" s="122"/>
      <c r="E99" s="122"/>
    </row>
    <row r="100" spans="1:5" ht="15" x14ac:dyDescent="0.25">
      <c r="A100" s="2"/>
      <c r="B100" s="123"/>
      <c r="C100" s="123"/>
      <c r="D100" s="122"/>
      <c r="E100" s="122"/>
    </row>
    <row r="101" spans="1:5" ht="15" x14ac:dyDescent="0.25">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8" activePane="bottomRight" state="frozen"/>
      <selection pane="topRight" activeCell="H10" sqref="H10"/>
      <selection pane="bottomLeft" activeCell="H10" sqref="H10"/>
      <selection pane="bottomRight" activeCell="B9" sqref="B9"/>
    </sheetView>
  </sheetViews>
  <sheetFormatPr baseColWidth="10" defaultColWidth="11.44140625" defaultRowHeight="13.2" x14ac:dyDescent="0.25"/>
  <cols>
    <col min="1" max="1" width="45.6640625" style="1" customWidth="1"/>
    <col min="2" max="2" width="28.33203125" style="1" bestFit="1" customWidth="1"/>
    <col min="3" max="3" width="18.44140625" style="1" bestFit="1" customWidth="1"/>
    <col min="4" max="4" width="19.33203125" style="1" bestFit="1" customWidth="1"/>
    <col min="5" max="6" width="16" style="1" customWidth="1"/>
    <col min="7" max="7" width="18.44140625" style="1" bestFit="1" customWidth="1"/>
    <col min="8" max="8" width="14.44140625" style="1" bestFit="1" customWidth="1"/>
    <col min="9" max="11" width="15.33203125" style="1" customWidth="1"/>
    <col min="12" max="13" width="18.44140625" style="1" customWidth="1"/>
    <col min="14" max="14" width="20.109375" style="1" bestFit="1" customWidth="1"/>
    <col min="15" max="15" width="17.44140625" style="1" customWidth="1"/>
    <col min="16" max="16384" width="11.44140625" style="1"/>
  </cols>
  <sheetData>
    <row r="1" spans="1:15" ht="17.399999999999999" x14ac:dyDescent="0.3">
      <c r="A1" s="119" t="s">
        <v>113</v>
      </c>
      <c r="B1" s="18"/>
      <c r="C1" s="18"/>
      <c r="D1" s="18"/>
      <c r="E1" s="18"/>
      <c r="F1" s="18"/>
      <c r="G1" s="18"/>
      <c r="H1" s="18"/>
      <c r="I1" s="18"/>
      <c r="J1" s="18"/>
      <c r="K1" s="18"/>
      <c r="L1" s="18"/>
      <c r="M1" s="18"/>
      <c r="N1" s="18"/>
      <c r="O1" s="18"/>
    </row>
    <row r="2" spans="1:15" ht="17.399999999999999" x14ac:dyDescent="0.3">
      <c r="A2" s="119"/>
      <c r="B2" s="18"/>
      <c r="C2" s="18"/>
      <c r="D2" s="18"/>
      <c r="E2" s="18"/>
      <c r="F2" s="18" t="s">
        <v>114</v>
      </c>
      <c r="G2" s="18" t="s">
        <v>115</v>
      </c>
      <c r="H2" s="18"/>
      <c r="I2" s="18"/>
      <c r="J2" s="18"/>
      <c r="K2" s="18"/>
      <c r="L2" s="18"/>
      <c r="M2" s="18"/>
      <c r="N2" s="18"/>
      <c r="O2" s="18"/>
    </row>
    <row r="3" spans="1:15" ht="18" thickBot="1" x14ac:dyDescent="0.35">
      <c r="A3" s="119"/>
      <c r="B3" s="18"/>
      <c r="C3" s="18"/>
      <c r="D3" s="18"/>
      <c r="E3" s="18"/>
      <c r="F3" s="18" t="s">
        <v>116</v>
      </c>
      <c r="G3" s="18" t="s">
        <v>117</v>
      </c>
      <c r="H3" s="18"/>
      <c r="I3" s="18"/>
      <c r="J3" s="18"/>
      <c r="K3" s="18"/>
      <c r="L3" s="18"/>
      <c r="M3" s="18"/>
      <c r="N3" s="18"/>
      <c r="O3" s="18"/>
    </row>
    <row r="4" spans="1:15" x14ac:dyDescent="0.25">
      <c r="A4" s="116"/>
      <c r="B4" s="106"/>
      <c r="C4" s="118"/>
      <c r="D4" s="117"/>
      <c r="E4" s="106"/>
      <c r="F4" s="106"/>
      <c r="G4" s="116"/>
      <c r="H4" s="115"/>
      <c r="I4" s="115"/>
      <c r="J4" s="115"/>
      <c r="K4" s="115"/>
      <c r="L4" s="115"/>
      <c r="M4" s="102" t="s">
        <v>118</v>
      </c>
      <c r="N4" s="102" t="s">
        <v>119</v>
      </c>
      <c r="O4" s="114"/>
    </row>
    <row r="5" spans="1:15" ht="13.8" thickBot="1" x14ac:dyDescent="0.3">
      <c r="A5" s="113" t="s">
        <v>88</v>
      </c>
      <c r="B5" s="104" t="s">
        <v>120</v>
      </c>
      <c r="C5" s="112" t="s">
        <v>121</v>
      </c>
      <c r="D5" s="111"/>
      <c r="E5" s="104" t="s">
        <v>120</v>
      </c>
      <c r="F5" s="104" t="s">
        <v>122</v>
      </c>
      <c r="G5" s="110" t="s">
        <v>123</v>
      </c>
      <c r="H5" s="109"/>
      <c r="I5" s="109"/>
      <c r="J5" s="109"/>
      <c r="K5" s="109"/>
      <c r="L5" s="109"/>
      <c r="M5" s="104" t="s">
        <v>124</v>
      </c>
      <c r="N5" s="108" t="s">
        <v>125</v>
      </c>
      <c r="O5" s="98" t="s">
        <v>126</v>
      </c>
    </row>
    <row r="6" spans="1:15" x14ac:dyDescent="0.25">
      <c r="A6" s="107"/>
      <c r="B6" s="104" t="s">
        <v>62</v>
      </c>
      <c r="C6" s="106"/>
      <c r="D6" s="105"/>
      <c r="E6" s="104" t="s">
        <v>62</v>
      </c>
      <c r="F6" s="102" t="s">
        <v>127</v>
      </c>
      <c r="G6" s="103" t="s">
        <v>128</v>
      </c>
      <c r="H6" s="102" t="s">
        <v>129</v>
      </c>
      <c r="I6" s="99" t="s">
        <v>130</v>
      </c>
      <c r="J6" s="99" t="s">
        <v>131</v>
      </c>
      <c r="K6" s="101" t="s">
        <v>132</v>
      </c>
      <c r="L6" s="100" t="s">
        <v>133</v>
      </c>
      <c r="M6" s="99" t="s">
        <v>134</v>
      </c>
      <c r="N6" s="99" t="s">
        <v>134</v>
      </c>
      <c r="O6" s="98"/>
    </row>
    <row r="7" spans="1:15" ht="14.4" thickBot="1" x14ac:dyDescent="0.3">
      <c r="A7" s="97"/>
      <c r="B7" s="95">
        <v>2023</v>
      </c>
      <c r="C7" s="93" t="s">
        <v>127</v>
      </c>
      <c r="D7" s="96" t="s">
        <v>41</v>
      </c>
      <c r="E7" s="95">
        <v>2022</v>
      </c>
      <c r="F7" s="93" t="s">
        <v>135</v>
      </c>
      <c r="G7" s="94" t="s">
        <v>136</v>
      </c>
      <c r="H7" s="93" t="s">
        <v>137</v>
      </c>
      <c r="I7" s="90" t="s">
        <v>138</v>
      </c>
      <c r="J7" s="92" t="s">
        <v>139</v>
      </c>
      <c r="K7" s="92" t="s">
        <v>140</v>
      </c>
      <c r="L7" s="91" t="s">
        <v>141</v>
      </c>
      <c r="M7" s="90" t="s">
        <v>142</v>
      </c>
      <c r="N7" s="90" t="s">
        <v>142</v>
      </c>
      <c r="O7" s="89"/>
    </row>
    <row r="8" spans="1:15" x14ac:dyDescent="0.25">
      <c r="A8" s="88" t="s">
        <v>143</v>
      </c>
      <c r="B8" s="86"/>
      <c r="C8" s="86"/>
      <c r="D8" s="87"/>
      <c r="E8" s="86"/>
      <c r="F8" s="86"/>
      <c r="G8" s="86"/>
      <c r="H8" s="86"/>
      <c r="I8" s="86"/>
      <c r="J8" s="86"/>
      <c r="K8" s="86"/>
      <c r="L8" s="86"/>
      <c r="M8" s="86"/>
      <c r="N8" s="86"/>
      <c r="O8" s="85"/>
    </row>
    <row r="9" spans="1:15" x14ac:dyDescent="0.25">
      <c r="A9" s="84" t="s">
        <v>35</v>
      </c>
      <c r="B9" s="23" t="e">
        <f>+#REF!</f>
        <v>#REF!</v>
      </c>
      <c r="C9" s="23"/>
      <c r="D9" s="82"/>
      <c r="E9" s="23" t="e">
        <f>+#REF!</f>
        <v>#REF!</v>
      </c>
      <c r="F9" s="23" t="e">
        <f t="shared" ref="F9:F21" si="0">B9-E9+C9-D9</f>
        <v>#REF!</v>
      </c>
      <c r="G9" s="23"/>
      <c r="H9" s="23"/>
      <c r="I9" s="23"/>
      <c r="J9" s="23"/>
      <c r="K9" s="23"/>
      <c r="L9" s="23"/>
      <c r="M9" s="23"/>
      <c r="N9" s="23"/>
      <c r="O9" s="79" t="e">
        <f>F9</f>
        <v>#REF!</v>
      </c>
    </row>
    <row r="10" spans="1:15" ht="13.8" x14ac:dyDescent="0.3">
      <c r="A10" s="84" t="s">
        <v>144</v>
      </c>
      <c r="B10" s="83" t="e">
        <f>+#REF!</f>
        <v>#REF!</v>
      </c>
      <c r="C10" s="23"/>
      <c r="D10" s="82"/>
      <c r="E10" s="23" t="e">
        <f>+#REF!</f>
        <v>#REF!</v>
      </c>
      <c r="F10" s="23" t="e">
        <f t="shared" si="0"/>
        <v>#REF!</v>
      </c>
      <c r="G10" s="23"/>
      <c r="H10" s="23"/>
      <c r="I10" s="23"/>
      <c r="J10" s="23"/>
      <c r="K10" s="23"/>
      <c r="L10" s="23" t="e">
        <f>-F10</f>
        <v>#REF!</v>
      </c>
      <c r="M10" s="23"/>
      <c r="N10" s="23"/>
      <c r="O10" s="79"/>
    </row>
    <row r="11" spans="1:15" x14ac:dyDescent="0.25">
      <c r="A11" s="81" t="s">
        <v>145</v>
      </c>
      <c r="B11" s="45">
        <v>0</v>
      </c>
      <c r="C11" s="45"/>
      <c r="D11" s="80"/>
      <c r="E11" s="45">
        <v>0</v>
      </c>
      <c r="F11" s="45">
        <f t="shared" si="0"/>
        <v>0</v>
      </c>
      <c r="G11" s="23"/>
      <c r="H11" s="23"/>
      <c r="I11" s="23"/>
      <c r="J11" s="23">
        <f>-F11</f>
        <v>0</v>
      </c>
      <c r="K11" s="23"/>
      <c r="L11" s="23"/>
      <c r="M11" s="23"/>
      <c r="N11" s="23"/>
      <c r="O11" s="79"/>
    </row>
    <row r="12" spans="1:15" x14ac:dyDescent="0.25">
      <c r="A12" s="44" t="s">
        <v>146</v>
      </c>
      <c r="B12" s="28" t="e">
        <f>#REF!</f>
        <v>#REF!</v>
      </c>
      <c r="C12" s="28"/>
      <c r="D12" s="78"/>
      <c r="E12" s="28" t="e">
        <f>#REF!</f>
        <v>#REF!</v>
      </c>
      <c r="F12" s="23" t="e">
        <f t="shared" si="0"/>
        <v>#REF!</v>
      </c>
      <c r="G12" s="28" t="e">
        <f>-F12</f>
        <v>#REF!</v>
      </c>
      <c r="H12" s="28"/>
      <c r="I12" s="28"/>
      <c r="J12" s="28"/>
      <c r="K12" s="28"/>
      <c r="L12" s="28"/>
      <c r="M12" s="28"/>
      <c r="N12" s="28"/>
      <c r="O12" s="26"/>
    </row>
    <row r="13" spans="1:15" x14ac:dyDescent="0.25">
      <c r="A13" s="44" t="s">
        <v>147</v>
      </c>
      <c r="B13" s="28" t="e">
        <f>+#REF!+#REF!</f>
        <v>#REF!</v>
      </c>
      <c r="C13" s="28"/>
      <c r="D13" s="28">
        <f>-D47</f>
        <v>0</v>
      </c>
      <c r="E13" s="28" t="e">
        <f>+#REF!+#REF!</f>
        <v>#REF!</v>
      </c>
      <c r="F13" s="23" t="e">
        <f t="shared" si="0"/>
        <v>#REF!</v>
      </c>
      <c r="H13" s="28"/>
      <c r="I13" s="28"/>
      <c r="J13" s="28"/>
      <c r="K13" s="28"/>
      <c r="L13" s="28" t="e">
        <f>-F13</f>
        <v>#REF!</v>
      </c>
      <c r="M13" s="28"/>
      <c r="N13" s="28"/>
      <c r="O13" s="26"/>
    </row>
    <row r="14" spans="1:15" x14ac:dyDescent="0.25">
      <c r="A14" s="77" t="s">
        <v>148</v>
      </c>
      <c r="B14" s="75">
        <v>0</v>
      </c>
      <c r="C14" s="75"/>
      <c r="D14" s="75"/>
      <c r="E14" s="75">
        <v>0</v>
      </c>
      <c r="F14" s="23">
        <f t="shared" si="0"/>
        <v>0</v>
      </c>
      <c r="G14" s="32"/>
      <c r="H14" s="32"/>
      <c r="I14" s="32"/>
      <c r="J14" s="32"/>
      <c r="K14" s="32"/>
      <c r="L14" s="32"/>
      <c r="M14" s="32"/>
      <c r="N14" s="32"/>
      <c r="O14" s="31"/>
    </row>
    <row r="15" spans="1:15" x14ac:dyDescent="0.25">
      <c r="A15" s="44" t="s">
        <v>149</v>
      </c>
      <c r="B15" s="28" t="e">
        <f>+#REF!+#REF!</f>
        <v>#REF!</v>
      </c>
      <c r="C15" s="28"/>
      <c r="D15" s="28"/>
      <c r="E15" s="28" t="e">
        <f>+#REF!+#REF!</f>
        <v>#REF!</v>
      </c>
      <c r="F15" s="23" t="e">
        <f t="shared" si="0"/>
        <v>#REF!</v>
      </c>
      <c r="G15" s="28"/>
      <c r="H15" s="28"/>
      <c r="I15" s="28"/>
      <c r="J15" s="28"/>
      <c r="K15" s="28"/>
      <c r="L15" s="28"/>
      <c r="M15" s="28" t="e">
        <f>-F15</f>
        <v>#REF!</v>
      </c>
      <c r="N15" s="28"/>
      <c r="O15" s="26"/>
    </row>
    <row r="16" spans="1:15" x14ac:dyDescent="0.25">
      <c r="A16" s="44" t="s">
        <v>150</v>
      </c>
      <c r="B16" s="28" t="e">
        <f>+#REF!</f>
        <v>#REF!</v>
      </c>
      <c r="C16" s="28">
        <f>+D44+D40</f>
        <v>-7658159974</v>
      </c>
      <c r="E16" s="28" t="e">
        <f>+#REF!</f>
        <v>#REF!</v>
      </c>
      <c r="F16" s="23" t="e">
        <f t="shared" si="0"/>
        <v>#REF!</v>
      </c>
      <c r="G16" s="28"/>
      <c r="H16" s="28"/>
      <c r="I16" s="28"/>
      <c r="J16" s="28"/>
      <c r="K16" s="28"/>
      <c r="L16" s="28"/>
      <c r="M16" s="28" t="e">
        <f>-F16</f>
        <v>#REF!</v>
      </c>
      <c r="N16" s="28"/>
      <c r="O16" s="26"/>
    </row>
    <row r="17" spans="1:111" x14ac:dyDescent="0.25">
      <c r="A17" s="77" t="s">
        <v>151</v>
      </c>
      <c r="B17" s="75" t="e">
        <f>+#REF!</f>
        <v>#REF!</v>
      </c>
      <c r="C17" s="76"/>
      <c r="D17" s="75"/>
      <c r="E17" s="75" t="e">
        <f>+#REF!</f>
        <v>#REF!</v>
      </c>
      <c r="F17" s="23" t="e">
        <f t="shared" si="0"/>
        <v>#REF!</v>
      </c>
      <c r="G17" s="28"/>
      <c r="H17" s="28"/>
      <c r="I17" s="28"/>
      <c r="J17" s="28"/>
      <c r="K17" s="28"/>
      <c r="L17" s="28"/>
      <c r="M17" s="28" t="e">
        <f>-F17</f>
        <v>#REF!</v>
      </c>
      <c r="N17" s="28"/>
      <c r="O17" s="26"/>
    </row>
    <row r="18" spans="1:111" x14ac:dyDescent="0.25">
      <c r="A18" s="61" t="s">
        <v>152</v>
      </c>
      <c r="B18" s="60">
        <v>0</v>
      </c>
      <c r="C18" s="60"/>
      <c r="D18" s="74"/>
      <c r="E18" s="60">
        <v>0</v>
      </c>
      <c r="F18" s="57">
        <f t="shared" si="0"/>
        <v>0</v>
      </c>
      <c r="G18" s="32"/>
      <c r="H18" s="32"/>
      <c r="I18" s="32"/>
      <c r="J18" s="32"/>
      <c r="K18" s="32"/>
      <c r="L18" s="32"/>
      <c r="M18" s="32"/>
      <c r="N18" s="32"/>
      <c r="O18" s="31"/>
    </row>
    <row r="19" spans="1:111" x14ac:dyDescent="0.25">
      <c r="A19" s="77" t="s">
        <v>153</v>
      </c>
      <c r="B19" s="75">
        <v>0</v>
      </c>
      <c r="C19" s="76"/>
      <c r="D19" s="75"/>
      <c r="E19" s="75">
        <v>0</v>
      </c>
      <c r="F19" s="23">
        <f t="shared" si="0"/>
        <v>0</v>
      </c>
      <c r="G19" s="28"/>
      <c r="H19" s="28"/>
      <c r="I19" s="28"/>
      <c r="J19" s="28"/>
      <c r="K19" s="28"/>
      <c r="L19" s="28"/>
      <c r="M19" s="28">
        <f>-F19</f>
        <v>0</v>
      </c>
      <c r="N19" s="28"/>
      <c r="O19" s="26"/>
    </row>
    <row r="20" spans="1:111" x14ac:dyDescent="0.25">
      <c r="A20" s="61" t="s">
        <v>154</v>
      </c>
      <c r="B20" s="60">
        <v>0</v>
      </c>
      <c r="C20" s="60"/>
      <c r="D20" s="74"/>
      <c r="E20" s="60">
        <v>0</v>
      </c>
      <c r="F20" s="57">
        <f t="shared" si="0"/>
        <v>0</v>
      </c>
      <c r="G20" s="32"/>
      <c r="H20" s="32"/>
      <c r="I20" s="32"/>
      <c r="J20" s="32"/>
      <c r="K20" s="32"/>
      <c r="L20" s="32"/>
      <c r="M20" s="32"/>
      <c r="N20" s="32"/>
      <c r="O20" s="31"/>
    </row>
    <row r="21" spans="1:111" s="56" customFormat="1" x14ac:dyDescent="0.25">
      <c r="A21" s="73" t="s">
        <v>155</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8" thickBot="1" x14ac:dyDescent="0.3">
      <c r="A22" s="69" t="s">
        <v>156</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8" thickTop="1" x14ac:dyDescent="0.25">
      <c r="A23" s="53" t="s">
        <v>157</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5">
      <c r="A24" s="44" t="s">
        <v>158</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5">
      <c r="A25" s="44" t="s">
        <v>159</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5">
      <c r="A26" s="44" t="s">
        <v>160</v>
      </c>
      <c r="B26" s="28" t="e">
        <f>-#REF!</f>
        <v>#REF!</v>
      </c>
      <c r="C26" s="28">
        <f>+D46</f>
        <v>0</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5">
      <c r="A27" s="44" t="s">
        <v>161</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5">
      <c r="A28" s="44" t="s">
        <v>162</v>
      </c>
      <c r="B28" s="28">
        <v>0</v>
      </c>
      <c r="C28" s="28"/>
      <c r="D28" s="28"/>
      <c r="E28" s="28">
        <v>0</v>
      </c>
      <c r="F28" s="23">
        <f t="shared" si="1"/>
        <v>0</v>
      </c>
      <c r="G28" s="28"/>
      <c r="H28" s="28"/>
      <c r="I28" s="28"/>
      <c r="J28" s="28">
        <f>-F28</f>
        <v>0</v>
      </c>
      <c r="K28" s="18"/>
      <c r="M28" s="28"/>
      <c r="N28" s="28"/>
      <c r="O28" s="26"/>
      <c r="P28" s="51"/>
      <c r="Q28" s="51"/>
      <c r="R28" s="51"/>
    </row>
    <row r="29" spans="1:111" x14ac:dyDescent="0.25">
      <c r="A29" s="44" t="s">
        <v>163</v>
      </c>
      <c r="B29" s="28">
        <v>0</v>
      </c>
      <c r="C29" s="65"/>
      <c r="D29" s="28"/>
      <c r="E29" s="28">
        <v>0</v>
      </c>
      <c r="F29" s="23">
        <f t="shared" si="1"/>
        <v>0</v>
      </c>
      <c r="G29" s="28"/>
      <c r="H29" s="28"/>
      <c r="I29" s="28"/>
      <c r="J29" s="28"/>
      <c r="K29" s="28"/>
      <c r="L29" s="28">
        <f>-F29</f>
        <v>0</v>
      </c>
      <c r="M29" s="28"/>
      <c r="N29" s="28"/>
      <c r="O29" s="26"/>
      <c r="P29" s="51"/>
      <c r="Q29" s="51"/>
      <c r="R29" s="51"/>
    </row>
    <row r="30" spans="1:111" x14ac:dyDescent="0.25">
      <c r="A30" s="64" t="s">
        <v>164</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5">
      <c r="A31" s="44" t="s">
        <v>165</v>
      </c>
      <c r="B31" s="28">
        <v>0</v>
      </c>
      <c r="C31" s="18"/>
      <c r="D31" s="28">
        <v>0</v>
      </c>
      <c r="E31" s="28">
        <v>0</v>
      </c>
      <c r="F31" s="23">
        <f t="shared" si="1"/>
        <v>0</v>
      </c>
      <c r="G31" s="28"/>
      <c r="H31" s="28"/>
      <c r="I31" s="28"/>
      <c r="J31" s="28"/>
      <c r="K31" s="28"/>
      <c r="L31" s="28"/>
      <c r="M31" s="28"/>
      <c r="N31" s="28">
        <f>-F31</f>
        <v>0</v>
      </c>
      <c r="O31" s="26"/>
      <c r="P31" s="51"/>
      <c r="Q31" s="51"/>
      <c r="R31" s="51"/>
    </row>
    <row r="32" spans="1:111" x14ac:dyDescent="0.25">
      <c r="A32" s="61" t="s">
        <v>166</v>
      </c>
      <c r="B32" s="60">
        <v>0</v>
      </c>
      <c r="C32" s="60">
        <v>0</v>
      </c>
      <c r="D32" s="60">
        <v>0</v>
      </c>
      <c r="E32" s="60">
        <v>0</v>
      </c>
      <c r="F32" s="57">
        <f t="shared" si="1"/>
        <v>0</v>
      </c>
      <c r="G32" s="32"/>
      <c r="H32" s="32"/>
      <c r="I32" s="32"/>
      <c r="J32" s="32"/>
      <c r="K32" s="32"/>
      <c r="L32" s="32"/>
      <c r="M32" s="32"/>
      <c r="N32" s="32"/>
      <c r="O32" s="31"/>
      <c r="P32" s="51"/>
      <c r="Q32" s="51"/>
      <c r="R32" s="51"/>
    </row>
    <row r="33" spans="1:111" x14ac:dyDescent="0.25">
      <c r="A33" s="61" t="s">
        <v>167</v>
      </c>
      <c r="B33" s="60">
        <v>0</v>
      </c>
      <c r="C33" s="60">
        <v>0</v>
      </c>
      <c r="D33" s="60"/>
      <c r="E33" s="60">
        <v>0</v>
      </c>
      <c r="F33" s="57">
        <f t="shared" si="1"/>
        <v>0</v>
      </c>
      <c r="G33" s="32"/>
      <c r="H33" s="32"/>
      <c r="I33" s="32"/>
      <c r="J33" s="32"/>
      <c r="K33" s="32"/>
      <c r="L33" s="32"/>
      <c r="M33" s="32"/>
      <c r="N33" s="32"/>
      <c r="O33" s="31"/>
      <c r="P33" s="51"/>
      <c r="Q33" s="51"/>
      <c r="R33" s="51"/>
    </row>
    <row r="34" spans="1:111" x14ac:dyDescent="0.25">
      <c r="A34" s="61" t="s">
        <v>168</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5">
      <c r="A35" s="61" t="s">
        <v>169</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5">
      <c r="A36" s="77" t="s">
        <v>170</v>
      </c>
      <c r="B36" s="397">
        <v>0</v>
      </c>
      <c r="C36" s="75" t="e">
        <f>D35</f>
        <v>#REF!</v>
      </c>
      <c r="D36" s="75"/>
      <c r="E36" s="397" t="e">
        <f>-#REF!</f>
        <v>#REF!</v>
      </c>
      <c r="F36" s="23" t="e">
        <f t="shared" si="1"/>
        <v>#REF!</v>
      </c>
      <c r="G36" s="28"/>
      <c r="H36" s="28"/>
      <c r="I36" s="28"/>
      <c r="J36" s="28"/>
      <c r="K36" s="28"/>
      <c r="M36" s="28"/>
      <c r="N36" s="28" t="e">
        <f>-F36</f>
        <v>#REF!</v>
      </c>
      <c r="O36" s="26"/>
      <c r="P36" s="51"/>
      <c r="Q36" s="51"/>
      <c r="R36" s="51"/>
    </row>
    <row r="37" spans="1:111" s="56" customFormat="1" ht="13.8" thickBot="1" x14ac:dyDescent="0.3">
      <c r="A37" s="61" t="s">
        <v>171</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8" thickBot="1" x14ac:dyDescent="0.3">
      <c r="A38" s="55" t="s">
        <v>66</v>
      </c>
      <c r="B38" s="54" t="e">
        <f>SUM(B24:B37)</f>
        <v>#REF!</v>
      </c>
      <c r="C38" s="28"/>
      <c r="D38" s="28"/>
      <c r="E38" s="54" t="e">
        <f>SUM(E24:E37)</f>
        <v>#REF!</v>
      </c>
      <c r="F38" s="23"/>
      <c r="G38" s="28"/>
      <c r="H38" s="28"/>
      <c r="I38" s="28"/>
      <c r="J38" s="28"/>
      <c r="K38" s="28"/>
      <c r="L38" s="28"/>
      <c r="M38" s="28"/>
      <c r="N38" s="28"/>
      <c r="O38" s="26"/>
      <c r="P38" s="51"/>
      <c r="Q38" s="51"/>
      <c r="R38" s="51"/>
    </row>
    <row r="39" spans="1:111" ht="13.8" thickTop="1" x14ac:dyDescent="0.25">
      <c r="A39" s="53" t="s">
        <v>172</v>
      </c>
      <c r="B39" s="52" t="e">
        <f>+B38+B22</f>
        <v>#REF!</v>
      </c>
      <c r="C39" s="28"/>
      <c r="D39" s="28"/>
      <c r="E39" s="52" t="e">
        <f>+E38+E22</f>
        <v>#REF!</v>
      </c>
      <c r="F39" s="23">
        <v>0</v>
      </c>
      <c r="G39" s="28"/>
      <c r="H39" s="28"/>
      <c r="I39" s="28"/>
      <c r="J39" s="28"/>
      <c r="K39" s="28"/>
      <c r="L39" s="28"/>
      <c r="M39" s="28"/>
      <c r="N39" s="28"/>
      <c r="O39" s="26"/>
      <c r="P39" s="51"/>
      <c r="Q39" s="51"/>
      <c r="R39" s="51"/>
    </row>
    <row r="40" spans="1:111" x14ac:dyDescent="0.25">
      <c r="A40" s="44" t="s">
        <v>173</v>
      </c>
      <c r="B40" s="28" t="e">
        <f>-#REF!</f>
        <v>#REF!</v>
      </c>
      <c r="C40" s="28"/>
      <c r="D40" s="28">
        <v>-8122031896</v>
      </c>
      <c r="E40" s="28"/>
      <c r="F40" s="23" t="e">
        <f t="shared" ref="F40:F51" si="2">B40-E40+C40-D40</f>
        <v>#REF!</v>
      </c>
      <c r="G40" s="28" t="e">
        <f>-F40</f>
        <v>#REF!</v>
      </c>
      <c r="H40" s="28"/>
      <c r="I40" s="28"/>
      <c r="J40" s="28"/>
      <c r="K40" s="28"/>
      <c r="L40" s="28"/>
      <c r="M40" s="28"/>
      <c r="N40" s="28"/>
      <c r="O40" s="26"/>
    </row>
    <row r="41" spans="1:111" x14ac:dyDescent="0.25">
      <c r="A41" s="44" t="s">
        <v>174</v>
      </c>
      <c r="B41" s="28" t="e">
        <f>-#REF!-#REF!-#REF!</f>
        <v>#REF!</v>
      </c>
      <c r="C41" s="28"/>
      <c r="D41" s="28"/>
      <c r="E41" s="28"/>
      <c r="F41" s="23" t="e">
        <f t="shared" si="2"/>
        <v>#REF!</v>
      </c>
      <c r="G41" s="28" t="e">
        <f>-F41</f>
        <v>#REF!</v>
      </c>
      <c r="H41" s="28">
        <v>0</v>
      </c>
      <c r="I41" s="28"/>
      <c r="J41" s="28"/>
      <c r="K41" s="28"/>
      <c r="L41" s="28"/>
      <c r="M41" s="28"/>
      <c r="N41" s="28"/>
      <c r="O41" s="26"/>
    </row>
    <row r="42" spans="1:111" x14ac:dyDescent="0.25">
      <c r="A42" s="44" t="s">
        <v>175</v>
      </c>
      <c r="B42" s="28">
        <v>0</v>
      </c>
      <c r="C42" s="28"/>
      <c r="D42" s="28"/>
      <c r="E42" s="28"/>
      <c r="F42" s="23">
        <f t="shared" si="2"/>
        <v>0</v>
      </c>
      <c r="G42" s="28"/>
      <c r="H42" s="28"/>
      <c r="I42" s="28"/>
      <c r="J42" s="28"/>
      <c r="K42" s="28"/>
      <c r="L42" s="28"/>
      <c r="M42" s="28">
        <f>-F42</f>
        <v>0</v>
      </c>
      <c r="N42" s="28"/>
      <c r="O42" s="26"/>
    </row>
    <row r="43" spans="1:111" x14ac:dyDescent="0.25">
      <c r="A43" s="44" t="s">
        <v>176</v>
      </c>
      <c r="B43" s="28">
        <v>0</v>
      </c>
      <c r="C43" s="28"/>
      <c r="D43" s="28"/>
      <c r="E43" s="28"/>
      <c r="F43" s="23">
        <f t="shared" si="2"/>
        <v>0</v>
      </c>
      <c r="G43" s="28"/>
      <c r="H43" s="28"/>
      <c r="I43" s="28"/>
      <c r="J43" s="28"/>
      <c r="K43" s="28"/>
      <c r="L43" s="28"/>
      <c r="M43" s="28">
        <f>-B43</f>
        <v>0</v>
      </c>
      <c r="N43" s="28"/>
      <c r="O43" s="26"/>
    </row>
    <row r="44" spans="1:111" x14ac:dyDescent="0.25">
      <c r="A44" s="44" t="s">
        <v>177</v>
      </c>
      <c r="B44" s="28" t="e">
        <f>+#REF!</f>
        <v>#REF!</v>
      </c>
      <c r="C44" s="28"/>
      <c r="D44" s="28">
        <v>463871922</v>
      </c>
      <c r="E44" s="28"/>
      <c r="F44" s="23" t="e">
        <f t="shared" si="2"/>
        <v>#REF!</v>
      </c>
      <c r="G44" s="28">
        <v>0</v>
      </c>
      <c r="H44" s="28"/>
      <c r="I44" s="28" t="e">
        <f>-F44</f>
        <v>#REF!</v>
      </c>
      <c r="J44" s="28"/>
      <c r="K44" s="28"/>
      <c r="L44" s="28"/>
      <c r="M44" s="28"/>
      <c r="N44" s="28"/>
      <c r="O44" s="26"/>
    </row>
    <row r="45" spans="1:111" x14ac:dyDescent="0.25">
      <c r="A45" s="44" t="s">
        <v>178</v>
      </c>
      <c r="B45" s="28">
        <v>0</v>
      </c>
      <c r="C45" s="28"/>
      <c r="D45" s="28"/>
      <c r="E45" s="28"/>
      <c r="F45" s="23">
        <f t="shared" si="2"/>
        <v>0</v>
      </c>
      <c r="G45" s="28"/>
      <c r="H45" s="28"/>
      <c r="I45" s="28"/>
      <c r="J45" s="28"/>
      <c r="K45" s="28">
        <f>-F45</f>
        <v>0</v>
      </c>
      <c r="L45" s="28"/>
      <c r="M45" s="28"/>
      <c r="N45" s="28"/>
      <c r="O45" s="26"/>
    </row>
    <row r="46" spans="1:111" x14ac:dyDescent="0.25">
      <c r="A46" s="44" t="s">
        <v>179</v>
      </c>
      <c r="B46" s="28" t="e">
        <f>+#REF!</f>
        <v>#REF!</v>
      </c>
      <c r="C46" s="28"/>
      <c r="D46" s="28">
        <v>0</v>
      </c>
      <c r="E46" s="28"/>
      <c r="F46" s="23" t="e">
        <f t="shared" si="2"/>
        <v>#REF!</v>
      </c>
      <c r="G46" s="28"/>
      <c r="H46" s="28"/>
      <c r="I46" s="28"/>
      <c r="J46" s="28"/>
      <c r="K46" s="28"/>
      <c r="L46" s="28" t="e">
        <f>-F46</f>
        <v>#REF!</v>
      </c>
      <c r="M46" s="28"/>
      <c r="N46" s="28"/>
      <c r="O46" s="26"/>
    </row>
    <row r="47" spans="1:111" x14ac:dyDescent="0.25">
      <c r="A47" s="44" t="s">
        <v>180</v>
      </c>
      <c r="B47" s="50" t="e">
        <f>+#REF!+#REF!+#REF!</f>
        <v>#REF!</v>
      </c>
      <c r="C47" s="28"/>
      <c r="D47" s="43">
        <v>0</v>
      </c>
      <c r="E47" s="50"/>
      <c r="F47" s="23" t="e">
        <f t="shared" si="2"/>
        <v>#REF!</v>
      </c>
      <c r="G47" s="28"/>
      <c r="H47" s="28"/>
      <c r="I47" s="28"/>
      <c r="J47" s="28"/>
      <c r="K47" s="28"/>
      <c r="L47" s="28" t="e">
        <f>-F47</f>
        <v>#REF!</v>
      </c>
      <c r="M47" s="28"/>
      <c r="N47" s="28"/>
      <c r="O47" s="26"/>
    </row>
    <row r="48" spans="1:111" x14ac:dyDescent="0.25">
      <c r="A48" s="46" t="s">
        <v>181</v>
      </c>
      <c r="B48" s="47">
        <v>0</v>
      </c>
      <c r="C48" s="35"/>
      <c r="D48" s="34"/>
      <c r="E48" s="47"/>
      <c r="F48" s="45">
        <f t="shared" si="2"/>
        <v>0</v>
      </c>
      <c r="G48" s="32"/>
      <c r="H48" s="32"/>
      <c r="I48" s="32"/>
      <c r="J48" s="32"/>
      <c r="K48" s="32"/>
      <c r="L48" s="32">
        <f>F48</f>
        <v>0</v>
      </c>
      <c r="M48" s="32"/>
      <c r="N48" s="32"/>
      <c r="O48" s="31"/>
    </row>
    <row r="49" spans="1:15" x14ac:dyDescent="0.25">
      <c r="A49" s="42" t="s">
        <v>167</v>
      </c>
      <c r="B49" s="49">
        <v>0</v>
      </c>
      <c r="C49" s="35"/>
      <c r="D49" s="34"/>
      <c r="E49" s="47"/>
      <c r="F49" s="45">
        <f t="shared" si="2"/>
        <v>0</v>
      </c>
      <c r="G49" s="32"/>
      <c r="H49" s="32"/>
      <c r="I49" s="32"/>
      <c r="J49" s="32"/>
      <c r="K49" s="32"/>
      <c r="L49" s="32">
        <f>-F49</f>
        <v>0</v>
      </c>
      <c r="M49" s="32"/>
      <c r="N49" s="32"/>
      <c r="O49" s="31"/>
    </row>
    <row r="50" spans="1:15" x14ac:dyDescent="0.25">
      <c r="A50" s="48" t="s">
        <v>208</v>
      </c>
      <c r="B50" s="47">
        <v>0</v>
      </c>
      <c r="C50" s="35"/>
      <c r="D50" s="34"/>
      <c r="E50" s="47"/>
      <c r="F50" s="45">
        <f t="shared" si="2"/>
        <v>0</v>
      </c>
      <c r="G50" s="32"/>
      <c r="H50" s="32"/>
      <c r="I50" s="32"/>
      <c r="J50" s="32"/>
      <c r="K50" s="32"/>
      <c r="L50" s="32">
        <f>-F50</f>
        <v>0</v>
      </c>
      <c r="M50" s="32"/>
      <c r="N50" s="32"/>
      <c r="O50" s="31"/>
    </row>
    <row r="51" spans="1:15" x14ac:dyDescent="0.25">
      <c r="A51" s="46" t="s">
        <v>183</v>
      </c>
      <c r="B51" s="35">
        <v>0</v>
      </c>
      <c r="C51" s="35"/>
      <c r="D51" s="34"/>
      <c r="E51" s="35"/>
      <c r="F51" s="45">
        <f t="shared" si="2"/>
        <v>0</v>
      </c>
      <c r="G51" s="28"/>
      <c r="H51" s="28"/>
      <c r="I51" s="28"/>
      <c r="J51" s="28"/>
      <c r="K51" s="28"/>
      <c r="L51" s="28"/>
      <c r="M51" s="28"/>
      <c r="N51" s="28">
        <f>+L5-F51</f>
        <v>0</v>
      </c>
      <c r="O51" s="26"/>
    </row>
    <row r="52" spans="1:15" x14ac:dyDescent="0.25">
      <c r="A52" s="44"/>
      <c r="B52" s="27"/>
      <c r="C52" s="28"/>
      <c r="D52" s="43"/>
      <c r="E52" s="27"/>
      <c r="F52" s="23"/>
      <c r="G52" s="28"/>
      <c r="H52" s="28"/>
      <c r="I52" s="28"/>
      <c r="J52" s="28"/>
      <c r="K52" s="28"/>
      <c r="L52" s="28"/>
      <c r="M52" s="28"/>
      <c r="N52" s="28"/>
      <c r="O52" s="26"/>
    </row>
    <row r="53" spans="1:15" x14ac:dyDescent="0.25">
      <c r="A53" s="44"/>
      <c r="B53" s="28"/>
      <c r="C53" s="28"/>
      <c r="D53" s="43"/>
      <c r="E53" s="27"/>
      <c r="F53" s="23"/>
      <c r="G53" s="28"/>
      <c r="H53" s="28"/>
      <c r="I53" s="28"/>
      <c r="J53" s="28"/>
      <c r="K53" s="28"/>
      <c r="L53" s="28"/>
      <c r="M53" s="28"/>
      <c r="N53" s="28"/>
      <c r="O53" s="26"/>
    </row>
    <row r="54" spans="1:15" x14ac:dyDescent="0.25">
      <c r="A54" s="44"/>
      <c r="B54" s="28">
        <v>0</v>
      </c>
      <c r="C54" s="28"/>
      <c r="D54" s="43"/>
      <c r="E54" s="27"/>
      <c r="F54" s="23"/>
      <c r="G54" s="28"/>
      <c r="H54" s="28"/>
      <c r="I54" s="28"/>
      <c r="J54" s="28"/>
      <c r="K54" s="28"/>
      <c r="L54" s="28"/>
      <c r="M54" s="28"/>
      <c r="N54" s="28"/>
      <c r="O54" s="26"/>
    </row>
    <row r="55" spans="1:15" ht="13.8" thickBot="1" x14ac:dyDescent="0.3">
      <c r="A55" s="42" t="s">
        <v>184</v>
      </c>
      <c r="B55" s="41">
        <v>0</v>
      </c>
      <c r="C55" s="40"/>
      <c r="D55" s="39"/>
      <c r="E55" s="34"/>
      <c r="F55" s="33">
        <f>B55-E55+C55-D55</f>
        <v>0</v>
      </c>
      <c r="G55" s="38"/>
      <c r="H55" s="32"/>
      <c r="I55" s="32"/>
      <c r="J55" s="32"/>
      <c r="K55" s="32"/>
      <c r="L55" s="32">
        <f>-F55</f>
        <v>0</v>
      </c>
      <c r="M55" s="32"/>
      <c r="N55" s="32"/>
      <c r="O55" s="31"/>
    </row>
    <row r="56" spans="1:15" ht="13.8" thickBot="1" x14ac:dyDescent="0.3">
      <c r="A56" s="37" t="s">
        <v>185</v>
      </c>
      <c r="B56" s="36" t="e">
        <f>SUM(B40:B55)*-1</f>
        <v>#REF!</v>
      </c>
      <c r="C56" s="35"/>
      <c r="D56" s="34" t="e">
        <f>+B56</f>
        <v>#REF!</v>
      </c>
      <c r="E56" s="34"/>
      <c r="F56" s="33" t="e">
        <f>B56-E56+C56-D56</f>
        <v>#REF!</v>
      </c>
      <c r="G56" s="32"/>
      <c r="H56" s="32"/>
      <c r="I56" s="32"/>
      <c r="J56" s="32"/>
      <c r="K56" s="32"/>
      <c r="L56" s="32" t="e">
        <f>-F56</f>
        <v>#REF!</v>
      </c>
      <c r="M56" s="32"/>
      <c r="N56" s="32"/>
      <c r="O56" s="31"/>
    </row>
    <row r="57" spans="1:15" ht="13.8" thickBot="1" x14ac:dyDescent="0.3">
      <c r="A57" s="30" t="s">
        <v>186</v>
      </c>
      <c r="B57" s="29" t="e">
        <f>+B56+B37</f>
        <v>#REF!</v>
      </c>
      <c r="C57" s="29"/>
      <c r="D57" s="29"/>
      <c r="E57" s="24"/>
      <c r="F57" s="23"/>
      <c r="G57" s="27"/>
      <c r="H57" s="27"/>
      <c r="I57" s="27"/>
      <c r="J57" s="27"/>
      <c r="K57" s="27"/>
      <c r="L57" s="28"/>
      <c r="M57" s="28"/>
      <c r="N57" s="27"/>
      <c r="O57" s="26"/>
    </row>
    <row r="58" spans="1:15" ht="14.4" thickBot="1" x14ac:dyDescent="0.3">
      <c r="A58" s="25" t="s">
        <v>126</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6" x14ac:dyDescent="0.3">
      <c r="B59" s="20" t="e">
        <f>+B37+B56</f>
        <v>#REF!</v>
      </c>
      <c r="D59" s="19" t="e">
        <f>D58-C58</f>
        <v>#REF!</v>
      </c>
      <c r="L59" s="18"/>
      <c r="O59" s="17" t="e">
        <f>O58-O9</f>
        <v>#REF!</v>
      </c>
    </row>
    <row r="60" spans="1:15" x14ac:dyDescent="0.25">
      <c r="A60" s="16"/>
      <c r="B60" s="16"/>
      <c r="C60" s="16"/>
    </row>
    <row r="61" spans="1:15" ht="21" x14ac:dyDescent="0.4">
      <c r="A61" s="15" t="s">
        <v>187</v>
      </c>
      <c r="B61" s="14"/>
      <c r="C61" s="14"/>
      <c r="D61" s="13"/>
      <c r="E61" s="13"/>
    </row>
    <row r="62" spans="1:15" ht="15" x14ac:dyDescent="0.25">
      <c r="A62" s="10"/>
      <c r="B62" s="10"/>
      <c r="C62" s="10"/>
      <c r="D62" s="2"/>
      <c r="E62" s="2">
        <v>0</v>
      </c>
    </row>
    <row r="63" spans="1:15" ht="15" x14ac:dyDescent="0.25">
      <c r="A63" s="9" t="s">
        <v>188</v>
      </c>
      <c r="B63" s="5" t="e">
        <f>+G58+1</f>
        <v>#REF!</v>
      </c>
      <c r="C63" s="8"/>
      <c r="D63" s="5"/>
      <c r="E63" s="2"/>
    </row>
    <row r="64" spans="1:15" ht="15" x14ac:dyDescent="0.25">
      <c r="A64" s="9" t="s">
        <v>189</v>
      </c>
      <c r="B64" s="5">
        <f>+H58</f>
        <v>0</v>
      </c>
      <c r="C64" s="8"/>
      <c r="D64" s="5"/>
      <c r="E64" s="2"/>
    </row>
    <row r="65" spans="1:5" ht="15" x14ac:dyDescent="0.25">
      <c r="A65" s="9" t="s">
        <v>190</v>
      </c>
      <c r="B65" s="5" t="e">
        <f>+I58</f>
        <v>#REF!</v>
      </c>
      <c r="C65" s="8"/>
      <c r="D65" s="5"/>
      <c r="E65" s="2"/>
    </row>
    <row r="66" spans="1:5" ht="15" x14ac:dyDescent="0.25">
      <c r="A66" s="9" t="s">
        <v>191</v>
      </c>
      <c r="B66" s="5">
        <f>+K58</f>
        <v>0</v>
      </c>
      <c r="C66" s="8"/>
      <c r="D66" s="5"/>
      <c r="E66" s="2"/>
    </row>
    <row r="67" spans="1:5" ht="15" x14ac:dyDescent="0.25">
      <c r="A67" s="9" t="s">
        <v>192</v>
      </c>
      <c r="B67" s="5" t="e">
        <f>+L58</f>
        <v>#REF!</v>
      </c>
      <c r="C67" s="8"/>
      <c r="D67" s="5"/>
      <c r="E67" s="2"/>
    </row>
    <row r="68" spans="1:5" ht="15" x14ac:dyDescent="0.25">
      <c r="A68" s="9" t="s">
        <v>193</v>
      </c>
      <c r="B68" s="5">
        <f>+J58</f>
        <v>0</v>
      </c>
      <c r="C68" s="8"/>
      <c r="D68" s="5"/>
      <c r="E68" s="2"/>
    </row>
    <row r="69" spans="1:5" ht="15" x14ac:dyDescent="0.25">
      <c r="A69" s="10"/>
      <c r="B69" s="5"/>
      <c r="C69" s="8"/>
      <c r="D69" s="5"/>
      <c r="E69" s="2"/>
    </row>
    <row r="70" spans="1:5" ht="15.6" x14ac:dyDescent="0.3">
      <c r="A70" s="7" t="s">
        <v>187</v>
      </c>
      <c r="B70" s="5"/>
      <c r="C70" s="11" t="e">
        <f>SUM(B63:B68)</f>
        <v>#REF!</v>
      </c>
      <c r="D70" s="5"/>
      <c r="E70" s="2"/>
    </row>
    <row r="71" spans="1:5" ht="15" x14ac:dyDescent="0.25">
      <c r="A71" s="10"/>
      <c r="B71" s="5"/>
      <c r="C71" s="8"/>
      <c r="D71" s="5"/>
      <c r="E71" s="2"/>
    </row>
    <row r="72" spans="1:5" ht="15" x14ac:dyDescent="0.25">
      <c r="A72" s="9" t="s">
        <v>194</v>
      </c>
      <c r="B72" s="12" t="e">
        <f>+M16</f>
        <v>#REF!</v>
      </c>
      <c r="C72" s="8"/>
      <c r="D72" s="5"/>
      <c r="E72" s="2"/>
    </row>
    <row r="73" spans="1:5" ht="15" x14ac:dyDescent="0.25">
      <c r="A73" s="9" t="s">
        <v>195</v>
      </c>
      <c r="B73" s="12" t="e">
        <f>+M17+M19-1</f>
        <v>#REF!</v>
      </c>
      <c r="C73" s="8"/>
      <c r="D73" s="5"/>
      <c r="E73" s="2"/>
    </row>
    <row r="74" spans="1:5" ht="15" x14ac:dyDescent="0.25">
      <c r="A74" s="9" t="s">
        <v>196</v>
      </c>
      <c r="B74" s="12" t="e">
        <f>+M15</f>
        <v>#REF!</v>
      </c>
      <c r="C74" s="8"/>
      <c r="D74" s="5"/>
      <c r="E74" s="2"/>
    </row>
    <row r="75" spans="1:5" ht="15" x14ac:dyDescent="0.25">
      <c r="A75" s="9" t="s">
        <v>197</v>
      </c>
      <c r="B75" s="12">
        <v>0</v>
      </c>
      <c r="C75" s="8"/>
      <c r="D75" s="5"/>
      <c r="E75" s="2"/>
    </row>
    <row r="76" spans="1:5" ht="15" x14ac:dyDescent="0.25">
      <c r="A76" s="9" t="s">
        <v>198</v>
      </c>
      <c r="B76" s="12">
        <v>0</v>
      </c>
      <c r="C76" s="8"/>
      <c r="D76" s="5"/>
      <c r="E76" s="2"/>
    </row>
    <row r="77" spans="1:5" ht="15" x14ac:dyDescent="0.25">
      <c r="A77" s="9"/>
      <c r="B77" s="12"/>
      <c r="C77" s="8"/>
      <c r="D77" s="5"/>
      <c r="E77" s="2"/>
    </row>
    <row r="78" spans="1:5" ht="15" x14ac:dyDescent="0.25">
      <c r="A78" s="9"/>
      <c r="B78" s="5">
        <v>0</v>
      </c>
      <c r="C78" s="8"/>
      <c r="D78" s="5"/>
      <c r="E78" s="2"/>
    </row>
    <row r="79" spans="1:5" ht="15" x14ac:dyDescent="0.25">
      <c r="A79" s="10"/>
      <c r="B79" s="5"/>
      <c r="C79" s="8"/>
      <c r="D79" s="5"/>
      <c r="E79" s="2"/>
    </row>
    <row r="80" spans="1:5" ht="15.6" x14ac:dyDescent="0.3">
      <c r="A80" s="7" t="s">
        <v>199</v>
      </c>
      <c r="B80" s="5"/>
      <c r="C80" s="11" t="e">
        <f>SUM(B72:B78)</f>
        <v>#REF!</v>
      </c>
      <c r="D80" s="5"/>
      <c r="E80" s="2"/>
    </row>
    <row r="81" spans="1:5" ht="15" x14ac:dyDescent="0.25">
      <c r="A81" s="10"/>
      <c r="B81" s="5"/>
      <c r="C81" s="8"/>
      <c r="D81" s="5"/>
      <c r="E81" s="2"/>
    </row>
    <row r="82" spans="1:5" ht="15.6" x14ac:dyDescent="0.3">
      <c r="A82" s="7" t="s">
        <v>200</v>
      </c>
      <c r="B82" s="5"/>
      <c r="C82" s="8"/>
      <c r="D82" s="5"/>
      <c r="E82" s="2"/>
    </row>
    <row r="83" spans="1:5" ht="15" x14ac:dyDescent="0.25">
      <c r="A83" s="10"/>
      <c r="B83" s="5"/>
      <c r="C83" s="8"/>
      <c r="D83" s="5"/>
      <c r="E83" s="2"/>
    </row>
    <row r="84" spans="1:5" ht="15" x14ac:dyDescent="0.25">
      <c r="A84" s="9" t="s">
        <v>201</v>
      </c>
      <c r="B84" s="5">
        <f>+N24</f>
        <v>0</v>
      </c>
      <c r="C84" s="8"/>
      <c r="D84" s="5"/>
      <c r="E84" s="2"/>
    </row>
    <row r="85" spans="1:5" ht="15" x14ac:dyDescent="0.25">
      <c r="A85" s="9" t="s">
        <v>202</v>
      </c>
      <c r="B85" s="12" t="e">
        <f>+N36</f>
        <v>#REF!</v>
      </c>
      <c r="C85" s="8"/>
      <c r="D85" s="5"/>
      <c r="E85" s="2"/>
    </row>
    <row r="86" spans="1:5" ht="15" x14ac:dyDescent="0.25">
      <c r="A86" s="9" t="s">
        <v>203</v>
      </c>
      <c r="B86" s="5" t="e">
        <f>+N30</f>
        <v>#REF!</v>
      </c>
      <c r="C86" s="8"/>
      <c r="D86" s="5"/>
      <c r="E86" s="2"/>
    </row>
    <row r="87" spans="1:5" ht="15" x14ac:dyDescent="0.25">
      <c r="A87" s="10"/>
      <c r="B87" s="5"/>
      <c r="C87" s="8"/>
      <c r="D87" s="5"/>
      <c r="E87" s="2"/>
    </row>
    <row r="88" spans="1:5" ht="15.6" x14ac:dyDescent="0.3">
      <c r="A88" s="7" t="s">
        <v>204</v>
      </c>
      <c r="B88" s="5"/>
      <c r="C88" s="11" t="e">
        <f>SUM(B84:B86)</f>
        <v>#REF!</v>
      </c>
      <c r="D88" s="5"/>
      <c r="E88" s="2"/>
    </row>
    <row r="89" spans="1:5" ht="15" x14ac:dyDescent="0.25">
      <c r="A89" s="10"/>
      <c r="B89" s="5"/>
      <c r="C89" s="8"/>
      <c r="D89" s="5"/>
      <c r="E89" s="2"/>
    </row>
    <row r="90" spans="1:5" ht="15.6" x14ac:dyDescent="0.3">
      <c r="A90" s="9" t="s">
        <v>205</v>
      </c>
      <c r="B90" s="5"/>
      <c r="C90" s="8" t="e">
        <f>C88+C80+C70</f>
        <v>#REF!</v>
      </c>
      <c r="D90" s="5" t="e">
        <f>O58</f>
        <v>#REF!</v>
      </c>
      <c r="E90" s="4" t="e">
        <f>D90-C90</f>
        <v>#REF!</v>
      </c>
    </row>
    <row r="91" spans="1:5" ht="15.6" x14ac:dyDescent="0.3">
      <c r="A91" s="9" t="s">
        <v>206</v>
      </c>
      <c r="B91" s="5"/>
      <c r="C91" s="8" t="e">
        <f>+E9</f>
        <v>#REF!</v>
      </c>
      <c r="D91" s="5"/>
      <c r="E91" s="4"/>
    </row>
    <row r="92" spans="1:5" ht="15.6" x14ac:dyDescent="0.3">
      <c r="A92" s="7" t="s">
        <v>207</v>
      </c>
      <c r="B92" s="6"/>
      <c r="C92" s="6" t="e">
        <f>SUM(C90:C91)</f>
        <v>#REF!</v>
      </c>
      <c r="D92" s="5" t="e">
        <f>B9</f>
        <v>#REF!</v>
      </c>
      <c r="E92" s="4" t="e">
        <f>D92-C92</f>
        <v>#REF!</v>
      </c>
    </row>
    <row r="93" spans="1:5" ht="15" x14ac:dyDescent="0.25">
      <c r="A93" s="2"/>
      <c r="B93" s="2"/>
      <c r="C93" s="2"/>
      <c r="D93" s="2"/>
      <c r="E93" s="2"/>
    </row>
    <row r="94" spans="1:5" ht="15" x14ac:dyDescent="0.25">
      <c r="A94" s="2"/>
      <c r="B94" s="2"/>
      <c r="C94" s="2"/>
      <c r="D94" s="2"/>
      <c r="E94" s="2"/>
    </row>
    <row r="95" spans="1:5" ht="15" x14ac:dyDescent="0.25">
      <c r="A95" s="2"/>
      <c r="B95" s="2"/>
      <c r="C95" s="3"/>
      <c r="D95" s="2"/>
      <c r="E95" s="2"/>
    </row>
    <row r="96" spans="1:5" ht="15" x14ac:dyDescent="0.25">
      <c r="A96" s="2"/>
      <c r="B96" s="2"/>
      <c r="C96" s="2"/>
      <c r="D96" s="2"/>
      <c r="E96" s="2"/>
    </row>
    <row r="97" spans="1:5" ht="15" x14ac:dyDescent="0.25">
      <c r="A97" s="2"/>
      <c r="B97" s="2"/>
      <c r="C97" s="2"/>
      <c r="D97" s="2"/>
      <c r="E97" s="2"/>
    </row>
    <row r="98" spans="1:5" ht="15" x14ac:dyDescent="0.25">
      <c r="A98" s="2"/>
      <c r="B98" s="2"/>
      <c r="C98" s="2"/>
      <c r="D98" s="2"/>
      <c r="E98" s="2"/>
    </row>
    <row r="99" spans="1:5" ht="15" x14ac:dyDescent="0.25">
      <c r="A99" s="2"/>
      <c r="B99" s="2"/>
      <c r="C99" s="2"/>
      <c r="D99" s="2"/>
      <c r="E99" s="2"/>
    </row>
    <row r="100" spans="1:5" ht="15" x14ac:dyDescent="0.25">
      <c r="A100" s="2"/>
      <c r="B100" s="2"/>
      <c r="C100" s="2"/>
      <c r="D100" s="2"/>
      <c r="E100" s="2"/>
    </row>
    <row r="101" spans="1:5" ht="15" x14ac:dyDescent="0.25">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4140625" defaultRowHeight="15.6" x14ac:dyDescent="0.35"/>
  <cols>
    <col min="1" max="4" width="11.44140625" style="230"/>
    <col min="5" max="5" width="21.44140625" style="230" customWidth="1"/>
    <col min="6" max="6" width="24.109375" style="230" customWidth="1"/>
    <col min="7" max="16384" width="11.44140625" style="230"/>
  </cols>
  <sheetData>
    <row r="2" spans="1:7" ht="15" customHeight="1" x14ac:dyDescent="0.35">
      <c r="A2" s="612" t="s">
        <v>209</v>
      </c>
      <c r="B2" s="612"/>
      <c r="C2" s="612"/>
      <c r="D2" s="612"/>
      <c r="E2" s="612"/>
      <c r="F2" s="612"/>
      <c r="G2" s="612"/>
    </row>
    <row r="3" spans="1:7" x14ac:dyDescent="0.35">
      <c r="B3" s="351"/>
    </row>
    <row r="4" spans="1:7" x14ac:dyDescent="0.35">
      <c r="B4" s="351"/>
    </row>
    <row r="5" spans="1:7" x14ac:dyDescent="0.35">
      <c r="A5" s="351" t="s">
        <v>210</v>
      </c>
      <c r="B5" s="352"/>
      <c r="C5" s="352"/>
    </row>
    <row r="6" spans="1:7" x14ac:dyDescent="0.35">
      <c r="A6" s="353" t="s">
        <v>30</v>
      </c>
      <c r="B6" s="352"/>
      <c r="C6" s="352"/>
    </row>
    <row r="8" spans="1:7" x14ac:dyDescent="0.35">
      <c r="B8" s="351"/>
    </row>
    <row r="9" spans="1:7" x14ac:dyDescent="0.35">
      <c r="B9" s="613" t="s">
        <v>211</v>
      </c>
      <c r="C9" s="613"/>
      <c r="D9" s="613"/>
      <c r="E9" s="613"/>
      <c r="F9" s="613"/>
    </row>
    <row r="10" spans="1:7" x14ac:dyDescent="0.35">
      <c r="B10" s="613"/>
      <c r="C10" s="613"/>
      <c r="D10" s="613"/>
      <c r="E10" s="613"/>
      <c r="F10" s="613"/>
    </row>
    <row r="11" spans="1:7" ht="118.95" customHeight="1" x14ac:dyDescent="0.35">
      <c r="B11" s="613"/>
      <c r="C11" s="613"/>
      <c r="D11" s="613"/>
      <c r="E11" s="613"/>
      <c r="F11" s="613"/>
    </row>
    <row r="12" spans="1:7" x14ac:dyDescent="0.35">
      <c r="B12" s="351" t="s">
        <v>212</v>
      </c>
    </row>
    <row r="13" spans="1:7" x14ac:dyDescent="0.35">
      <c r="B13" s="351"/>
    </row>
    <row r="14" spans="1:7" x14ac:dyDescent="0.35">
      <c r="B14" s="351"/>
    </row>
    <row r="15" spans="1:7" x14ac:dyDescent="0.35">
      <c r="B15" s="351"/>
    </row>
    <row r="16" spans="1:7" x14ac:dyDescent="0.35">
      <c r="B16" s="353" t="s">
        <v>213</v>
      </c>
    </row>
    <row r="17" spans="2:2" x14ac:dyDescent="0.35">
      <c r="B17" s="351" t="s">
        <v>214</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85"/>
  <sheetViews>
    <sheetView showGridLines="0" zoomScale="110" zoomScaleNormal="110" workbookViewId="0">
      <selection activeCell="A112" sqref="A112"/>
    </sheetView>
  </sheetViews>
  <sheetFormatPr baseColWidth="10" defaultColWidth="11.44140625" defaultRowHeight="15.6" x14ac:dyDescent="0.35"/>
  <cols>
    <col min="1" max="1" width="51.5546875" style="230" customWidth="1"/>
    <col min="2" max="2" width="34.6640625" style="230" customWidth="1"/>
    <col min="3" max="3" width="17" style="230" customWidth="1"/>
    <col min="4" max="4" width="15" style="230" bestFit="1" customWidth="1"/>
    <col min="5" max="5" width="21.6640625" style="230" customWidth="1"/>
    <col min="6" max="6" width="23" style="230" bestFit="1" customWidth="1"/>
    <col min="7" max="7" width="16.33203125" style="230" customWidth="1"/>
    <col min="8" max="16384" width="11.44140625" style="230"/>
  </cols>
  <sheetData>
    <row r="2" spans="1:7" x14ac:dyDescent="0.35">
      <c r="A2" s="612" t="s">
        <v>215</v>
      </c>
      <c r="B2" s="612"/>
      <c r="C2" s="612"/>
      <c r="D2" s="612"/>
      <c r="E2" s="612"/>
      <c r="F2" s="612"/>
      <c r="G2" s="612"/>
    </row>
    <row r="3" spans="1:7" x14ac:dyDescent="0.35">
      <c r="A3" s="612" t="s">
        <v>216</v>
      </c>
      <c r="B3" s="612"/>
      <c r="C3" s="612"/>
      <c r="D3" s="612"/>
      <c r="E3" s="612"/>
      <c r="F3" s="612"/>
      <c r="G3" s="612"/>
    </row>
    <row r="4" spans="1:7" x14ac:dyDescent="0.35">
      <c r="A4" s="354"/>
      <c r="B4" s="354"/>
      <c r="C4" s="354"/>
      <c r="D4" s="354"/>
      <c r="E4" s="354"/>
      <c r="F4" s="354"/>
      <c r="G4" s="354"/>
    </row>
    <row r="5" spans="1:7" x14ac:dyDescent="0.35">
      <c r="A5" s="619" t="s">
        <v>217</v>
      </c>
      <c r="B5" s="619"/>
      <c r="C5" s="619"/>
      <c r="D5" s="619"/>
      <c r="E5" s="619"/>
      <c r="F5" s="619"/>
      <c r="G5" s="619"/>
    </row>
    <row r="6" spans="1:7" x14ac:dyDescent="0.35">
      <c r="A6" s="613" t="s">
        <v>218</v>
      </c>
      <c r="B6" s="613"/>
      <c r="C6" s="613"/>
      <c r="D6" s="613"/>
      <c r="E6" s="613"/>
      <c r="F6" s="613"/>
      <c r="G6" s="613"/>
    </row>
    <row r="7" spans="1:7" ht="45" customHeight="1" x14ac:dyDescent="0.35">
      <c r="A7" s="613" t="s">
        <v>219</v>
      </c>
      <c r="B7" s="613"/>
      <c r="C7" s="613"/>
      <c r="D7" s="613"/>
      <c r="E7" s="613"/>
      <c r="F7" s="613"/>
      <c r="G7" s="613"/>
    </row>
    <row r="8" spans="1:7" x14ac:dyDescent="0.35">
      <c r="A8" s="613" t="s">
        <v>220</v>
      </c>
      <c r="B8" s="613"/>
      <c r="C8" s="613"/>
      <c r="D8" s="613"/>
      <c r="E8" s="613"/>
      <c r="F8" s="613"/>
      <c r="G8" s="613"/>
    </row>
    <row r="9" spans="1:7" ht="100.95" customHeight="1" x14ac:dyDescent="0.35">
      <c r="A9" s="613" t="s">
        <v>221</v>
      </c>
      <c r="B9" s="613"/>
      <c r="C9" s="613"/>
      <c r="D9" s="613"/>
      <c r="E9" s="613"/>
      <c r="F9" s="613"/>
      <c r="G9" s="613"/>
    </row>
    <row r="10" spans="1:7" ht="128.69999999999999" customHeight="1" x14ac:dyDescent="0.35">
      <c r="A10" s="613"/>
      <c r="B10" s="613"/>
      <c r="C10" s="613"/>
      <c r="D10" s="613"/>
      <c r="E10" s="613"/>
      <c r="F10" s="613"/>
      <c r="G10" s="613"/>
    </row>
    <row r="11" spans="1:7" x14ac:dyDescent="0.35">
      <c r="A11" s="355"/>
      <c r="B11" s="355"/>
      <c r="C11" s="355"/>
      <c r="D11" s="355"/>
      <c r="E11" s="355"/>
      <c r="F11" s="355"/>
      <c r="G11" s="355"/>
    </row>
    <row r="12" spans="1:7" x14ac:dyDescent="0.35">
      <c r="A12" s="619" t="s">
        <v>222</v>
      </c>
      <c r="B12" s="619"/>
      <c r="C12" s="619"/>
      <c r="D12" s="619"/>
      <c r="E12" s="619"/>
      <c r="F12" s="619"/>
      <c r="G12" s="619"/>
    </row>
    <row r="13" spans="1:7" ht="36" customHeight="1" x14ac:dyDescent="0.35">
      <c r="A13" s="613" t="s">
        <v>223</v>
      </c>
      <c r="B13" s="613"/>
      <c r="C13" s="613"/>
      <c r="D13" s="613"/>
      <c r="E13" s="613"/>
      <c r="F13" s="613"/>
      <c r="G13" s="613"/>
    </row>
    <row r="14" spans="1:7" x14ac:dyDescent="0.35">
      <c r="A14" s="355"/>
      <c r="B14" s="355"/>
      <c r="C14" s="355"/>
      <c r="D14" s="355"/>
      <c r="E14" s="355"/>
      <c r="F14" s="355"/>
      <c r="G14" s="355"/>
    </row>
    <row r="15" spans="1:7" ht="15" customHeight="1" x14ac:dyDescent="0.35">
      <c r="A15" s="613" t="s">
        <v>224</v>
      </c>
      <c r="B15" s="613"/>
      <c r="C15" s="613"/>
      <c r="D15" s="613"/>
      <c r="E15" s="613"/>
      <c r="F15" s="613"/>
      <c r="G15" s="613"/>
    </row>
    <row r="16" spans="1:7" ht="15" customHeight="1" x14ac:dyDescent="0.35">
      <c r="A16" s="355"/>
      <c r="B16" s="355"/>
      <c r="C16" s="355"/>
      <c r="D16" s="355"/>
      <c r="E16" s="355"/>
      <c r="F16" s="355"/>
      <c r="G16" s="355"/>
    </row>
    <row r="17" spans="1:7" x14ac:dyDescent="0.35">
      <c r="A17" s="613" t="s">
        <v>225</v>
      </c>
      <c r="B17" s="613"/>
      <c r="C17" s="613"/>
      <c r="D17" s="613"/>
      <c r="E17" s="613"/>
      <c r="F17" s="613"/>
      <c r="G17" s="613"/>
    </row>
    <row r="18" spans="1:7" x14ac:dyDescent="0.35">
      <c r="A18" s="355"/>
      <c r="B18" s="355"/>
      <c r="C18" s="355"/>
      <c r="D18" s="355"/>
      <c r="E18" s="355"/>
      <c r="F18" s="355"/>
      <c r="G18" s="355"/>
    </row>
    <row r="19" spans="1:7" ht="45" customHeight="1" x14ac:dyDescent="0.35">
      <c r="A19" s="613" t="s">
        <v>226</v>
      </c>
      <c r="B19" s="613"/>
      <c r="C19" s="613"/>
      <c r="D19" s="613"/>
      <c r="E19" s="613"/>
      <c r="F19" s="613"/>
      <c r="G19" s="613"/>
    </row>
    <row r="20" spans="1:7" x14ac:dyDescent="0.35">
      <c r="A20" s="355"/>
      <c r="B20" s="355"/>
      <c r="C20" s="355"/>
      <c r="D20" s="355"/>
      <c r="E20" s="355"/>
      <c r="F20" s="355"/>
      <c r="G20" s="355"/>
    </row>
    <row r="21" spans="1:7" x14ac:dyDescent="0.35">
      <c r="A21" s="613" t="s">
        <v>227</v>
      </c>
      <c r="B21" s="613"/>
      <c r="C21" s="613"/>
      <c r="D21" s="613"/>
      <c r="E21" s="613"/>
      <c r="F21" s="613"/>
      <c r="G21" s="613"/>
    </row>
    <row r="22" spans="1:7" x14ac:dyDescent="0.35">
      <c r="A22" s="355"/>
      <c r="B22" s="355"/>
      <c r="C22" s="355"/>
      <c r="D22" s="355"/>
      <c r="E22" s="355"/>
      <c r="F22" s="355"/>
      <c r="G22" s="355"/>
    </row>
    <row r="23" spans="1:7" x14ac:dyDescent="0.35">
      <c r="A23" s="613" t="s">
        <v>228</v>
      </c>
      <c r="B23" s="613"/>
      <c r="C23" s="613"/>
      <c r="D23" s="613"/>
      <c r="E23" s="613"/>
      <c r="F23" s="613"/>
      <c r="G23" s="613"/>
    </row>
    <row r="24" spans="1:7" x14ac:dyDescent="0.35">
      <c r="A24" s="355"/>
      <c r="B24" s="355"/>
      <c r="C24" s="355"/>
      <c r="D24" s="355"/>
      <c r="E24" s="355"/>
      <c r="F24" s="355"/>
      <c r="G24" s="355"/>
    </row>
    <row r="25" spans="1:7" ht="54" customHeight="1" x14ac:dyDescent="0.35">
      <c r="A25" s="613" t="s">
        <v>229</v>
      </c>
      <c r="B25" s="613"/>
      <c r="C25" s="613"/>
      <c r="D25" s="613"/>
      <c r="E25" s="613"/>
      <c r="F25" s="613"/>
      <c r="G25" s="613"/>
    </row>
    <row r="26" spans="1:7" x14ac:dyDescent="0.35">
      <c r="A26" s="355"/>
      <c r="B26" s="355"/>
      <c r="C26" s="355"/>
      <c r="D26" s="355"/>
      <c r="E26" s="355"/>
      <c r="F26" s="355"/>
      <c r="G26" s="355"/>
    </row>
    <row r="27" spans="1:7" ht="29.25" customHeight="1" x14ac:dyDescent="0.35">
      <c r="A27" s="613" t="s">
        <v>230</v>
      </c>
      <c r="B27" s="613"/>
      <c r="C27" s="613"/>
      <c r="D27" s="613"/>
      <c r="E27" s="613"/>
      <c r="F27" s="613"/>
      <c r="G27" s="613"/>
    </row>
    <row r="28" spans="1:7" ht="29.25" customHeight="1" x14ac:dyDescent="0.35">
      <c r="A28" s="355"/>
      <c r="B28" s="355"/>
      <c r="C28" s="355"/>
      <c r="D28" s="355"/>
      <c r="E28" s="355"/>
      <c r="F28" s="355"/>
      <c r="G28" s="355"/>
    </row>
    <row r="29" spans="1:7" ht="33.450000000000003" customHeight="1" x14ac:dyDescent="0.35">
      <c r="A29" s="613" t="s">
        <v>231</v>
      </c>
      <c r="B29" s="613"/>
      <c r="C29" s="613"/>
      <c r="D29" s="613"/>
      <c r="E29" s="613"/>
      <c r="F29" s="613"/>
      <c r="G29" s="613"/>
    </row>
    <row r="30" spans="1:7" x14ac:dyDescent="0.35">
      <c r="A30" s="355"/>
      <c r="B30" s="355"/>
      <c r="C30" s="355"/>
      <c r="D30" s="355"/>
      <c r="E30" s="355"/>
      <c r="F30" s="355"/>
      <c r="G30" s="355"/>
    </row>
    <row r="31" spans="1:7" x14ac:dyDescent="0.35">
      <c r="A31" s="613" t="s">
        <v>232</v>
      </c>
      <c r="B31" s="613"/>
      <c r="C31" s="613"/>
      <c r="D31" s="613"/>
      <c r="E31" s="613"/>
      <c r="F31" s="613"/>
      <c r="G31" s="613"/>
    </row>
    <row r="32" spans="1:7" x14ac:dyDescent="0.35">
      <c r="A32" s="355"/>
      <c r="B32" s="355"/>
      <c r="C32" s="355"/>
      <c r="D32" s="355"/>
      <c r="E32" s="355"/>
      <c r="F32" s="355"/>
      <c r="G32" s="355"/>
    </row>
    <row r="33" spans="1:7" x14ac:dyDescent="0.35">
      <c r="A33" s="620" t="s">
        <v>233</v>
      </c>
      <c r="B33" s="621"/>
      <c r="C33" s="621"/>
      <c r="D33" s="621"/>
      <c r="E33" s="621"/>
      <c r="F33" s="621"/>
      <c r="G33" s="621"/>
    </row>
    <row r="34" spans="1:7" ht="15" customHeight="1" x14ac:dyDescent="0.35">
      <c r="A34" s="356"/>
      <c r="B34" s="355"/>
      <c r="C34" s="355"/>
      <c r="D34" s="355"/>
      <c r="E34" s="355"/>
      <c r="F34" s="355"/>
      <c r="G34" s="355"/>
    </row>
    <row r="35" spans="1:7" ht="31.95" customHeight="1" x14ac:dyDescent="0.35">
      <c r="A35" s="613" t="s">
        <v>234</v>
      </c>
      <c r="B35" s="613"/>
      <c r="C35" s="613"/>
      <c r="D35" s="613"/>
      <c r="E35" s="613"/>
      <c r="F35" s="613"/>
      <c r="G35" s="613"/>
    </row>
    <row r="36" spans="1:7" x14ac:dyDescent="0.35">
      <c r="A36" s="355"/>
      <c r="B36" s="355"/>
      <c r="C36" s="355"/>
      <c r="D36" s="355"/>
      <c r="E36" s="355"/>
      <c r="F36" s="355"/>
      <c r="G36" s="355"/>
    </row>
    <row r="37" spans="1:7" x14ac:dyDescent="0.35">
      <c r="A37" s="613" t="s">
        <v>235</v>
      </c>
      <c r="B37" s="613"/>
      <c r="C37" s="613"/>
      <c r="D37" s="613"/>
      <c r="E37" s="613"/>
      <c r="F37" s="613"/>
      <c r="G37" s="613"/>
    </row>
    <row r="38" spans="1:7" x14ac:dyDescent="0.35">
      <c r="A38" s="355"/>
      <c r="B38" s="355"/>
      <c r="C38" s="355"/>
      <c r="D38" s="355"/>
      <c r="E38" s="355"/>
      <c r="F38" s="355"/>
      <c r="G38" s="355"/>
    </row>
    <row r="39" spans="1:7" ht="34.200000000000003" customHeight="1" x14ac:dyDescent="0.35">
      <c r="A39" s="613" t="s">
        <v>236</v>
      </c>
      <c r="B39" s="613"/>
      <c r="C39" s="613"/>
      <c r="D39" s="613"/>
      <c r="E39" s="613"/>
      <c r="F39" s="613"/>
      <c r="G39" s="613"/>
    </row>
    <row r="40" spans="1:7" x14ac:dyDescent="0.35">
      <c r="A40" s="355"/>
      <c r="B40" s="355"/>
      <c r="C40" s="355"/>
      <c r="D40" s="355"/>
      <c r="E40" s="355"/>
      <c r="F40" s="355"/>
      <c r="G40" s="355"/>
    </row>
    <row r="41" spans="1:7" ht="34.950000000000003" customHeight="1" x14ac:dyDescent="0.35">
      <c r="A41" s="613" t="s">
        <v>237</v>
      </c>
      <c r="B41" s="613"/>
      <c r="C41" s="613"/>
      <c r="D41" s="613"/>
      <c r="E41" s="613"/>
      <c r="F41" s="613"/>
      <c r="G41" s="613"/>
    </row>
    <row r="42" spans="1:7" x14ac:dyDescent="0.35">
      <c r="A42" s="351"/>
      <c r="B42" s="352"/>
      <c r="C42" s="352"/>
      <c r="D42" s="352"/>
      <c r="E42" s="352"/>
    </row>
    <row r="43" spans="1:7" x14ac:dyDescent="0.35">
      <c r="A43" s="612" t="s">
        <v>238</v>
      </c>
      <c r="B43" s="612"/>
      <c r="C43" s="612"/>
      <c r="D43" s="612"/>
      <c r="E43" s="612"/>
      <c r="F43" s="612"/>
      <c r="G43" s="612"/>
    </row>
    <row r="44" spans="1:7" ht="67.95" customHeight="1" x14ac:dyDescent="0.35">
      <c r="A44" s="613" t="s">
        <v>239</v>
      </c>
      <c r="B44" s="613"/>
      <c r="C44" s="613"/>
      <c r="D44" s="613"/>
      <c r="E44" s="613"/>
      <c r="F44" s="613"/>
      <c r="G44" s="613"/>
    </row>
    <row r="45" spans="1:7" ht="24.45" customHeight="1" x14ac:dyDescent="0.35">
      <c r="A45" s="613"/>
      <c r="B45" s="613"/>
      <c r="C45" s="613"/>
      <c r="D45" s="613"/>
      <c r="E45" s="613"/>
      <c r="F45" s="613"/>
      <c r="G45" s="613"/>
    </row>
    <row r="46" spans="1:7" ht="15.75" customHeight="1" x14ac:dyDescent="0.35">
      <c r="A46" s="613" t="s">
        <v>240</v>
      </c>
      <c r="B46" s="613"/>
      <c r="C46" s="613"/>
      <c r="D46" s="613"/>
      <c r="E46" s="613"/>
      <c r="F46" s="613"/>
      <c r="G46" s="613"/>
    </row>
    <row r="47" spans="1:7" ht="13.5" customHeight="1" x14ac:dyDescent="0.35">
      <c r="A47" s="613"/>
      <c r="B47" s="613"/>
      <c r="C47" s="613"/>
      <c r="D47" s="613"/>
      <c r="E47" s="613"/>
      <c r="F47" s="613"/>
      <c r="G47" s="613"/>
    </row>
    <row r="48" spans="1:7" ht="13.5" customHeight="1" x14ac:dyDescent="0.35">
      <c r="A48" s="613" t="s">
        <v>241</v>
      </c>
      <c r="B48" s="613"/>
      <c r="C48" s="613"/>
      <c r="D48" s="613"/>
      <c r="E48" s="613"/>
      <c r="F48" s="613"/>
      <c r="G48" s="613"/>
    </row>
    <row r="49" spans="1:7" x14ac:dyDescent="0.35">
      <c r="A49" s="613"/>
      <c r="B49" s="613"/>
      <c r="C49" s="613"/>
      <c r="D49" s="613"/>
      <c r="E49" s="613"/>
      <c r="F49" s="613"/>
      <c r="G49" s="613"/>
    </row>
    <row r="50" spans="1:7" x14ac:dyDescent="0.35">
      <c r="A50" s="612" t="s">
        <v>242</v>
      </c>
      <c r="B50" s="612"/>
      <c r="C50" s="612"/>
      <c r="D50" s="612"/>
      <c r="E50" s="612"/>
      <c r="F50" s="612"/>
      <c r="G50" s="612"/>
    </row>
    <row r="51" spans="1:7" ht="15" customHeight="1" x14ac:dyDescent="0.35">
      <c r="A51" s="613"/>
      <c r="B51" s="613"/>
      <c r="C51" s="613"/>
      <c r="D51" s="613"/>
      <c r="E51" s="613"/>
      <c r="F51" s="613"/>
      <c r="G51" s="613"/>
    </row>
    <row r="52" spans="1:7" x14ac:dyDescent="0.35">
      <c r="A52" s="613"/>
      <c r="B52" s="613"/>
      <c r="C52" s="613"/>
      <c r="D52" s="613"/>
      <c r="E52" s="613"/>
      <c r="F52" s="613"/>
      <c r="G52" s="613"/>
    </row>
    <row r="53" spans="1:7" x14ac:dyDescent="0.35">
      <c r="A53" s="613"/>
      <c r="B53" s="613"/>
      <c r="C53" s="613"/>
      <c r="D53" s="613"/>
      <c r="E53" s="613"/>
      <c r="F53" s="613"/>
      <c r="G53" s="613"/>
    </row>
    <row r="54" spans="1:7" x14ac:dyDescent="0.35">
      <c r="A54" s="614" t="s">
        <v>243</v>
      </c>
      <c r="B54" s="614"/>
      <c r="C54" s="614"/>
      <c r="D54" s="614"/>
      <c r="E54" s="614"/>
      <c r="F54" s="614"/>
      <c r="G54" s="614"/>
    </row>
    <row r="55" spans="1:7" ht="31.2" customHeight="1" x14ac:dyDescent="0.35">
      <c r="A55" s="613" t="s">
        <v>356</v>
      </c>
      <c r="B55" s="613"/>
      <c r="C55" s="613"/>
      <c r="D55" s="613"/>
      <c r="E55" s="613"/>
      <c r="F55" s="613"/>
      <c r="G55" s="613"/>
    </row>
    <row r="56" spans="1:7" ht="36" customHeight="1" x14ac:dyDescent="0.35">
      <c r="A56" s="613"/>
      <c r="B56" s="613"/>
      <c r="C56" s="613"/>
      <c r="D56" s="613"/>
      <c r="E56" s="613"/>
      <c r="F56" s="613"/>
      <c r="G56" s="613"/>
    </row>
    <row r="57" spans="1:7" x14ac:dyDescent="0.35">
      <c r="A57" s="355"/>
      <c r="B57" s="355"/>
      <c r="C57" s="355"/>
      <c r="D57" s="355"/>
      <c r="E57" s="355"/>
      <c r="F57" s="355"/>
      <c r="G57" s="355"/>
    </row>
    <row r="58" spans="1:7" x14ac:dyDescent="0.35">
      <c r="A58" s="614" t="s">
        <v>244</v>
      </c>
      <c r="B58" s="614"/>
      <c r="C58" s="614"/>
      <c r="D58" s="614"/>
      <c r="E58" s="614"/>
      <c r="F58" s="614"/>
      <c r="G58" s="614"/>
    </row>
    <row r="59" spans="1:7" x14ac:dyDescent="0.35">
      <c r="A59" s="613" t="s">
        <v>245</v>
      </c>
      <c r="B59" s="613"/>
      <c r="C59" s="613"/>
      <c r="D59" s="613"/>
      <c r="E59" s="613"/>
      <c r="F59" s="613"/>
      <c r="G59" s="613"/>
    </row>
    <row r="60" spans="1:7" x14ac:dyDescent="0.35">
      <c r="A60" s="355"/>
      <c r="B60" s="355"/>
      <c r="C60" s="355"/>
      <c r="D60" s="355"/>
      <c r="E60" s="355"/>
      <c r="F60" s="355"/>
      <c r="G60" s="355"/>
    </row>
    <row r="61" spans="1:7" x14ac:dyDescent="0.35">
      <c r="A61" s="619" t="s">
        <v>246</v>
      </c>
      <c r="B61" s="619"/>
      <c r="C61" s="619"/>
      <c r="D61" s="619"/>
      <c r="E61" s="619"/>
      <c r="F61" s="619"/>
      <c r="G61" s="619"/>
    </row>
    <row r="62" spans="1:7" ht="20.25" customHeight="1" x14ac:dyDescent="0.35">
      <c r="A62" s="613" t="s">
        <v>247</v>
      </c>
      <c r="B62" s="613"/>
      <c r="C62" s="613"/>
      <c r="D62" s="613"/>
      <c r="E62" s="613"/>
      <c r="F62" s="613"/>
      <c r="G62" s="613"/>
    </row>
    <row r="63" spans="1:7" ht="23.25" customHeight="1" x14ac:dyDescent="0.35">
      <c r="A63" s="613"/>
      <c r="B63" s="613"/>
      <c r="C63" s="613"/>
      <c r="D63" s="613"/>
      <c r="E63" s="613"/>
      <c r="F63" s="613"/>
      <c r="G63" s="613"/>
    </row>
    <row r="64" spans="1:7" x14ac:dyDescent="0.35">
      <c r="A64" s="614" t="s">
        <v>248</v>
      </c>
      <c r="B64" s="614"/>
      <c r="C64" s="614"/>
      <c r="D64" s="614"/>
      <c r="E64" s="614"/>
      <c r="F64" s="614"/>
      <c r="G64" s="614"/>
    </row>
    <row r="65" spans="1:7" ht="15.75" customHeight="1" x14ac:dyDescent="0.35">
      <c r="A65" s="613" t="s">
        <v>249</v>
      </c>
      <c r="B65" s="613"/>
      <c r="C65" s="613"/>
      <c r="D65" s="613"/>
      <c r="E65" s="613"/>
      <c r="F65" s="613"/>
      <c r="G65" s="613"/>
    </row>
    <row r="66" spans="1:7" x14ac:dyDescent="0.35">
      <c r="A66" s="613"/>
      <c r="B66" s="613"/>
      <c r="C66" s="613"/>
      <c r="D66" s="613"/>
      <c r="E66" s="613"/>
      <c r="F66" s="613"/>
      <c r="G66" s="613"/>
    </row>
    <row r="67" spans="1:7" x14ac:dyDescent="0.35">
      <c r="A67" s="355"/>
      <c r="B67" s="355"/>
      <c r="C67" s="355"/>
      <c r="D67" s="355"/>
      <c r="E67" s="355"/>
      <c r="F67" s="355"/>
      <c r="G67" s="355"/>
    </row>
    <row r="68" spans="1:7" x14ac:dyDescent="0.35">
      <c r="A68" s="619" t="s">
        <v>250</v>
      </c>
      <c r="B68" s="619"/>
      <c r="C68" s="619"/>
      <c r="D68" s="619"/>
      <c r="E68" s="619"/>
      <c r="F68" s="619"/>
      <c r="G68" s="619"/>
    </row>
    <row r="69" spans="1:7" ht="17.25" customHeight="1" x14ac:dyDescent="0.35">
      <c r="A69" s="613" t="s">
        <v>251</v>
      </c>
      <c r="B69" s="613"/>
      <c r="C69" s="613"/>
      <c r="D69" s="613"/>
      <c r="E69" s="613"/>
      <c r="F69" s="613"/>
      <c r="G69" s="613"/>
    </row>
    <row r="70" spans="1:7" ht="16.5" customHeight="1" x14ac:dyDescent="0.35">
      <c r="A70" s="613"/>
      <c r="B70" s="613"/>
      <c r="C70" s="613"/>
      <c r="D70" s="613"/>
      <c r="E70" s="613"/>
      <c r="F70" s="613"/>
      <c r="G70" s="613"/>
    </row>
    <row r="71" spans="1:7" x14ac:dyDescent="0.35">
      <c r="A71" s="613" t="s">
        <v>357</v>
      </c>
      <c r="B71" s="614"/>
      <c r="C71" s="614"/>
      <c r="D71" s="614"/>
      <c r="E71" s="614"/>
      <c r="F71" s="614"/>
      <c r="G71" s="614"/>
    </row>
    <row r="72" spans="1:7" x14ac:dyDescent="0.35">
      <c r="A72" s="355"/>
      <c r="B72" s="356"/>
      <c r="C72" s="356"/>
      <c r="D72" s="356"/>
      <c r="E72" s="356"/>
      <c r="F72" s="356"/>
      <c r="G72" s="356"/>
    </row>
    <row r="73" spans="1:7" x14ac:dyDescent="0.35">
      <c r="A73" s="613" t="s">
        <v>252</v>
      </c>
      <c r="B73" s="613"/>
      <c r="C73" s="613"/>
      <c r="D73" s="613"/>
      <c r="E73" s="613"/>
      <c r="F73" s="613"/>
      <c r="G73" s="613"/>
    </row>
    <row r="74" spans="1:7" x14ac:dyDescent="0.35">
      <c r="A74" s="355"/>
      <c r="B74" s="355"/>
      <c r="C74" s="355"/>
      <c r="D74" s="355"/>
      <c r="E74" s="355"/>
      <c r="F74" s="355"/>
      <c r="G74" s="355"/>
    </row>
    <row r="75" spans="1:7" ht="47.7" customHeight="1" x14ac:dyDescent="0.35">
      <c r="A75" s="613" t="s">
        <v>253</v>
      </c>
      <c r="B75" s="613"/>
      <c r="C75" s="613"/>
      <c r="D75" s="613"/>
      <c r="E75" s="613"/>
      <c r="F75" s="613"/>
      <c r="G75" s="613"/>
    </row>
    <row r="76" spans="1:7" ht="47.7" customHeight="1" x14ac:dyDescent="0.35">
      <c r="A76" s="613" t="s">
        <v>254</v>
      </c>
      <c r="B76" s="613"/>
      <c r="C76" s="613"/>
      <c r="D76" s="613"/>
      <c r="E76" s="613"/>
      <c r="F76" s="613"/>
      <c r="G76" s="613"/>
    </row>
    <row r="77" spans="1:7" s="613" customFormat="1" x14ac:dyDescent="0.3">
      <c r="A77" s="613" t="s">
        <v>255</v>
      </c>
    </row>
    <row r="78" spans="1:7" ht="30.75" customHeight="1" x14ac:dyDescent="0.35">
      <c r="A78" s="614" t="s">
        <v>256</v>
      </c>
      <c r="B78" s="614"/>
      <c r="C78" s="614"/>
      <c r="D78" s="614"/>
      <c r="E78" s="614"/>
      <c r="F78" s="614"/>
      <c r="G78" s="614"/>
    </row>
    <row r="79" spans="1:7" x14ac:dyDescent="0.35">
      <c r="A79" s="353"/>
      <c r="B79" s="352"/>
      <c r="C79" s="352"/>
      <c r="D79" s="352"/>
      <c r="E79" s="352"/>
    </row>
    <row r="80" spans="1:7" ht="31.2" x14ac:dyDescent="0.35">
      <c r="B80" s="357"/>
      <c r="C80" s="358" t="s">
        <v>257</v>
      </c>
      <c r="D80" s="358" t="s">
        <v>258</v>
      </c>
    </row>
    <row r="81" spans="1:7" x14ac:dyDescent="0.35">
      <c r="B81" s="359" t="s">
        <v>259</v>
      </c>
      <c r="C81" s="360">
        <f>+Parametrización!D6</f>
        <v>6575.71</v>
      </c>
      <c r="D81" s="360">
        <f>+Parametrización!E6</f>
        <v>7831.26</v>
      </c>
    </row>
    <row r="82" spans="1:7" x14ac:dyDescent="0.35">
      <c r="B82" s="359" t="s">
        <v>260</v>
      </c>
      <c r="C82" s="360">
        <f>+C81</f>
        <v>6575.71</v>
      </c>
      <c r="D82" s="360">
        <f>D81</f>
        <v>7831.26</v>
      </c>
    </row>
    <row r="83" spans="1:7" x14ac:dyDescent="0.35">
      <c r="A83" s="353"/>
      <c r="B83" s="352"/>
      <c r="C83" s="352"/>
      <c r="D83" s="352"/>
    </row>
    <row r="84" spans="1:7" x14ac:dyDescent="0.35">
      <c r="A84" s="353"/>
      <c r="B84" s="352"/>
      <c r="C84" s="352"/>
      <c r="D84" s="352"/>
      <c r="E84" s="352"/>
    </row>
    <row r="85" spans="1:7" x14ac:dyDescent="0.35">
      <c r="A85" s="353" t="s">
        <v>261</v>
      </c>
      <c r="B85" s="352"/>
      <c r="C85" s="352"/>
      <c r="D85" s="352"/>
      <c r="E85" s="352"/>
    </row>
    <row r="86" spans="1:7" x14ac:dyDescent="0.35">
      <c r="A86" s="353"/>
      <c r="B86" s="352"/>
      <c r="C86" s="352"/>
      <c r="D86" s="352"/>
      <c r="E86" s="352"/>
    </row>
    <row r="87" spans="1:7" ht="46.8" x14ac:dyDescent="0.35">
      <c r="A87" s="358" t="s">
        <v>262</v>
      </c>
      <c r="B87" s="358" t="s">
        <v>263</v>
      </c>
      <c r="C87" s="358" t="s">
        <v>264</v>
      </c>
      <c r="D87" s="358" t="s">
        <v>265</v>
      </c>
      <c r="E87" s="358" t="s">
        <v>266</v>
      </c>
    </row>
    <row r="88" spans="1:7" x14ac:dyDescent="0.35">
      <c r="A88" s="359" t="s">
        <v>267</v>
      </c>
      <c r="B88" s="361" t="s">
        <v>98</v>
      </c>
      <c r="C88" s="362">
        <f>EAN!C42</f>
        <v>11225857.970000001</v>
      </c>
      <c r="D88" s="360">
        <f>+C81</f>
        <v>6575.71</v>
      </c>
      <c r="E88" s="363">
        <f>+C88*D88</f>
        <v>73817986511.908707</v>
      </c>
    </row>
    <row r="89" spans="1:7" x14ac:dyDescent="0.35">
      <c r="A89" s="359" t="s">
        <v>268</v>
      </c>
      <c r="B89" s="361" t="s">
        <v>98</v>
      </c>
      <c r="C89" s="364">
        <f>EAN!C48</f>
        <v>920531.25</v>
      </c>
      <c r="D89" s="360">
        <f>+C82</f>
        <v>6575.71</v>
      </c>
      <c r="E89" s="363">
        <f>+C89*D89</f>
        <v>6053146545.9375</v>
      </c>
      <c r="G89" s="365"/>
    </row>
    <row r="90" spans="1:7" x14ac:dyDescent="0.35">
      <c r="A90" s="353"/>
      <c r="B90" s="352"/>
      <c r="C90" s="352"/>
      <c r="D90" s="352"/>
      <c r="E90" s="352"/>
    </row>
    <row r="92" spans="1:7" ht="22.5" customHeight="1" x14ac:dyDescent="0.35">
      <c r="A92" s="619" t="s">
        <v>269</v>
      </c>
      <c r="B92" s="619"/>
      <c r="C92" s="619"/>
      <c r="D92" s="619"/>
      <c r="E92" s="619"/>
      <c r="F92" s="619"/>
    </row>
    <row r="93" spans="1:7" ht="34.5" customHeight="1" x14ac:dyDescent="0.35">
      <c r="A93" s="615" t="s">
        <v>270</v>
      </c>
      <c r="B93" s="615"/>
      <c r="C93" s="615"/>
      <c r="D93" s="615"/>
      <c r="E93" s="615"/>
      <c r="F93" s="376"/>
    </row>
    <row r="94" spans="1:7" ht="22.5" customHeight="1" x14ac:dyDescent="0.35">
      <c r="A94" s="376"/>
      <c r="B94" s="376"/>
      <c r="C94" s="376"/>
      <c r="D94" s="376"/>
      <c r="E94" s="376"/>
      <c r="F94" s="376"/>
    </row>
    <row r="95" spans="1:7" x14ac:dyDescent="0.35">
      <c r="A95" s="614" t="s">
        <v>271</v>
      </c>
      <c r="B95" s="614"/>
      <c r="C95" s="614"/>
      <c r="D95" s="614"/>
      <c r="E95" s="614"/>
      <c r="F95" s="614"/>
    </row>
    <row r="96" spans="1:7" x14ac:dyDescent="0.35">
      <c r="A96" s="353"/>
      <c r="B96" s="352"/>
      <c r="C96" s="352"/>
      <c r="D96" s="352"/>
      <c r="E96" s="352"/>
    </row>
    <row r="97" spans="1:8" ht="23.25" customHeight="1" x14ac:dyDescent="0.35">
      <c r="A97" s="615" t="s">
        <v>272</v>
      </c>
      <c r="B97" s="615"/>
      <c r="C97" s="615"/>
      <c r="D97" s="615"/>
      <c r="E97" s="615"/>
      <c r="F97" s="615"/>
    </row>
    <row r="98" spans="1:8" x14ac:dyDescent="0.35">
      <c r="A98" s="615"/>
      <c r="B98" s="615"/>
      <c r="C98" s="615"/>
      <c r="D98" s="615"/>
      <c r="E98" s="615"/>
      <c r="F98" s="615"/>
    </row>
    <row r="99" spans="1:8" x14ac:dyDescent="0.35">
      <c r="A99" s="613" t="s">
        <v>273</v>
      </c>
      <c r="B99" s="613"/>
      <c r="C99" s="613"/>
      <c r="D99" s="613"/>
      <c r="E99" s="613"/>
      <c r="F99" s="613"/>
    </row>
    <row r="100" spans="1:8" x14ac:dyDescent="0.35">
      <c r="A100" s="613"/>
      <c r="B100" s="613"/>
      <c r="C100" s="613"/>
      <c r="D100" s="613"/>
      <c r="E100" s="613"/>
      <c r="F100" s="613"/>
    </row>
    <row r="102" spans="1:8" ht="46.8" x14ac:dyDescent="0.35">
      <c r="A102" s="358" t="s">
        <v>274</v>
      </c>
      <c r="B102" s="358" t="s">
        <v>263</v>
      </c>
      <c r="C102" s="358" t="s">
        <v>264</v>
      </c>
      <c r="D102" s="358" t="s">
        <v>275</v>
      </c>
      <c r="E102" s="358" t="s">
        <v>266</v>
      </c>
    </row>
    <row r="103" spans="1:8" x14ac:dyDescent="0.35">
      <c r="A103" s="359" t="s">
        <v>79</v>
      </c>
      <c r="B103" s="361" t="s">
        <v>98</v>
      </c>
      <c r="C103" s="362">
        <f>+EIE!C17</f>
        <v>387567.86</v>
      </c>
      <c r="D103" s="362">
        <f>+D88</f>
        <v>6575.71</v>
      </c>
      <c r="E103" s="366">
        <f>+C103*D103</f>
        <v>2548533852.6805997</v>
      </c>
      <c r="G103" s="367"/>
      <c r="H103" s="365"/>
    </row>
    <row r="104" spans="1:8" x14ac:dyDescent="0.35">
      <c r="A104" s="359" t="s">
        <v>363</v>
      </c>
      <c r="B104" s="361" t="s">
        <v>98</v>
      </c>
      <c r="C104" s="362">
        <f>+EIE!C18</f>
        <v>491.4</v>
      </c>
      <c r="D104" s="362">
        <f>D103</f>
        <v>6575.71</v>
      </c>
      <c r="E104" s="366">
        <f t="shared" ref="E104:E107" si="0">+C104*D104</f>
        <v>3231303.8939999999</v>
      </c>
      <c r="G104" s="367"/>
      <c r="H104" s="365"/>
    </row>
    <row r="105" spans="1:8" x14ac:dyDescent="0.35">
      <c r="A105" s="359" t="s">
        <v>81</v>
      </c>
      <c r="B105" s="361" t="s">
        <v>98</v>
      </c>
      <c r="C105" s="362">
        <f>+EIE!C19</f>
        <v>762691.49</v>
      </c>
      <c r="D105" s="362">
        <f t="shared" ref="D105:D107" si="1">D104</f>
        <v>6575.71</v>
      </c>
      <c r="E105" s="366">
        <f t="shared" si="0"/>
        <v>5015238057.7079</v>
      </c>
      <c r="G105" s="367"/>
    </row>
    <row r="106" spans="1:8" x14ac:dyDescent="0.35">
      <c r="A106" s="359" t="s">
        <v>82</v>
      </c>
      <c r="B106" s="361" t="s">
        <v>98</v>
      </c>
      <c r="C106" s="362">
        <f>+EIE!C20</f>
        <v>2047520.58</v>
      </c>
      <c r="D106" s="362">
        <f t="shared" si="1"/>
        <v>6575.71</v>
      </c>
      <c r="E106" s="366">
        <f t="shared" si="0"/>
        <v>13463901553.111801</v>
      </c>
    </row>
    <row r="107" spans="1:8" x14ac:dyDescent="0.35">
      <c r="A107" s="359" t="s">
        <v>364</v>
      </c>
      <c r="B107" s="361" t="s">
        <v>98</v>
      </c>
      <c r="C107" s="362">
        <f>+EIE!C21</f>
        <v>0</v>
      </c>
      <c r="D107" s="362">
        <f t="shared" si="1"/>
        <v>6575.71</v>
      </c>
      <c r="E107" s="366">
        <f t="shared" si="0"/>
        <v>0</v>
      </c>
    </row>
    <row r="108" spans="1:8" x14ac:dyDescent="0.35">
      <c r="A108" s="617" t="s">
        <v>126</v>
      </c>
      <c r="B108" s="618"/>
      <c r="C108" s="368">
        <f>SUM(C103:C107)</f>
        <v>3198271.33</v>
      </c>
      <c r="D108" s="368"/>
      <c r="E108" s="421">
        <f>SUM(E103:E107)</f>
        <v>21030904767.394302</v>
      </c>
    </row>
    <row r="109" spans="1:8" x14ac:dyDescent="0.35">
      <c r="A109" s="353"/>
      <c r="B109" s="352"/>
      <c r="C109" s="369"/>
      <c r="D109" s="352"/>
      <c r="E109" s="369"/>
    </row>
    <row r="110" spans="1:8" x14ac:dyDescent="0.35">
      <c r="A110" s="353" t="s">
        <v>276</v>
      </c>
      <c r="B110" s="352"/>
      <c r="C110" s="352"/>
      <c r="D110" s="352"/>
      <c r="E110" s="352"/>
    </row>
    <row r="111" spans="1:8" x14ac:dyDescent="0.35">
      <c r="B111" s="352"/>
      <c r="C111" s="352"/>
      <c r="D111" s="352"/>
      <c r="E111" s="352"/>
    </row>
    <row r="112" spans="1:8" ht="93.6" x14ac:dyDescent="0.35">
      <c r="A112" s="358" t="s">
        <v>277</v>
      </c>
      <c r="B112" s="358" t="s">
        <v>278</v>
      </c>
      <c r="C112" s="358" t="s">
        <v>279</v>
      </c>
      <c r="D112" s="358" t="s">
        <v>280</v>
      </c>
      <c r="E112" s="352"/>
    </row>
    <row r="113" spans="1:8" x14ac:dyDescent="0.35">
      <c r="A113" s="357" t="s">
        <v>281</v>
      </c>
      <c r="B113" s="427"/>
      <c r="C113" s="429"/>
      <c r="D113" s="361"/>
      <c r="E113" s="352"/>
    </row>
    <row r="114" spans="1:8" x14ac:dyDescent="0.35">
      <c r="A114" s="359" t="s">
        <v>282</v>
      </c>
      <c r="B114" s="500">
        <v>1060.0075834748161</v>
      </c>
      <c r="C114" s="500">
        <v>9540068.2512733452</v>
      </c>
      <c r="D114" s="500">
        <v>9000</v>
      </c>
      <c r="E114" s="352"/>
    </row>
    <row r="115" spans="1:8" x14ac:dyDescent="0.35">
      <c r="A115" s="359" t="s">
        <v>283</v>
      </c>
      <c r="B115" s="500">
        <v>1075.3469233333333</v>
      </c>
      <c r="C115" s="500">
        <v>9715759.452316666</v>
      </c>
      <c r="D115" s="500">
        <v>9035</v>
      </c>
      <c r="E115" s="352"/>
    </row>
    <row r="116" spans="1:8" x14ac:dyDescent="0.35">
      <c r="A116" s="359" t="s">
        <v>284</v>
      </c>
      <c r="B116" s="500">
        <v>1016.8378907284767</v>
      </c>
      <c r="C116" s="500">
        <v>9212551.2899999991</v>
      </c>
      <c r="D116" s="500">
        <v>9060</v>
      </c>
      <c r="E116" s="431"/>
    </row>
    <row r="117" spans="1:8" x14ac:dyDescent="0.35">
      <c r="A117" s="357" t="s">
        <v>285</v>
      </c>
      <c r="B117" s="428"/>
      <c r="C117" s="430"/>
      <c r="D117" s="430"/>
      <c r="E117" s="352"/>
    </row>
    <row r="118" spans="1:8" x14ac:dyDescent="0.35">
      <c r="A118" s="359" t="s">
        <v>286</v>
      </c>
      <c r="B118" s="522">
        <v>1020.0362868174296</v>
      </c>
      <c r="C118" s="522">
        <v>9246628.9399999995</v>
      </c>
      <c r="D118" s="522">
        <v>9065</v>
      </c>
      <c r="E118" s="431"/>
      <c r="G118" s="432"/>
    </row>
    <row r="119" spans="1:8" x14ac:dyDescent="0.35">
      <c r="A119" s="359" t="s">
        <v>287</v>
      </c>
      <c r="B119" s="522">
        <v>1020.0362868174296</v>
      </c>
      <c r="C119" s="522">
        <v>9246628.9399999995</v>
      </c>
      <c r="D119" s="522">
        <v>9065</v>
      </c>
      <c r="E119" s="352"/>
      <c r="F119" s="433"/>
      <c r="G119" s="523"/>
      <c r="H119" s="434"/>
    </row>
    <row r="120" spans="1:8" x14ac:dyDescent="0.35">
      <c r="A120" s="359" t="s">
        <v>288</v>
      </c>
      <c r="B120" s="522">
        <v>1038.9693461241593</v>
      </c>
      <c r="C120" s="522">
        <v>9422413</v>
      </c>
      <c r="D120" s="522">
        <v>9069</v>
      </c>
      <c r="E120" s="431"/>
      <c r="F120" s="433"/>
      <c r="G120" s="435"/>
      <c r="H120" s="434"/>
    </row>
    <row r="121" spans="1:8" x14ac:dyDescent="0.35">
      <c r="A121" s="357" t="s">
        <v>289</v>
      </c>
      <c r="B121" s="428"/>
      <c r="C121" s="522"/>
      <c r="D121" s="522"/>
      <c r="E121" s="352"/>
      <c r="F121" s="432"/>
    </row>
    <row r="122" spans="1:8" x14ac:dyDescent="0.35">
      <c r="A122" s="359" t="s">
        <v>290</v>
      </c>
      <c r="B122" s="522">
        <v>1097.0877373470062</v>
      </c>
      <c r="C122" s="522">
        <v>9949488.6899999995</v>
      </c>
      <c r="D122" s="500">
        <v>9069</v>
      </c>
      <c r="E122" s="352"/>
    </row>
    <row r="123" spans="1:8" x14ac:dyDescent="0.35">
      <c r="A123" s="359" t="s">
        <v>291</v>
      </c>
      <c r="B123" s="522">
        <v>1038.9693458761758</v>
      </c>
      <c r="C123" s="522">
        <v>9498257.7599999998</v>
      </c>
      <c r="D123" s="500">
        <v>9142</v>
      </c>
      <c r="E123" s="352"/>
      <c r="F123" s="370"/>
    </row>
    <row r="124" spans="1:8" x14ac:dyDescent="0.35">
      <c r="A124" s="359" t="s">
        <v>292</v>
      </c>
      <c r="B124" s="522">
        <v>1071.582585867425</v>
      </c>
      <c r="C124" s="522">
        <v>9796408</v>
      </c>
      <c r="D124" s="500">
        <v>9142</v>
      </c>
      <c r="E124" s="524"/>
      <c r="F124" s="432"/>
      <c r="G124" s="370"/>
    </row>
    <row r="125" spans="1:8" x14ac:dyDescent="0.35">
      <c r="A125" s="357" t="s">
        <v>293</v>
      </c>
      <c r="B125" s="522"/>
      <c r="C125" s="522"/>
      <c r="D125" s="522"/>
      <c r="E125" s="352"/>
      <c r="F125" s="370"/>
      <c r="G125" s="370"/>
    </row>
    <row r="126" spans="1:8" x14ac:dyDescent="0.35">
      <c r="A126" s="359" t="s">
        <v>294</v>
      </c>
      <c r="B126" s="588">
        <v>1071.582585867425</v>
      </c>
      <c r="C126" s="588">
        <v>9796408</v>
      </c>
      <c r="D126" s="589">
        <v>9142</v>
      </c>
      <c r="E126" s="352"/>
      <c r="F126" s="370"/>
      <c r="G126" s="370"/>
    </row>
    <row r="127" spans="1:8" x14ac:dyDescent="0.35">
      <c r="A127" s="359" t="s">
        <v>295</v>
      </c>
      <c r="B127" s="588">
        <v>1071.5825858355092</v>
      </c>
      <c r="C127" s="588">
        <v>9849987.1290000007</v>
      </c>
      <c r="D127" s="589">
        <v>9192</v>
      </c>
      <c r="E127" s="352"/>
      <c r="G127" s="432"/>
    </row>
    <row r="128" spans="1:8" x14ac:dyDescent="0.35">
      <c r="A128" s="359" t="s">
        <v>296</v>
      </c>
      <c r="B128" s="588">
        <v>1090.1600000000001</v>
      </c>
      <c r="C128" s="588">
        <v>10305326.720000001</v>
      </c>
      <c r="D128" s="589">
        <v>9453</v>
      </c>
      <c r="E128" s="352"/>
    </row>
    <row r="129" spans="1:7" x14ac:dyDescent="0.35">
      <c r="A129" s="353"/>
      <c r="B129" s="352"/>
      <c r="C129" s="352"/>
      <c r="D129" s="352"/>
      <c r="E129" s="352"/>
    </row>
    <row r="130" spans="1:7" x14ac:dyDescent="0.35">
      <c r="A130" s="612" t="s">
        <v>297</v>
      </c>
      <c r="B130" s="612"/>
      <c r="C130" s="612"/>
      <c r="D130" s="612"/>
      <c r="E130" s="612"/>
      <c r="F130" s="612"/>
      <c r="G130" s="612"/>
    </row>
    <row r="131" spans="1:7" x14ac:dyDescent="0.35">
      <c r="A131" s="353"/>
      <c r="B131" s="352"/>
      <c r="C131" s="352"/>
      <c r="D131" s="352"/>
      <c r="E131" s="352"/>
    </row>
    <row r="132" spans="1:7" x14ac:dyDescent="0.35">
      <c r="A132" s="353" t="s">
        <v>298</v>
      </c>
      <c r="B132" s="352"/>
      <c r="C132" s="352"/>
      <c r="D132" s="352"/>
      <c r="E132" s="352"/>
    </row>
    <row r="133" spans="1:7" x14ac:dyDescent="0.35">
      <c r="A133" s="613" t="s">
        <v>299</v>
      </c>
      <c r="B133" s="613"/>
      <c r="C133" s="613"/>
      <c r="D133" s="613"/>
      <c r="E133" s="613"/>
    </row>
    <row r="134" spans="1:7" x14ac:dyDescent="0.35">
      <c r="A134" s="613"/>
      <c r="B134" s="613"/>
      <c r="C134" s="613"/>
      <c r="D134" s="613"/>
      <c r="E134" s="613"/>
    </row>
    <row r="135" spans="1:7" x14ac:dyDescent="0.35">
      <c r="B135" s="616" t="s">
        <v>35</v>
      </c>
      <c r="C135" s="616"/>
      <c r="D135" s="616"/>
      <c r="E135" s="352"/>
    </row>
    <row r="136" spans="1:7" x14ac:dyDescent="0.35">
      <c r="B136" s="358" t="s">
        <v>88</v>
      </c>
      <c r="C136" s="497" t="str">
        <f>+Parametrización!D24</f>
        <v>31/12/2025</v>
      </c>
      <c r="D136" s="497" t="str">
        <f>+Parametrización!F24</f>
        <v>31/12/2024</v>
      </c>
      <c r="E136" s="352"/>
    </row>
    <row r="137" spans="1:7" x14ac:dyDescent="0.35">
      <c r="B137" s="359" t="s">
        <v>300</v>
      </c>
      <c r="C137" s="371">
        <v>236113.32</v>
      </c>
      <c r="D137" s="371">
        <v>340376.04000000004</v>
      </c>
      <c r="E137" s="352"/>
    </row>
    <row r="138" spans="1:7" x14ac:dyDescent="0.35">
      <c r="B138" s="359" t="s">
        <v>301</v>
      </c>
      <c r="C138" s="371">
        <v>25101.89</v>
      </c>
      <c r="D138" s="371">
        <v>22532.65</v>
      </c>
      <c r="E138" s="352"/>
    </row>
    <row r="139" spans="1:7" x14ac:dyDescent="0.35">
      <c r="B139" s="359" t="s">
        <v>302</v>
      </c>
      <c r="C139" s="371">
        <v>1017.44</v>
      </c>
      <c r="D139" s="371">
        <v>11920.79639802535</v>
      </c>
      <c r="E139" s="352"/>
    </row>
    <row r="140" spans="1:7" x14ac:dyDescent="0.35">
      <c r="B140" s="359" t="s">
        <v>303</v>
      </c>
      <c r="C140" s="371">
        <v>0</v>
      </c>
      <c r="D140" s="371">
        <v>0</v>
      </c>
      <c r="E140" s="352"/>
    </row>
    <row r="141" spans="1:7" x14ac:dyDescent="0.35">
      <c r="B141" s="359" t="s">
        <v>304</v>
      </c>
      <c r="C141" s="371">
        <v>0</v>
      </c>
      <c r="D141" s="371">
        <v>0</v>
      </c>
      <c r="E141" s="352"/>
    </row>
    <row r="142" spans="1:7" x14ac:dyDescent="0.35">
      <c r="B142" s="357" t="s">
        <v>126</v>
      </c>
      <c r="C142" s="368">
        <f>SUM(C137:C141)</f>
        <v>262232.65000000002</v>
      </c>
      <c r="D142" s="368">
        <f>SUM(D137:D141)</f>
        <v>374829.48639802542</v>
      </c>
      <c r="E142" s="352"/>
    </row>
    <row r="143" spans="1:7" x14ac:dyDescent="0.35">
      <c r="A143" s="352"/>
      <c r="B143" s="352"/>
      <c r="C143" s="415"/>
      <c r="D143" s="369"/>
      <c r="E143" s="352"/>
    </row>
    <row r="144" spans="1:7" x14ac:dyDescent="0.35">
      <c r="A144" s="353" t="s">
        <v>305</v>
      </c>
      <c r="B144" s="352"/>
      <c r="C144" s="352"/>
      <c r="D144" s="352"/>
      <c r="E144" s="352"/>
    </row>
    <row r="145" spans="1:5" x14ac:dyDescent="0.35">
      <c r="A145" s="352"/>
      <c r="B145" s="352"/>
      <c r="C145" s="352"/>
      <c r="D145" s="352"/>
      <c r="E145" s="352"/>
    </row>
    <row r="146" spans="1:5" x14ac:dyDescent="0.35">
      <c r="A146" s="587" t="s">
        <v>306</v>
      </c>
      <c r="B146" s="352"/>
      <c r="C146" s="352"/>
      <c r="D146" s="352"/>
      <c r="E146" s="352"/>
    </row>
    <row r="147" spans="1:5" x14ac:dyDescent="0.35">
      <c r="A147" s="353"/>
      <c r="B147" s="352"/>
      <c r="C147" s="352"/>
      <c r="D147" s="352"/>
      <c r="E147" s="352"/>
    </row>
    <row r="148" spans="1:5" ht="17.25" customHeight="1" x14ac:dyDescent="0.35">
      <c r="A148" s="353" t="s">
        <v>307</v>
      </c>
      <c r="B148" s="352"/>
      <c r="C148" s="352"/>
      <c r="D148" s="352"/>
      <c r="E148" s="352"/>
    </row>
    <row r="149" spans="1:5" ht="17.25" customHeight="1" x14ac:dyDescent="0.35">
      <c r="A149" s="353"/>
      <c r="B149" s="352"/>
      <c r="C149" s="352"/>
      <c r="D149" s="352"/>
      <c r="E149" s="352"/>
    </row>
    <row r="150" spans="1:5" x14ac:dyDescent="0.35">
      <c r="A150" s="358" t="s">
        <v>274</v>
      </c>
      <c r="B150" s="501">
        <f>Parametrización!D47</f>
        <v>46022</v>
      </c>
      <c r="C150" s="521" t="str">
        <f>Parametrización!F24</f>
        <v>31/12/2024</v>
      </c>
      <c r="E150" s="352"/>
    </row>
    <row r="151" spans="1:5" x14ac:dyDescent="0.35">
      <c r="A151" s="359" t="s">
        <v>308</v>
      </c>
      <c r="B151" s="373">
        <v>192805.18</v>
      </c>
      <c r="C151" s="502">
        <v>999743.1</v>
      </c>
      <c r="E151" s="431"/>
    </row>
    <row r="152" spans="1:5" x14ac:dyDescent="0.35">
      <c r="A152" s="359" t="s">
        <v>309</v>
      </c>
      <c r="B152" s="373">
        <v>513136.36</v>
      </c>
      <c r="C152" s="502">
        <v>905553.74</v>
      </c>
      <c r="E152" s="352"/>
    </row>
    <row r="153" spans="1:5" x14ac:dyDescent="0.35">
      <c r="A153" s="359" t="s">
        <v>310</v>
      </c>
      <c r="B153" s="373">
        <v>0</v>
      </c>
      <c r="C153" s="502">
        <v>11285.64</v>
      </c>
      <c r="E153" s="352"/>
    </row>
    <row r="154" spans="1:5" x14ac:dyDescent="0.35">
      <c r="A154" s="359"/>
      <c r="B154" s="373">
        <v>0</v>
      </c>
      <c r="C154" s="502">
        <v>0</v>
      </c>
      <c r="E154" s="352"/>
    </row>
    <row r="155" spans="1:5" x14ac:dyDescent="0.35">
      <c r="A155" s="357" t="s">
        <v>126</v>
      </c>
      <c r="B155" s="374">
        <f>SUM(B151:B154)</f>
        <v>705941.54</v>
      </c>
      <c r="C155" s="374">
        <f>SUM(C151:C154)</f>
        <v>1916582.4799999997</v>
      </c>
      <c r="E155" s="352"/>
    </row>
    <row r="156" spans="1:5" ht="17.25" customHeight="1" x14ac:dyDescent="0.35">
      <c r="A156" s="353"/>
      <c r="B156" s="352"/>
      <c r="C156" s="352"/>
      <c r="D156" s="352"/>
      <c r="E156" s="352"/>
    </row>
    <row r="157" spans="1:5" ht="17.25" customHeight="1" x14ac:dyDescent="0.35">
      <c r="A157" s="353"/>
      <c r="B157" s="352"/>
      <c r="C157" s="352"/>
      <c r="D157" s="352"/>
      <c r="E157" s="352"/>
    </row>
    <row r="158" spans="1:5" ht="17.25" customHeight="1" x14ac:dyDescent="0.35">
      <c r="A158" s="351"/>
      <c r="B158" s="352"/>
      <c r="C158" s="352"/>
      <c r="D158" s="352"/>
      <c r="E158" s="352"/>
    </row>
    <row r="159" spans="1:5" ht="17.25" customHeight="1" x14ac:dyDescent="0.35">
      <c r="A159" s="351"/>
      <c r="B159" s="352"/>
      <c r="C159" s="352"/>
      <c r="D159" s="352"/>
      <c r="E159" s="352"/>
    </row>
    <row r="160" spans="1:5" ht="17.25" customHeight="1" x14ac:dyDescent="0.35">
      <c r="A160" s="372" t="s">
        <v>311</v>
      </c>
      <c r="B160" s="352"/>
      <c r="C160" s="352"/>
      <c r="D160" s="352"/>
      <c r="E160" s="352"/>
    </row>
    <row r="161" spans="1:5" x14ac:dyDescent="0.35">
      <c r="A161" s="353"/>
      <c r="B161" s="352"/>
      <c r="C161" s="352"/>
      <c r="D161" s="352"/>
      <c r="E161" s="352"/>
    </row>
    <row r="162" spans="1:5" x14ac:dyDescent="0.35">
      <c r="A162" s="358" t="s">
        <v>274</v>
      </c>
      <c r="B162" s="497" t="str">
        <f>+Parametrización!D24</f>
        <v>31/12/2025</v>
      </c>
      <c r="C162" s="497" t="str">
        <f>+Parametrización!F24</f>
        <v>31/12/2024</v>
      </c>
      <c r="E162" s="352"/>
    </row>
    <row r="163" spans="1:5" x14ac:dyDescent="0.35">
      <c r="A163" s="359" t="s">
        <v>312</v>
      </c>
      <c r="B163" s="373">
        <v>214589.64</v>
      </c>
      <c r="C163" s="373">
        <v>148823.86827220433</v>
      </c>
      <c r="E163" s="352"/>
    </row>
    <row r="164" spans="1:5" x14ac:dyDescent="0.35">
      <c r="A164" s="357" t="s">
        <v>126</v>
      </c>
      <c r="B164" s="374">
        <f>SUM(B163:B163)</f>
        <v>214589.64</v>
      </c>
      <c r="C164" s="374">
        <f>SUM(C163:C163)</f>
        <v>148823.86827220433</v>
      </c>
      <c r="E164" s="352"/>
    </row>
    <row r="165" spans="1:5" ht="15" customHeight="1" x14ac:dyDescent="0.35">
      <c r="A165" s="353"/>
      <c r="B165" s="352"/>
      <c r="C165" s="352"/>
      <c r="D165" s="352"/>
      <c r="E165" s="352"/>
    </row>
    <row r="166" spans="1:5" x14ac:dyDescent="0.35">
      <c r="A166" s="307" t="s">
        <v>313</v>
      </c>
      <c r="B166" s="352"/>
      <c r="C166" s="352"/>
      <c r="D166" s="352"/>
      <c r="E166" s="352"/>
    </row>
    <row r="167" spans="1:5" ht="15.45" customHeight="1" x14ac:dyDescent="0.35">
      <c r="A167" s="375" t="s">
        <v>314</v>
      </c>
      <c r="B167" s="375"/>
      <c r="C167" s="375"/>
      <c r="D167" s="352"/>
      <c r="E167" s="352"/>
    </row>
    <row r="168" spans="1:5" x14ac:dyDescent="0.35">
      <c r="A168" s="376"/>
      <c r="B168" s="377"/>
      <c r="C168" s="377"/>
      <c r="D168" s="377"/>
    </row>
    <row r="169" spans="1:5" x14ac:dyDescent="0.35">
      <c r="A169" s="377"/>
      <c r="B169" s="377"/>
      <c r="C169" s="377"/>
      <c r="D169" s="377"/>
    </row>
    <row r="170" spans="1:5" x14ac:dyDescent="0.35">
      <c r="A170" s="377"/>
      <c r="B170" s="377"/>
      <c r="C170" s="377"/>
      <c r="D170" s="377"/>
    </row>
    <row r="171" spans="1:5" x14ac:dyDescent="0.35">
      <c r="A171" s="377"/>
      <c r="B171" s="377"/>
      <c r="C171" s="377"/>
      <c r="D171" s="377"/>
    </row>
    <row r="172" spans="1:5" x14ac:dyDescent="0.35">
      <c r="A172" s="377"/>
      <c r="B172" s="377"/>
      <c r="C172" s="377"/>
      <c r="D172" s="377"/>
    </row>
    <row r="173" spans="1:5" x14ac:dyDescent="0.35">
      <c r="A173" s="377"/>
      <c r="B173" s="377"/>
      <c r="C173" s="377"/>
      <c r="D173" s="377"/>
    </row>
    <row r="174" spans="1:5" x14ac:dyDescent="0.35">
      <c r="A174" s="377"/>
      <c r="B174" s="377"/>
      <c r="C174" s="377"/>
      <c r="D174" s="377"/>
    </row>
    <row r="175" spans="1:5" x14ac:dyDescent="0.35">
      <c r="A175" s="377"/>
      <c r="B175" s="377"/>
      <c r="C175" s="377"/>
      <c r="D175" s="377"/>
    </row>
    <row r="176" spans="1:5" x14ac:dyDescent="0.35">
      <c r="A176" s="377"/>
      <c r="B176" s="377"/>
      <c r="C176" s="377"/>
      <c r="D176" s="377"/>
    </row>
    <row r="177" spans="1:4" x14ac:dyDescent="0.35">
      <c r="A177" s="377"/>
      <c r="B177" s="377"/>
      <c r="C177" s="377"/>
      <c r="D177" s="377"/>
    </row>
    <row r="178" spans="1:4" x14ac:dyDescent="0.35">
      <c r="A178" s="377"/>
      <c r="B178" s="377"/>
      <c r="C178" s="377"/>
      <c r="D178" s="377"/>
    </row>
    <row r="179" spans="1:4" x14ac:dyDescent="0.35">
      <c r="A179" s="377"/>
      <c r="B179" s="377"/>
      <c r="C179" s="377"/>
      <c r="D179" s="377"/>
    </row>
    <row r="180" spans="1:4" x14ac:dyDescent="0.35">
      <c r="A180" s="377"/>
      <c r="B180" s="377"/>
      <c r="C180" s="377"/>
      <c r="D180" s="377"/>
    </row>
    <row r="181" spans="1:4" x14ac:dyDescent="0.35">
      <c r="A181" s="377"/>
      <c r="B181" s="377"/>
      <c r="C181" s="377"/>
      <c r="D181" s="377"/>
    </row>
    <row r="182" spans="1:4" x14ac:dyDescent="0.35">
      <c r="A182" s="377"/>
      <c r="B182" s="377"/>
      <c r="C182" s="377"/>
      <c r="D182" s="377"/>
    </row>
    <row r="183" spans="1:4" x14ac:dyDescent="0.35">
      <c r="A183" s="377"/>
      <c r="B183" s="377"/>
      <c r="C183" s="377"/>
      <c r="D183" s="377"/>
    </row>
    <row r="184" spans="1:4" x14ac:dyDescent="0.35">
      <c r="A184" s="377"/>
      <c r="B184" s="377"/>
      <c r="C184" s="377"/>
      <c r="D184" s="377"/>
    </row>
    <row r="185" spans="1:4" x14ac:dyDescent="0.35">
      <c r="A185" s="377"/>
      <c r="B185" s="377"/>
      <c r="C185" s="377"/>
      <c r="D185" s="377"/>
    </row>
  </sheetData>
  <mergeCells count="54">
    <mergeCell ref="A19:G19"/>
    <mergeCell ref="A21:G21"/>
    <mergeCell ref="A23:G23"/>
    <mergeCell ref="A17:G17"/>
    <mergeCell ref="A2:G2"/>
    <mergeCell ref="A3:G3"/>
    <mergeCell ref="A5:G5"/>
    <mergeCell ref="A6:G6"/>
    <mergeCell ref="A7:G7"/>
    <mergeCell ref="A8:G8"/>
    <mergeCell ref="A9:G10"/>
    <mergeCell ref="A12:G12"/>
    <mergeCell ref="A13:G13"/>
    <mergeCell ref="A15:G15"/>
    <mergeCell ref="A35:G35"/>
    <mergeCell ref="A37:G37"/>
    <mergeCell ref="A41:G41"/>
    <mergeCell ref="A39:G39"/>
    <mergeCell ref="A25:G25"/>
    <mergeCell ref="A27:G27"/>
    <mergeCell ref="A29:G29"/>
    <mergeCell ref="A31:G31"/>
    <mergeCell ref="A33:G33"/>
    <mergeCell ref="A92:F92"/>
    <mergeCell ref="A93:E93"/>
    <mergeCell ref="A62:G63"/>
    <mergeCell ref="A43:G43"/>
    <mergeCell ref="A44:G45"/>
    <mergeCell ref="A46:G47"/>
    <mergeCell ref="A48:G49"/>
    <mergeCell ref="A50:G50"/>
    <mergeCell ref="A51:G53"/>
    <mergeCell ref="A54:G54"/>
    <mergeCell ref="A55:G56"/>
    <mergeCell ref="A58:G58"/>
    <mergeCell ref="A59:G59"/>
    <mergeCell ref="A61:G61"/>
    <mergeCell ref="A73:G73"/>
    <mergeCell ref="A75:G75"/>
    <mergeCell ref="A76:G76"/>
    <mergeCell ref="A77:XFD77"/>
    <mergeCell ref="A78:G78"/>
    <mergeCell ref="A64:G64"/>
    <mergeCell ref="A65:G66"/>
    <mergeCell ref="A68:G68"/>
    <mergeCell ref="A69:G70"/>
    <mergeCell ref="A71:G71"/>
    <mergeCell ref="A95:F95"/>
    <mergeCell ref="A97:F98"/>
    <mergeCell ref="A99:F100"/>
    <mergeCell ref="A133:E134"/>
    <mergeCell ref="B135:D135"/>
    <mergeCell ref="A108:B108"/>
    <mergeCell ref="A130:G130"/>
  </mergeCells>
  <hyperlinks>
    <hyperlink ref="A146" location="'10.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BEADB-2D69-4E7F-9E8C-AEE4FBF7476E}">
  <dimension ref="A1:V31"/>
  <sheetViews>
    <sheetView topLeftCell="A20" zoomScale="85" zoomScaleNormal="85" workbookViewId="0">
      <selection activeCell="C30" sqref="C29:C30"/>
    </sheetView>
  </sheetViews>
  <sheetFormatPr baseColWidth="10" defaultColWidth="31.109375" defaultRowHeight="14.4" x14ac:dyDescent="0.3"/>
  <cols>
    <col min="1" max="1" width="48.88671875" style="526" bestFit="1" customWidth="1"/>
    <col min="2" max="2" width="31" style="526" bestFit="1" customWidth="1"/>
    <col min="3" max="3" width="14.33203125" style="526" bestFit="1" customWidth="1"/>
    <col min="4" max="4" width="10.5546875" style="526" bestFit="1" customWidth="1"/>
    <col min="5" max="5" width="16.33203125" style="526" bestFit="1" customWidth="1"/>
    <col min="6" max="6" width="20.5546875" style="526" bestFit="1" customWidth="1"/>
    <col min="7" max="7" width="22.33203125" style="526" bestFit="1" customWidth="1"/>
    <col min="8" max="9" width="15.44140625" style="526" bestFit="1" customWidth="1"/>
    <col min="10" max="10" width="18.88671875" style="526" bestFit="1" customWidth="1"/>
    <col min="11" max="11" width="15" style="526" bestFit="1" customWidth="1"/>
    <col min="12" max="12" width="14.44140625" style="557" bestFit="1" customWidth="1"/>
    <col min="13" max="13" width="9.6640625" style="526" bestFit="1" customWidth="1"/>
    <col min="14" max="14" width="10.6640625" style="526" customWidth="1"/>
    <col min="15" max="15" width="10.88671875" style="526" customWidth="1"/>
    <col min="16" max="16" width="16" style="526" hidden="1" customWidth="1"/>
    <col min="17" max="18" width="15.88671875" style="526" hidden="1" customWidth="1"/>
    <col min="19" max="19" width="14.5546875" style="557" hidden="1" customWidth="1"/>
    <col min="20" max="20" width="14" style="557" hidden="1" customWidth="1"/>
    <col min="21" max="21" width="14.5546875" style="557" hidden="1" customWidth="1"/>
    <col min="22" max="22" width="14.33203125" style="557" hidden="1" customWidth="1"/>
    <col min="23" max="16384" width="31.109375" style="526"/>
  </cols>
  <sheetData>
    <row r="1" spans="1:22" ht="21" hidden="1" x14ac:dyDescent="0.35">
      <c r="A1" s="525" t="s">
        <v>315</v>
      </c>
      <c r="B1" s="525"/>
      <c r="C1" s="525"/>
      <c r="D1" s="525"/>
      <c r="E1" s="525"/>
      <c r="F1" s="525"/>
      <c r="G1" s="525"/>
      <c r="H1" s="233"/>
      <c r="I1" s="233"/>
      <c r="J1" s="233"/>
      <c r="K1" s="233"/>
      <c r="L1" s="234"/>
      <c r="M1" s="233"/>
      <c r="N1" s="233"/>
      <c r="O1" s="233"/>
      <c r="Q1"/>
      <c r="R1"/>
      <c r="S1" s="503"/>
      <c r="T1" s="503"/>
      <c r="U1" s="503"/>
      <c r="V1" s="503"/>
    </row>
    <row r="2" spans="1:22" ht="21" hidden="1" x14ac:dyDescent="0.5">
      <c r="A2" s="626" t="s">
        <v>316</v>
      </c>
      <c r="B2" s="626"/>
      <c r="C2" s="626"/>
      <c r="D2" s="626"/>
      <c r="E2" s="626"/>
      <c r="F2" s="626"/>
      <c r="G2" s="626"/>
      <c r="H2" s="626"/>
      <c r="I2" s="626"/>
      <c r="J2" s="626"/>
      <c r="K2" s="626"/>
      <c r="L2" s="626"/>
      <c r="M2" s="626"/>
      <c r="N2" s="626"/>
      <c r="O2" s="626"/>
      <c r="Q2"/>
      <c r="R2"/>
      <c r="S2" s="503"/>
      <c r="T2" s="503"/>
      <c r="U2" s="503"/>
      <c r="V2" s="503"/>
    </row>
    <row r="3" spans="1:22" ht="15.6" hidden="1" x14ac:dyDescent="0.35">
      <c r="A3" s="233"/>
      <c r="B3" s="233"/>
      <c r="C3" s="233"/>
      <c r="D3" s="233"/>
      <c r="E3" s="233"/>
      <c r="F3" s="233"/>
      <c r="G3" s="233"/>
      <c r="H3" s="233"/>
      <c r="I3" s="233"/>
      <c r="J3" s="233"/>
      <c r="K3" s="233"/>
      <c r="L3" s="234"/>
      <c r="M3" s="233"/>
      <c r="N3" s="233"/>
      <c r="O3" s="233"/>
      <c r="Q3"/>
      <c r="R3"/>
      <c r="S3" s="503"/>
      <c r="T3" s="503"/>
      <c r="U3" s="503"/>
      <c r="V3" s="503"/>
    </row>
    <row r="4" spans="1:22" ht="84" hidden="1" x14ac:dyDescent="0.3">
      <c r="A4" s="527" t="s">
        <v>317</v>
      </c>
      <c r="B4" s="527" t="s">
        <v>318</v>
      </c>
      <c r="C4" s="527" t="s">
        <v>319</v>
      </c>
      <c r="D4" s="527" t="s">
        <v>320</v>
      </c>
      <c r="E4" s="527" t="s">
        <v>321</v>
      </c>
      <c r="F4" s="527" t="s">
        <v>322</v>
      </c>
      <c r="G4" s="527" t="s">
        <v>323</v>
      </c>
      <c r="H4" s="527" t="s">
        <v>324</v>
      </c>
      <c r="I4" s="527" t="s">
        <v>325</v>
      </c>
      <c r="J4" s="527" t="s">
        <v>326</v>
      </c>
      <c r="K4" s="527" t="s">
        <v>327</v>
      </c>
      <c r="L4" s="527" t="s">
        <v>328</v>
      </c>
      <c r="M4" s="527" t="s">
        <v>329</v>
      </c>
      <c r="N4" s="527" t="s">
        <v>330</v>
      </c>
      <c r="O4" s="527" t="s">
        <v>331</v>
      </c>
      <c r="Q4" s="414" t="s">
        <v>332</v>
      </c>
      <c r="R4" s="414"/>
      <c r="S4" s="414" t="s">
        <v>333</v>
      </c>
      <c r="T4" s="414" t="s">
        <v>334</v>
      </c>
      <c r="U4" s="414" t="s">
        <v>335</v>
      </c>
      <c r="V4" s="414" t="s">
        <v>336</v>
      </c>
    </row>
    <row r="5" spans="1:22" ht="15.6" hidden="1" x14ac:dyDescent="0.3">
      <c r="A5" s="528" t="s">
        <v>337</v>
      </c>
      <c r="B5" s="528" t="s">
        <v>338</v>
      </c>
      <c r="C5" s="528" t="s">
        <v>339</v>
      </c>
      <c r="D5" s="529" t="s">
        <v>340</v>
      </c>
      <c r="E5" s="529" t="s">
        <v>341</v>
      </c>
      <c r="F5" s="529" t="s">
        <v>341</v>
      </c>
      <c r="G5" s="530" t="s">
        <v>342</v>
      </c>
      <c r="H5" s="531">
        <v>8043803.3899999997</v>
      </c>
      <c r="I5" s="531">
        <f t="shared" ref="I5:K6" si="0">+H5</f>
        <v>8043803.3899999997</v>
      </c>
      <c r="J5" s="531">
        <f t="shared" si="0"/>
        <v>8043803.3899999997</v>
      </c>
      <c r="K5" s="531">
        <f t="shared" si="0"/>
        <v>8043803.3899999997</v>
      </c>
      <c r="L5" s="532" t="s">
        <v>341</v>
      </c>
      <c r="M5" s="533">
        <v>0.75</v>
      </c>
      <c r="N5" s="533">
        <f>+H5/$Q5</f>
        <v>0.87313526262061114</v>
      </c>
      <c r="O5" s="533">
        <f>+I5/$Q5</f>
        <v>0.87313526262061114</v>
      </c>
      <c r="Q5" s="534">
        <v>9212551.2899999991</v>
      </c>
      <c r="R5" s="534"/>
      <c r="S5" s="535">
        <v>11757956.800000001</v>
      </c>
      <c r="T5" s="535">
        <v>883209.65</v>
      </c>
      <c r="U5" s="536">
        <f>+S5-T5</f>
        <v>10874747.15</v>
      </c>
      <c r="V5" s="536">
        <f>+U5-J5</f>
        <v>2830943.7600000007</v>
      </c>
    </row>
    <row r="6" spans="1:22" ht="15.6" hidden="1" x14ac:dyDescent="0.3">
      <c r="A6" s="528" t="s">
        <v>336</v>
      </c>
      <c r="B6" s="528" t="s">
        <v>336</v>
      </c>
      <c r="C6" s="528" t="s">
        <v>336</v>
      </c>
      <c r="D6" s="529" t="s">
        <v>340</v>
      </c>
      <c r="E6" s="529" t="s">
        <v>341</v>
      </c>
      <c r="F6" s="529" t="s">
        <v>341</v>
      </c>
      <c r="G6" s="530" t="s">
        <v>342</v>
      </c>
      <c r="H6" s="531">
        <f>+V5</f>
        <v>2830943.7600000007</v>
      </c>
      <c r="I6" s="531">
        <f t="shared" si="0"/>
        <v>2830943.7600000007</v>
      </c>
      <c r="J6" s="531">
        <f>+I6</f>
        <v>2830943.7600000007</v>
      </c>
      <c r="K6" s="531">
        <f t="shared" si="0"/>
        <v>2830943.7600000007</v>
      </c>
      <c r="L6" s="532" t="s">
        <v>341</v>
      </c>
      <c r="M6" s="533">
        <v>0.75</v>
      </c>
      <c r="N6" s="533">
        <f>+H6/$Q5</f>
        <v>0.30729204873713123</v>
      </c>
      <c r="O6" s="533">
        <f>+I6/$Q5</f>
        <v>0.30729204873713123</v>
      </c>
      <c r="Q6"/>
      <c r="R6"/>
      <c r="S6" s="537"/>
      <c r="T6" s="503"/>
      <c r="U6" s="503"/>
      <c r="V6" s="503"/>
    </row>
    <row r="7" spans="1:22" ht="15.6" hidden="1" x14ac:dyDescent="0.3">
      <c r="A7" s="538"/>
      <c r="B7" s="538"/>
      <c r="C7" s="538"/>
      <c r="D7" s="529"/>
      <c r="E7" s="529"/>
      <c r="F7" s="539"/>
      <c r="G7" s="540"/>
      <c r="H7" s="531"/>
      <c r="I7" s="531"/>
      <c r="J7" s="531"/>
      <c r="K7" s="531"/>
      <c r="L7" s="532"/>
      <c r="M7" s="533"/>
      <c r="N7" s="533"/>
      <c r="O7" s="533"/>
      <c r="Q7"/>
      <c r="R7"/>
      <c r="S7" s="503"/>
      <c r="T7" s="503"/>
      <c r="U7" s="503"/>
      <c r="V7" s="503"/>
    </row>
    <row r="8" spans="1:22" ht="15.6" hidden="1" x14ac:dyDescent="0.3">
      <c r="A8" s="623" t="s">
        <v>343</v>
      </c>
      <c r="B8" s="624"/>
      <c r="C8" s="624"/>
      <c r="D8" s="624"/>
      <c r="E8" s="624"/>
      <c r="F8" s="624"/>
      <c r="G8" s="624"/>
      <c r="H8" s="624"/>
      <c r="I8" s="625"/>
      <c r="J8" s="541">
        <f>SUM(J5:J7)</f>
        <v>10874747.15</v>
      </c>
      <c r="K8" s="542"/>
      <c r="L8" s="543"/>
      <c r="M8" s="544"/>
      <c r="N8" s="545"/>
      <c r="O8" s="545"/>
      <c r="Q8"/>
      <c r="R8"/>
      <c r="S8" s="503"/>
      <c r="T8" s="503"/>
      <c r="U8" s="503"/>
      <c r="V8" s="503"/>
    </row>
    <row r="9" spans="1:22" ht="15.6" hidden="1" x14ac:dyDescent="0.3">
      <c r="A9" s="546"/>
      <c r="B9" s="547"/>
      <c r="C9" s="547"/>
      <c r="D9" s="548"/>
      <c r="E9" s="549"/>
      <c r="F9" s="550"/>
      <c r="G9" s="546"/>
      <c r="H9" s="551"/>
      <c r="I9" s="551"/>
      <c r="J9" s="551"/>
      <c r="K9" s="551"/>
      <c r="L9" s="550"/>
      <c r="M9" s="552"/>
      <c r="N9" s="553"/>
      <c r="O9" s="553"/>
      <c r="Q9"/>
      <c r="R9"/>
      <c r="S9" s="503"/>
      <c r="T9" s="503"/>
      <c r="U9" s="503"/>
      <c r="V9" s="503"/>
    </row>
    <row r="10" spans="1:22" ht="15.6" hidden="1" x14ac:dyDescent="0.3">
      <c r="A10" s="554" t="s">
        <v>344</v>
      </c>
      <c r="B10" s="555">
        <f>+Q5</f>
        <v>9212551.2899999991</v>
      </c>
      <c r="C10" s="547"/>
      <c r="D10" s="548"/>
      <c r="E10" s="549"/>
      <c r="F10" s="550"/>
      <c r="G10" s="546"/>
      <c r="H10" s="556"/>
      <c r="I10" s="556"/>
      <c r="J10" s="556"/>
      <c r="K10" s="556"/>
      <c r="L10" s="550"/>
      <c r="M10" s="552"/>
      <c r="N10" s="553"/>
      <c r="O10" s="553"/>
    </row>
    <row r="11" spans="1:22" hidden="1" x14ac:dyDescent="0.3">
      <c r="H11" s="558"/>
      <c r="J11" s="559"/>
      <c r="K11" s="560"/>
      <c r="L11" s="561"/>
    </row>
    <row r="12" spans="1:22" ht="21" hidden="1" x14ac:dyDescent="0.5">
      <c r="A12" s="626" t="s">
        <v>345</v>
      </c>
      <c r="B12" s="626"/>
      <c r="C12" s="626"/>
      <c r="D12" s="626"/>
      <c r="E12" s="626"/>
      <c r="F12" s="626"/>
      <c r="G12" s="626"/>
      <c r="H12" s="626"/>
      <c r="I12" s="626"/>
      <c r="J12" s="626"/>
      <c r="K12" s="626"/>
      <c r="L12" s="626"/>
      <c r="M12" s="626"/>
      <c r="N12" s="626"/>
      <c r="O12" s="626"/>
    </row>
    <row r="13" spans="1:22" ht="15.6" hidden="1" x14ac:dyDescent="0.35">
      <c r="A13" s="233"/>
      <c r="B13" s="233"/>
      <c r="C13" s="233"/>
      <c r="D13" s="233"/>
      <c r="E13" s="233"/>
      <c r="F13" s="233"/>
      <c r="G13" s="233"/>
      <c r="H13" s="233"/>
      <c r="I13" s="233"/>
      <c r="J13" s="233"/>
      <c r="K13" s="233"/>
      <c r="L13" s="234"/>
      <c r="M13" s="233"/>
      <c r="N13" s="233"/>
      <c r="O13" s="233"/>
    </row>
    <row r="14" spans="1:22" ht="84" hidden="1" x14ac:dyDescent="0.3">
      <c r="A14" s="527" t="s">
        <v>317</v>
      </c>
      <c r="B14" s="527" t="s">
        <v>318</v>
      </c>
      <c r="C14" s="527" t="s">
        <v>319</v>
      </c>
      <c r="D14" s="527" t="s">
        <v>320</v>
      </c>
      <c r="E14" s="527" t="s">
        <v>321</v>
      </c>
      <c r="F14" s="527" t="s">
        <v>322</v>
      </c>
      <c r="G14" s="527" t="s">
        <v>323</v>
      </c>
      <c r="H14" s="527" t="s">
        <v>324</v>
      </c>
      <c r="I14" s="527" t="s">
        <v>325</v>
      </c>
      <c r="J14" s="527" t="s">
        <v>326</v>
      </c>
      <c r="K14" s="527" t="s">
        <v>327</v>
      </c>
      <c r="L14" s="527" t="s">
        <v>328</v>
      </c>
      <c r="M14" s="527" t="s">
        <v>329</v>
      </c>
      <c r="N14" s="527" t="s">
        <v>330</v>
      </c>
      <c r="O14" s="527" t="s">
        <v>331</v>
      </c>
      <c r="Q14" s="527" t="s">
        <v>346</v>
      </c>
      <c r="R14" s="527" t="s">
        <v>347</v>
      </c>
      <c r="S14" s="527" t="s">
        <v>333</v>
      </c>
      <c r="T14" s="527" t="s">
        <v>334</v>
      </c>
      <c r="U14" s="527" t="s">
        <v>335</v>
      </c>
      <c r="V14" s="527" t="s">
        <v>336</v>
      </c>
    </row>
    <row r="15" spans="1:22" ht="15.6" hidden="1" x14ac:dyDescent="0.3">
      <c r="A15" s="528" t="s">
        <v>337</v>
      </c>
      <c r="B15" s="528" t="s">
        <v>338</v>
      </c>
      <c r="C15" s="528" t="s">
        <v>339</v>
      </c>
      <c r="D15" s="529" t="s">
        <v>340</v>
      </c>
      <c r="E15" s="529" t="s">
        <v>341</v>
      </c>
      <c r="F15" s="529" t="s">
        <v>341</v>
      </c>
      <c r="G15" s="530" t="s">
        <v>342</v>
      </c>
      <c r="H15" s="531">
        <f>+R15</f>
        <v>7818380.5</v>
      </c>
      <c r="I15" s="531">
        <f t="shared" ref="I15:K16" si="1">+H15</f>
        <v>7818380.5</v>
      </c>
      <c r="J15" s="531">
        <f t="shared" si="1"/>
        <v>7818380.5</v>
      </c>
      <c r="K15" s="531">
        <f t="shared" si="1"/>
        <v>7818380.5</v>
      </c>
      <c r="L15" s="532" t="s">
        <v>341</v>
      </c>
      <c r="M15" s="533">
        <v>0.75</v>
      </c>
      <c r="N15" s="533">
        <f>+H15/$Q15</f>
        <v>0.82976414852543612</v>
      </c>
      <c r="O15" s="533">
        <f>+I15/$Q15</f>
        <v>0.82976414852543612</v>
      </c>
      <c r="Q15" s="534">
        <v>9422413</v>
      </c>
      <c r="R15" s="534">
        <v>7818380.5</v>
      </c>
      <c r="S15" s="535">
        <v>11467222</v>
      </c>
      <c r="T15" s="535">
        <v>550254.53</v>
      </c>
      <c r="U15" s="536">
        <f>+S15-T15</f>
        <v>10916967.470000001</v>
      </c>
      <c r="V15" s="536">
        <f>+U15-J15</f>
        <v>3098586.9700000007</v>
      </c>
    </row>
    <row r="16" spans="1:22" ht="15.6" hidden="1" x14ac:dyDescent="0.3">
      <c r="A16" s="528" t="s">
        <v>336</v>
      </c>
      <c r="B16" s="528" t="s">
        <v>336</v>
      </c>
      <c r="C16" s="528" t="s">
        <v>336</v>
      </c>
      <c r="D16" s="529" t="s">
        <v>340</v>
      </c>
      <c r="E16" s="529" t="s">
        <v>341</v>
      </c>
      <c r="F16" s="529" t="s">
        <v>341</v>
      </c>
      <c r="G16" s="530" t="s">
        <v>342</v>
      </c>
      <c r="H16" s="531">
        <f>+V15</f>
        <v>3098586.9700000007</v>
      </c>
      <c r="I16" s="531">
        <f t="shared" si="1"/>
        <v>3098586.9700000007</v>
      </c>
      <c r="J16" s="531">
        <f>+I16</f>
        <v>3098586.9700000007</v>
      </c>
      <c r="K16" s="531">
        <f t="shared" si="1"/>
        <v>3098586.9700000007</v>
      </c>
      <c r="L16" s="532" t="s">
        <v>341</v>
      </c>
      <c r="M16" s="533">
        <v>0.75</v>
      </c>
      <c r="N16" s="533">
        <f>+H16/$Q15</f>
        <v>0.32885280766190156</v>
      </c>
      <c r="O16" s="533">
        <f>+I16/$Q15</f>
        <v>0.32885280766190156</v>
      </c>
    </row>
    <row r="17" spans="1:22" ht="15.6" hidden="1" x14ac:dyDescent="0.3">
      <c r="A17" s="538"/>
      <c r="B17" s="538"/>
      <c r="C17" s="538"/>
      <c r="D17" s="529"/>
      <c r="E17" s="529"/>
      <c r="F17" s="539"/>
      <c r="G17" s="540"/>
      <c r="H17" s="531"/>
      <c r="I17" s="531"/>
      <c r="J17" s="531"/>
      <c r="K17" s="531"/>
      <c r="L17" s="532"/>
      <c r="M17" s="533"/>
      <c r="N17" s="533"/>
      <c r="O17" s="533"/>
    </row>
    <row r="18" spans="1:22" ht="15.6" hidden="1" x14ac:dyDescent="0.3">
      <c r="A18" s="623" t="s">
        <v>343</v>
      </c>
      <c r="B18" s="624"/>
      <c r="C18" s="624"/>
      <c r="D18" s="624"/>
      <c r="E18" s="624"/>
      <c r="F18" s="624"/>
      <c r="G18" s="624"/>
      <c r="H18" s="624"/>
      <c r="I18" s="625"/>
      <c r="J18" s="541">
        <f>SUM(J15:J17)</f>
        <v>10916967.470000001</v>
      </c>
      <c r="K18" s="542"/>
      <c r="L18" s="543"/>
      <c r="M18" s="544"/>
      <c r="N18" s="545"/>
      <c r="O18" s="545"/>
    </row>
    <row r="19" spans="1:22" ht="15.6" hidden="1" x14ac:dyDescent="0.3">
      <c r="A19" s="546"/>
      <c r="B19" s="547"/>
      <c r="C19" s="547"/>
      <c r="D19" s="548"/>
      <c r="E19" s="549"/>
      <c r="F19" s="550"/>
      <c r="G19" s="546"/>
      <c r="H19" s="551"/>
      <c r="I19" s="551"/>
      <c r="J19" s="551"/>
      <c r="K19" s="551"/>
      <c r="L19" s="550"/>
      <c r="M19" s="552"/>
      <c r="N19" s="553"/>
      <c r="O19" s="553"/>
    </row>
    <row r="20" spans="1:22" ht="15.6" x14ac:dyDescent="0.3">
      <c r="A20" s="554" t="s">
        <v>348</v>
      </c>
      <c r="B20" s="555">
        <f>+Q15</f>
        <v>9422413</v>
      </c>
      <c r="C20" s="547"/>
      <c r="D20" s="548"/>
      <c r="E20" s="549"/>
      <c r="F20" s="550"/>
      <c r="G20" s="546"/>
      <c r="H20" s="556"/>
      <c r="I20" s="556"/>
      <c r="J20" s="556"/>
      <c r="K20" s="556"/>
      <c r="L20" s="550"/>
      <c r="M20" s="552"/>
      <c r="N20" s="553"/>
      <c r="O20" s="553"/>
    </row>
    <row r="21" spans="1:22" x14ac:dyDescent="0.3">
      <c r="H21" s="558"/>
      <c r="J21" s="559"/>
      <c r="K21" s="560"/>
      <c r="L21" s="561"/>
    </row>
    <row r="22" spans="1:22" ht="21" x14ac:dyDescent="0.5">
      <c r="A22" s="626" t="s">
        <v>349</v>
      </c>
      <c r="B22" s="626"/>
      <c r="C22" s="626"/>
      <c r="D22" s="626"/>
      <c r="E22" s="626"/>
      <c r="F22" s="626"/>
      <c r="G22" s="626"/>
      <c r="H22" s="626"/>
      <c r="I22" s="626"/>
      <c r="J22" s="626"/>
      <c r="K22" s="626"/>
      <c r="L22" s="626"/>
      <c r="M22" s="626"/>
      <c r="N22" s="626"/>
      <c r="O22" s="626"/>
    </row>
    <row r="23" spans="1:22" ht="15.6" x14ac:dyDescent="0.35">
      <c r="A23" s="233"/>
      <c r="B23" s="233"/>
      <c r="C23" s="233"/>
      <c r="D23" s="233"/>
      <c r="E23" s="233"/>
      <c r="F23" s="233"/>
      <c r="G23" s="233"/>
      <c r="H23" s="233"/>
      <c r="I23" s="233"/>
      <c r="J23" s="233"/>
      <c r="K23" s="233"/>
      <c r="L23" s="234"/>
      <c r="M23" s="233"/>
      <c r="N23" s="233"/>
      <c r="O23" s="233"/>
      <c r="Q23" s="622" t="s">
        <v>350</v>
      </c>
      <c r="R23" s="622"/>
      <c r="S23" s="622"/>
      <c r="T23" s="622"/>
      <c r="U23" s="622"/>
      <c r="V23" s="622"/>
    </row>
    <row r="24" spans="1:22" ht="84" x14ac:dyDescent="0.3">
      <c r="A24" s="527" t="s">
        <v>317</v>
      </c>
      <c r="B24" s="527" t="s">
        <v>318</v>
      </c>
      <c r="C24" s="527" t="s">
        <v>319</v>
      </c>
      <c r="D24" s="527" t="s">
        <v>320</v>
      </c>
      <c r="E24" s="527" t="s">
        <v>321</v>
      </c>
      <c r="F24" s="527" t="s">
        <v>322</v>
      </c>
      <c r="G24" s="527" t="s">
        <v>323</v>
      </c>
      <c r="H24" s="527" t="s">
        <v>324</v>
      </c>
      <c r="I24" s="527" t="s">
        <v>325</v>
      </c>
      <c r="J24" s="527" t="s">
        <v>326</v>
      </c>
      <c r="K24" s="527" t="s">
        <v>327</v>
      </c>
      <c r="L24" s="527" t="s">
        <v>328</v>
      </c>
      <c r="M24" s="527" t="s">
        <v>329</v>
      </c>
      <c r="N24" s="527" t="s">
        <v>330</v>
      </c>
      <c r="O24" s="527" t="s">
        <v>331</v>
      </c>
      <c r="Q24" s="527" t="s">
        <v>346</v>
      </c>
      <c r="R24" s="527" t="s">
        <v>347</v>
      </c>
      <c r="S24" s="527" t="s">
        <v>333</v>
      </c>
      <c r="T24" s="527" t="s">
        <v>334</v>
      </c>
      <c r="U24" s="527" t="s">
        <v>335</v>
      </c>
      <c r="V24" s="527" t="s">
        <v>336</v>
      </c>
    </row>
    <row r="25" spans="1:22" ht="15.6" x14ac:dyDescent="0.3">
      <c r="A25" s="528" t="s">
        <v>338</v>
      </c>
      <c r="B25" s="528" t="s">
        <v>339</v>
      </c>
      <c r="C25" s="529" t="s">
        <v>340</v>
      </c>
      <c r="D25" s="529" t="s">
        <v>341</v>
      </c>
      <c r="E25" s="529" t="s">
        <v>341</v>
      </c>
      <c r="F25" s="530" t="s">
        <v>342</v>
      </c>
      <c r="G25" s="531">
        <f>+Q25</f>
        <v>10305326.720000001</v>
      </c>
      <c r="H25" s="531">
        <f>+G25</f>
        <v>10305326.720000001</v>
      </c>
      <c r="I25" s="531">
        <f>+H25</f>
        <v>10305326.720000001</v>
      </c>
      <c r="J25" s="531">
        <f t="shared" ref="J25:J26" si="2">+I25</f>
        <v>10305326.720000001</v>
      </c>
      <c r="K25" s="532" t="s">
        <v>341</v>
      </c>
      <c r="L25" s="533">
        <v>0.75</v>
      </c>
      <c r="M25" s="533">
        <f>+G25/$Q25</f>
        <v>1</v>
      </c>
      <c r="N25" s="533">
        <f>+H25/$Q25</f>
        <v>1</v>
      </c>
      <c r="O25" s="533">
        <f>+I25/$Q25</f>
        <v>1</v>
      </c>
      <c r="Q25" s="534">
        <v>10305326.720000001</v>
      </c>
      <c r="R25" s="534">
        <v>8191560.0599999996</v>
      </c>
      <c r="S25" s="535">
        <v>11225857.970000001</v>
      </c>
      <c r="T25" s="535">
        <v>262232.65000000002</v>
      </c>
      <c r="U25" s="536">
        <f>+S25-T25</f>
        <v>10963625.32</v>
      </c>
      <c r="V25" s="536">
        <f>+U25-J25</f>
        <v>658298.59999999963</v>
      </c>
    </row>
    <row r="26" spans="1:22" ht="15.6" x14ac:dyDescent="0.3">
      <c r="A26" s="528" t="s">
        <v>336</v>
      </c>
      <c r="B26" s="528" t="s">
        <v>336</v>
      </c>
      <c r="C26" s="529" t="s">
        <v>340</v>
      </c>
      <c r="D26" s="529" t="s">
        <v>341</v>
      </c>
      <c r="E26" s="529" t="s">
        <v>341</v>
      </c>
      <c r="F26" s="530" t="s">
        <v>342</v>
      </c>
      <c r="G26" s="531">
        <f>+U25</f>
        <v>10963625.32</v>
      </c>
      <c r="H26" s="531">
        <f t="shared" ref="H26" si="3">+G26</f>
        <v>10963625.32</v>
      </c>
      <c r="I26" s="531">
        <f>+H26</f>
        <v>10963625.32</v>
      </c>
      <c r="J26" s="531">
        <f t="shared" si="2"/>
        <v>10963625.32</v>
      </c>
      <c r="K26" s="532" t="s">
        <v>341</v>
      </c>
      <c r="L26" s="533">
        <v>0.75</v>
      </c>
      <c r="M26" s="533">
        <f>+G26/$Q25</f>
        <v>1.0638794497143318</v>
      </c>
      <c r="N26" s="533">
        <f>+H26/$Q25</f>
        <v>1.0638794497143318</v>
      </c>
      <c r="O26" s="533">
        <f>+I26/$Q25</f>
        <v>1.0638794497143318</v>
      </c>
    </row>
    <row r="27" spans="1:22" ht="15.6" x14ac:dyDescent="0.3">
      <c r="A27" s="538"/>
      <c r="B27" s="538"/>
      <c r="C27" s="538"/>
      <c r="D27" s="529"/>
      <c r="E27" s="529"/>
      <c r="F27" s="539"/>
      <c r="G27" s="540"/>
      <c r="H27" s="531"/>
      <c r="I27" s="531"/>
      <c r="J27" s="531"/>
      <c r="K27" s="531"/>
      <c r="L27" s="532"/>
      <c r="M27" s="533"/>
      <c r="N27" s="533"/>
      <c r="O27" s="533"/>
    </row>
    <row r="28" spans="1:22" ht="15.6" x14ac:dyDescent="0.3">
      <c r="A28" s="623" t="s">
        <v>343</v>
      </c>
      <c r="B28" s="624"/>
      <c r="C28" s="624"/>
      <c r="D28" s="624"/>
      <c r="E28" s="624"/>
      <c r="F28" s="624"/>
      <c r="G28" s="624"/>
      <c r="H28" s="624"/>
      <c r="I28" s="625"/>
      <c r="J28" s="541">
        <f>SUM(J25:J27)</f>
        <v>21268952.039999999</v>
      </c>
      <c r="K28" s="562" t="s">
        <v>351</v>
      </c>
      <c r="L28" s="543"/>
      <c r="M28" s="544"/>
      <c r="N28" s="545"/>
      <c r="O28" s="545"/>
    </row>
    <row r="29" spans="1:22" ht="15.6" x14ac:dyDescent="0.3">
      <c r="A29" s="546"/>
      <c r="B29" s="547"/>
      <c r="C29" s="547"/>
      <c r="D29" s="548"/>
      <c r="E29" s="549"/>
      <c r="F29" s="550"/>
      <c r="G29" s="546"/>
      <c r="H29" s="551"/>
      <c r="I29" s="551"/>
      <c r="J29" s="551"/>
      <c r="K29" s="551"/>
      <c r="L29" s="550"/>
      <c r="M29" s="552"/>
      <c r="N29" s="553"/>
      <c r="O29" s="553"/>
    </row>
    <row r="30" spans="1:22" ht="15.6" x14ac:dyDescent="0.3">
      <c r="A30" s="554" t="s">
        <v>365</v>
      </c>
      <c r="B30" s="555">
        <f>+Q25</f>
        <v>10305326.720000001</v>
      </c>
      <c r="C30" s="547"/>
      <c r="D30" s="548"/>
      <c r="E30" s="549"/>
      <c r="F30" s="550"/>
      <c r="G30" s="546"/>
      <c r="H30" s="556"/>
      <c r="I30" s="556"/>
      <c r="J30" s="556"/>
      <c r="K30" s="556"/>
      <c r="L30" s="550"/>
      <c r="M30" s="552"/>
      <c r="N30" s="553"/>
      <c r="O30" s="553"/>
    </row>
    <row r="31" spans="1:22" x14ac:dyDescent="0.3">
      <c r="A31" s="563" t="s">
        <v>352</v>
      </c>
    </row>
  </sheetData>
  <mergeCells count="7">
    <mergeCell ref="Q23:V23"/>
    <mergeCell ref="A28:I28"/>
    <mergeCell ref="A2:O2"/>
    <mergeCell ref="A8:I8"/>
    <mergeCell ref="A12:O12"/>
    <mergeCell ref="A18:I18"/>
    <mergeCell ref="A22:O2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d5BA4wRHH0NWKGwhGJ5KH146eQkXLG9pQR+8tGuMgGk=</DigestValue>
    </Reference>
    <Reference Type="http://www.w3.org/2000/09/xmldsig#Object" URI="#idOfficeObject">
      <DigestMethod Algorithm="http://www.w3.org/2001/04/xmlenc#sha256"/>
      <DigestValue>p+e2GhuOegaULFMBkKcU81xQZj91+0s/07CMZX6hoc4=</DigestValue>
    </Reference>
    <Reference Type="http://uri.etsi.org/01903#SignedProperties" URI="#idSignedProperties">
      <Transforms>
        <Transform Algorithm="http://www.w3.org/TR/2001/REC-xml-c14n-20010315"/>
      </Transforms>
      <DigestMethod Algorithm="http://www.w3.org/2001/04/xmlenc#sha256"/>
      <DigestValue>6tYQZKnl9TtY+/ZtwgjmDJXEPsL9zcRL8yWeJ8v0Hgo=</DigestValue>
    </Reference>
    <Reference Type="http://www.w3.org/2000/09/xmldsig#Object" URI="#idValidSigLnImg">
      <DigestMethod Algorithm="http://www.w3.org/2001/04/xmlenc#sha256"/>
      <DigestValue>O3HKi5DlvzWpjjOUYXQm3tMc6BbQ4e+R90Il+AW9f8k=</DigestValue>
    </Reference>
    <Reference Type="http://www.w3.org/2000/09/xmldsig#Object" URI="#idInvalidSigLnImg">
      <DigestMethod Algorithm="http://www.w3.org/2001/04/xmlenc#sha256"/>
      <DigestValue>Sa8id4sI87SpqAtLm+gD0ODyovS11YoyGgnsR7hfLVE=</DigestValue>
    </Reference>
  </SignedInfo>
  <SignatureValue>yMO4RKRo6WKvmNJYGMF3K9PQaFHOXs4Xf1cggjGig4WZDvV4aoivvQb9s8Kex/CNFi6o0s0s8wxG
RaDCm/fKcNMyqjMj7ObVJ/7oa9pI76Kdhx/eV++F7lL0GzEDQTtsfojA+as3dUjVeCgNe6s5vv8t
73XBQPemv38ZsILsifYOxNamlxZXtw4ak/yz/iXc+Ll4GvmEpKRscdwNHM4/WIS+Bk/jvA65YwDE
xF1uP7AeQPpElJImGmUHqydBBnwUxkqFYEMugn015EXc3jOuPk7bsFyMKsR27a2dQggTI6W5z7oj
IkSRBuxJR3lnH/A/o2/3z5pw1gho/5onJ8L9KQ==</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2E1E1k6lvN3zxPxk4DYIXn05BS8GvaMJrJYN4y8vpB4=</DigestValue>
      </Reference>
      <Reference URI="/xl/comments1.xml?ContentType=application/vnd.openxmlformats-officedocument.spreadsheetml.comments+xml">
        <DigestMethod Algorithm="http://www.w3.org/2001/04/xmlenc#sha256"/>
        <DigestValue>YUPEqVrwmmwyLZa+O2bi98mhCV8jpVvPStIfcW6u4tg=</DigestValue>
      </Reference>
      <Reference URI="/xl/comments2.xml?ContentType=application/vnd.openxmlformats-officedocument.spreadsheetml.comments+xml">
        <DigestMethod Algorithm="http://www.w3.org/2001/04/xmlenc#sha256"/>
        <DigestValue>SM0jMN4LxxLa4AKz5aTnRhxuqIGLkFK1KHaOuv4ttes=</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BhiAtpt4g8nnjBEw5hLbm4nuo0osaGODATxMxtb6tv4=</DigestValue>
      </Reference>
      <Reference URI="/xl/drawings/vmlDrawing1.vml?ContentType=application/vnd.openxmlformats-officedocument.vmlDrawing">
        <DigestMethod Algorithm="http://www.w3.org/2001/04/xmlenc#sha256"/>
        <DigestValue>IHKeoFvNi5ZGHZmLmCcRaDTjFbpO883W9lvnoIjFNYo=</DigestValue>
      </Reference>
      <Reference URI="/xl/drawings/vmlDrawing2.vml?ContentType=application/vnd.openxmlformats-officedocument.vmlDrawing">
        <DigestMethod Algorithm="http://www.w3.org/2001/04/xmlenc#sha256"/>
        <DigestValue>Mt1AkzSekV1+Mn2meXfaO4HMrqyWeZ+gd4K5h8hSWEc=</DigestValue>
      </Reference>
      <Reference URI="/xl/drawings/vmlDrawing3.vml?ContentType=application/vnd.openxmlformats-officedocument.vmlDrawing">
        <DigestMethod Algorithm="http://www.w3.org/2001/04/xmlenc#sha256"/>
        <DigestValue>pTZU/zpXRY2p0RaBV8nWoeiS41fHldBfWTlbGmQ30ik=</DigestValue>
      </Reference>
      <Reference URI="/xl/drawings/vmlDrawing4.vml?ContentType=application/vnd.openxmlformats-officedocument.vmlDrawing">
        <DigestMethod Algorithm="http://www.w3.org/2001/04/xmlenc#sha256"/>
        <DigestValue>/ItJ1FMcE/vBl+6AhbfxBmNgEvOn6+fTGj+r2rxd8iA=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ZR6MVEHakazkMM5S9F0j60Af5cwM/LfAwOEmIRSRVAs=</DigestValue>
      </Reference>
      <Reference URI="/xl/externalLinks/externalLink1.xml?ContentType=application/vnd.openxmlformats-officedocument.spreadsheetml.externalLink+xml">
        <DigestMethod Algorithm="http://www.w3.org/2001/04/xmlenc#sha256"/>
        <DigestValue>eGtq1DpOramPM+KKGzf7ZRIHeysO2CYJCMWEC9L7cNA=</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7bfnoAFQbsRHXdMUdu7DRkkZQC7nj/621z2unf7sgVo=</DigestValue>
      </Reference>
      <Reference URI="/xl/media/image3.emf?ContentType=image/x-emf">
        <DigestMethod Algorithm="http://www.w3.org/2001/04/xmlenc#sha256"/>
        <DigestValue>aU95KT7BQmmRS3qaEpvFdigQDm2OCGis+IhNVAAV30Y=</DigestValue>
      </Reference>
      <Reference URI="/xl/media/image4.emf?ContentType=image/x-emf">
        <DigestMethod Algorithm="http://www.w3.org/2001/04/xmlenc#sha256"/>
        <DigestValue>vCS3AXTlXGSmIgrCNmIdUiGikYjfbPcfE1Em2Le+s6o=</DigestValue>
      </Reference>
      <Reference URI="/xl/media/image5.emf?ContentType=image/x-emf">
        <DigestMethod Algorithm="http://www.w3.org/2001/04/xmlenc#sha256"/>
        <DigestValue>9B2s1T4NrcQDi2/3tnNFehevwgocnVlG/FCrz1YujVA=</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kK3rpAx8D4GNhajo7dyumU8hpadfRDOaou/72QgSSg8=</DigestValue>
      </Reference>
      <Reference URI="/xl/styles.xml?ContentType=application/vnd.openxmlformats-officedocument.spreadsheetml.styles+xml">
        <DigestMethod Algorithm="http://www.w3.org/2001/04/xmlenc#sha256"/>
        <DigestValue>PGa5XgPI061az5xYwqs9QgOj9xSY3IXgfYN/uopaTAQ=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pTaQMPZkWqUypSCAOGTxcmNx10FmqyZiEwIDCMum5eY=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6yerzpiJdZR8pu9fgXrfRdkz3CpGzGGRr8myIhz2gwI=</DigestValue>
      </Reference>
      <Reference URI="/xl/worksheets/sheet10.xml?ContentType=application/vnd.openxmlformats-officedocument.spreadsheetml.worksheet+xml">
        <DigestMethod Algorithm="http://www.w3.org/2001/04/xmlenc#sha256"/>
        <DigestValue>y8IUOdqL2tImTaPs19RDfqvq/D37T8C4t0RfEjnTNs0=</DigestValue>
      </Reference>
      <Reference URI="/xl/worksheets/sheet11.xml?ContentType=application/vnd.openxmlformats-officedocument.spreadsheetml.worksheet+xml">
        <DigestMethod Algorithm="http://www.w3.org/2001/04/xmlenc#sha256"/>
        <DigestValue>gzOdLtPNM0LFBL/FFOEYzSSvCto9a3VUR1UOB55nTI4=</DigestValue>
      </Reference>
      <Reference URI="/xl/worksheets/sheet2.xml?ContentType=application/vnd.openxmlformats-officedocument.spreadsheetml.worksheet+xml">
        <DigestMethod Algorithm="http://www.w3.org/2001/04/xmlenc#sha256"/>
        <DigestValue>/JSVibhjVKemYhTDnNwfNpi/p+ciJAVcZDJ4Id9MCyw=</DigestValue>
      </Reference>
      <Reference URI="/xl/worksheets/sheet3.xml?ContentType=application/vnd.openxmlformats-officedocument.spreadsheetml.worksheet+xml">
        <DigestMethod Algorithm="http://www.w3.org/2001/04/xmlenc#sha256"/>
        <DigestValue>4bYo39q53WT6jLGx7r5GHPcAWnCuVyXllQeeFhbrUzY=</DigestValue>
      </Reference>
      <Reference URI="/xl/worksheets/sheet4.xml?ContentType=application/vnd.openxmlformats-officedocument.spreadsheetml.worksheet+xml">
        <DigestMethod Algorithm="http://www.w3.org/2001/04/xmlenc#sha256"/>
        <DigestValue>ZhHYgrbXuxCLY0EkZDx44Zss6aVmfFAX5sCDB7c1208=</DigestValue>
      </Reference>
      <Reference URI="/xl/worksheets/sheet5.xml?ContentType=application/vnd.openxmlformats-officedocument.spreadsheetml.worksheet+xml">
        <DigestMethod Algorithm="http://www.w3.org/2001/04/xmlenc#sha256"/>
        <DigestValue>jJi94H6o80e504PD/jGjFqptLLhglOBZ+Y1KBBO/vEI=</DigestValue>
      </Reference>
      <Reference URI="/xl/worksheets/sheet6.xml?ContentType=application/vnd.openxmlformats-officedocument.spreadsheetml.worksheet+xml">
        <DigestMethod Algorithm="http://www.w3.org/2001/04/xmlenc#sha256"/>
        <DigestValue>EvpyAGZb0Crnx+5R1sEiVTfA6u/HIj/MDRnTsKtRgzg=</DigestValue>
      </Reference>
      <Reference URI="/xl/worksheets/sheet7.xml?ContentType=application/vnd.openxmlformats-officedocument.spreadsheetml.worksheet+xml">
        <DigestMethod Algorithm="http://www.w3.org/2001/04/xmlenc#sha256"/>
        <DigestValue>ubO0Rtb8hgGQIaRlIZlcbPpm0JdpPHRRMb/ZtwZsa8M=</DigestValue>
      </Reference>
      <Reference URI="/xl/worksheets/sheet8.xml?ContentType=application/vnd.openxmlformats-officedocument.spreadsheetml.worksheet+xml">
        <DigestMethod Algorithm="http://www.w3.org/2001/04/xmlenc#sha256"/>
        <DigestValue>jfgfcIO5AaNeHs/xwtsgc7Ua/nsyEgfCP8AdgTH3wsg=</DigestValue>
      </Reference>
      <Reference URI="/xl/worksheets/sheet9.xml?ContentType=application/vnd.openxmlformats-officedocument.spreadsheetml.worksheet+xml">
        <DigestMethod Algorithm="http://www.w3.org/2001/04/xmlenc#sha256"/>
        <DigestValue>67+d+EUdXWjOZhNkxY+Q0XWjS/Q8hAcK07noYdHcDGQ=</DigestValue>
      </Reference>
    </Manifest>
    <SignatureProperties>
      <SignatureProperty Id="idSignatureTime" Target="#idPackageSignature">
        <mdssi:SignatureTime xmlns:mdssi="http://schemas.openxmlformats.org/package/2006/digital-signature">
          <mdssi:Format>YYYY-MM-DDThh:mm:ssTZD</mdssi:Format>
          <mdssi:Value>2026-03-25T19:45:43Z</mdssi:Value>
        </mdssi:SignatureTime>
      </SignatureProperty>
    </SignatureProperties>
  </Object>
  <Object Id="idOfficeObject">
    <SignatureProperties>
      <SignatureProperty Id="idOfficeV1Details" Target="#idPackageSignature">
        <SignatureInfoV1 xmlns="http://schemas.microsoft.com/office/2006/digsig">
          <SetupID>{8C34FD6F-0D45-4E9B-98BE-48EE3DCEB318}</SetupID>
          <SignatureText>Francisco Ibarra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2026-03-25T19:45:43Z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MwsAACBFTUYAAAEAwBsAAKoAAAAGAAAAAAAAAAAAAAAAAAAAgAcAALAEAABYAQAA1wAAAAAAAAAAAAAAAAAAAMA/BQDYRwM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3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wAAAAxAAAAOwAAALkAAABWAAAAAQAAAFVVj0FVVY9BMQAAADsAAAAQAAAATAAAAAAAAAAAAAAAAAAAAP//////////bAAAAEYAcgBhAG4AYwBpAHMAYwBvACAASQBiAGEAcgByAGEACgAAAAcAAAAKAAAACwAAAAkAAAAFAAAACAAAAAkAAAAMAAAABQAAAAUAAAAMAAAACgAAAAcAAAAHAAAACg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sAAAADwAAAGEAAABrAAAAcQAAAAEAAABVVY9BVVWPQQ8AAABhAAAAEAAAAEwAAAAAAAAAAAAAAAAAAAD//////////2wAAABGAHIAYQBuAGMAaQBzAGMAbwAgAEkAYgBhAHIAcgBhAAYAAAAFAAAABwAAAAcAAAAGAAAAAwAAAAYAAAAGAAAACAAAAAQAAAADAAAACAAAAAcAAAAFAAAABQAAAAc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8AAAADwAAAHYAAABFAAAAhgAAAAEAAABVVY9BVVWPQQ8AAAB2AAAACAAAAEwAAAAAAAAAAAAAAAAAAAD//////////1wAAABDAG8AbgB0AGEAZABvAHIACAAAAAgAAAAHAAAABAAAAAcAAAAIAAAACAAAAAUAAABLAAAAQAAAADAAAAAFAAAAIAAAAAEAAAABAAAAEAAAAAAAAAAAAAAASwEAAKAAAAAAAAAAAAAAAEsBAACgAAAAJQAAAAwAAAACAAAAJwAAABgAAAAFAAAAAAAAAP///wAAAAAAJQAAAAwAAAAFAAAATAAAAGQAAAAOAAAAiwAAADwBAACbAAAADgAAAIsAAAAvAQAAEQAAACEA8AAAAAAAAAAAAAAAgD8AAAAAAAAAAAAAgD8AAAAAAAAAAAAAAAAAAAAAAAAAAAAAAAAAAAAAAAAAACUAAAAMAAAAAAAAgCgAAAAMAAAABQAAACUAAAAMAAAAAQAAABgAAAAMAAAAAAAAABIAAAAMAAAAAQAAABYAAAAMAAAAAAAAAFQAAABcAQAADwAAAIsAAAA7AQAAmwAAAAEAAABVVY9BVVWPQQ8AAACLAAAALQAAAEwAAAAEAAAADgAAAIsAAAA9AQAAnAAAAKgAAABGAGkAcgBtAGEAZABvACAAcABvAHIAOgAgAEYAUgBBAE4AQwBJAFMAQwBPACAAUgBBAEYAQQBFAEwAIABJAEIAQQBSAFIAQQAgAEIAQQBMAEEASQBDAEgARQAAAAYAAAADAAAABQAAAAsAAAAHAAAACAAAAAgAAAAEAAAACAAAAAgAAAAFAAAAAwAAAAQAAAAGAAAACAAAAAgAAAAKAAAACAAAAAMAAAAHAAAACAAAAAoAAAAEAAAACAAAAAgAAAAGAAAACAAAAAcAAAAGAAAABAAAAAMAAAAHAAAACAAAAAgAAAAIAAAACAAAAAQAAAAHAAAACAAAAAYAAAAIAAAAAwAAAAgAAAAJAAAABwAAABYAAAAMAAAAAAAAACUAAAAMAAAAAgAAAA4AAAAUAAAAAAAAABAAAAAUAAAA</Object>
  <Object Id="idInvalidSigLnImg">AQAAAGwAAAAAAAAAAAAAAEoBAACfAAAAAAAAAAAAAAArFwAAMwsAACBFTUYAAAEAQCIAALEAAAAGAAAAAAAAAAAAAAAAAAAAgAcAALAEAABYAQAA1wAAAAAAAAAAAAAAAAAAAMA/BQDYRwM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Nyw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Lt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VVVj0ExAAAAOwAAABAAAABMAAAAAAAAAAAAAAAAAAAA//////////9sAAAARgByAGEAbgBjAGkAcwBjAG8AIABJAGIAYQByAHIAYQAKAAAABwAAAAoAAAALAAAACQAAAAUAAAAIAAAACQAAAAwAAAAFAAAABQAAAAwAAAAKAAAABwAAAAcAAAAK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KwAAAAPAAAAYQAAAGsAAABxAAAAAQAAAFVVj0FVVY9BDwAAAGEAAAAQAAAATAAAAAAAAAAAAAAAAAAAAP//////////bAAAAEYAcgBhAG4AYwBpAHMAYwBvACAASQBiAGEAcgByAGEABgAAAAUAAAAHAAAABwAAAAYAAAADAAAABgAAAAYAAAAIAAAABAAAAAMAAAAIAAAABwAAAAUAAAAFAAAABw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wAAAAPAAAAdgAAAEUAAACGAAAAAQAAAFVVj0FVVY9BDwAAAHYAAAAIAAAATAAAAAAAAAAAAAAAAAAAAP//////////XAAAAEMAbwBuAHQAYQBkAG8AcgAIAAAACAAAAAcAAAAEAAAABwAAAAgAAAAIAAAABQ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FwBAAAPAAAAiwAAADsBAACbAAAAAQAAAFVVj0FVVY9BDwAAAIsAAAAtAAAATAAAAAQAAAAOAAAAiwAAAD0BAACcAAAAqAAAAEYAaQByAG0AYQBkAG8AIABwAG8AcgA6ACAARgBSAEEATgBDAEkAUwBDAE8AIABSAEEARgBBAEUATAAgAEkAQgBBAFIAUgBBACAAQgBBAEwAQQBJAEMASABFAAAABgAAAAMAAAAFAAAACwAAAAcAAAAIAAAACAAAAAQAAAAIAAAACAAAAAUAAAADAAAABAAAAAYAAAAIAAAACAAAAAoAAAAIAAAAAwAAAAcAAAAIAAAACgAAAAQAAAAIAAAACAAAAAYAAAAIAAAABwAAAAYAAAAEAAAAAwAAAAcAAAAIAAAACAAAAAgAAAAIAAAABAAAAAcAAAAIAAAABgAAAAgAAAADAAAACAAAAAk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gsHl6uES9QsCl4sE32+Z62qg6BWgAn5ZrKLZh/zAOZc=</DigestValue>
    </Reference>
    <Reference Type="http://www.w3.org/2000/09/xmldsig#Object" URI="#idOfficeObject">
      <DigestMethod Algorithm="http://www.w3.org/2001/04/xmlenc#sha256"/>
      <DigestValue>ftfPxm4vfvDs4+O2yymN9Puw4bQlpqN+p4ogKl9ZHiY=</DigestValue>
    </Reference>
    <Reference Type="http://uri.etsi.org/01903#SignedProperties" URI="#idSignedProperties">
      <Transforms>
        <Transform Algorithm="http://www.w3.org/TR/2001/REC-xml-c14n-20010315"/>
      </Transforms>
      <DigestMethod Algorithm="http://www.w3.org/2001/04/xmlenc#sha256"/>
      <DigestValue>WKSFS4x3McPmRlqq776BV2lXc1v+cGXKRwXXrIgrdO0=</DigestValue>
    </Reference>
    <Reference Type="http://www.w3.org/2000/09/xmldsig#Object" URI="#idValidSigLnImg">
      <DigestMethod Algorithm="http://www.w3.org/2001/04/xmlenc#sha256"/>
      <DigestValue>PyBUbvOxsfyHtAMRtu+pBPHZtrpzMs6bvlLCA4HeJU4=</DigestValue>
    </Reference>
    <Reference Type="http://www.w3.org/2000/09/xmldsig#Object" URI="#idInvalidSigLnImg">
      <DigestMethod Algorithm="http://www.w3.org/2001/04/xmlenc#sha256"/>
      <DigestValue>TpvtLB5du5/vRHy63D8fSflMQukddUhk+LGhU5aMrZM=</DigestValue>
    </Reference>
  </SignedInfo>
  <SignatureValue>WOess3xUcB/sZU+119dcUmPEt09wXI5Ybl/hiutNA/N63yecS7NlgMC1YLyQRCGlMT/yf5Q8ekvF
GF2bCp7NacNYN8w5wDO/lvR6d59r5ufP5xtKAhuwnmA0x1XdFCCZK+ErAHt1tusUznhCiPmgR93N
EzZz/KA/YCWQjecV3MjFdo/AcBuVzPdAQV5fhbs2Pbdwok6kiA1P0Uz7/s5V2/AAnOOdSZy4MKv6
7aoUbKLuiTTKTTpIXG3U95EWmjLPY7q+iB0Ezshzaj13O5+T0mUKxzEXzMsILaszlwdwJQc4PM67
g51V/4JGV/e+QYP4U7AXCpL6Ct5GCrs/PhtpAw==</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2E1E1k6lvN3zxPxk4DYIXn05BS8GvaMJrJYN4y8vpB4=</DigestValue>
      </Reference>
      <Reference URI="/xl/comments1.xml?ContentType=application/vnd.openxmlformats-officedocument.spreadsheetml.comments+xml">
        <DigestMethod Algorithm="http://www.w3.org/2001/04/xmlenc#sha256"/>
        <DigestValue>YUPEqVrwmmwyLZa+O2bi98mhCV8jpVvPStIfcW6u4tg=</DigestValue>
      </Reference>
      <Reference URI="/xl/comments2.xml?ContentType=application/vnd.openxmlformats-officedocument.spreadsheetml.comments+xml">
        <DigestMethod Algorithm="http://www.w3.org/2001/04/xmlenc#sha256"/>
        <DigestValue>SM0jMN4LxxLa4AKz5aTnRhxuqIGLkFK1KHaOuv4ttes=</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BhiAtpt4g8nnjBEw5hLbm4nuo0osaGODATxMxtb6tv4=</DigestValue>
      </Reference>
      <Reference URI="/xl/drawings/vmlDrawing1.vml?ContentType=application/vnd.openxmlformats-officedocument.vmlDrawing">
        <DigestMethod Algorithm="http://www.w3.org/2001/04/xmlenc#sha256"/>
        <DigestValue>IHKeoFvNi5ZGHZmLmCcRaDTjFbpO883W9lvnoIjFNYo=</DigestValue>
      </Reference>
      <Reference URI="/xl/drawings/vmlDrawing2.vml?ContentType=application/vnd.openxmlformats-officedocument.vmlDrawing">
        <DigestMethod Algorithm="http://www.w3.org/2001/04/xmlenc#sha256"/>
        <DigestValue>Mt1AkzSekV1+Mn2meXfaO4HMrqyWeZ+gd4K5h8hSWEc=</DigestValue>
      </Reference>
      <Reference URI="/xl/drawings/vmlDrawing3.vml?ContentType=application/vnd.openxmlformats-officedocument.vmlDrawing">
        <DigestMethod Algorithm="http://www.w3.org/2001/04/xmlenc#sha256"/>
        <DigestValue>pTZU/zpXRY2p0RaBV8nWoeiS41fHldBfWTlbGmQ30ik=</DigestValue>
      </Reference>
      <Reference URI="/xl/drawings/vmlDrawing4.vml?ContentType=application/vnd.openxmlformats-officedocument.vmlDrawing">
        <DigestMethod Algorithm="http://www.w3.org/2001/04/xmlenc#sha256"/>
        <DigestValue>/ItJ1FMcE/vBl+6AhbfxBmNgEvOn6+fTGj+r2rxd8iA=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ZR6MVEHakazkMM5S9F0j60Af5cwM/LfAwOEmIRSRVAs=</DigestValue>
      </Reference>
      <Reference URI="/xl/externalLinks/externalLink1.xml?ContentType=application/vnd.openxmlformats-officedocument.spreadsheetml.externalLink+xml">
        <DigestMethod Algorithm="http://www.w3.org/2001/04/xmlenc#sha256"/>
        <DigestValue>eGtq1DpOramPM+KKGzf7ZRIHeysO2CYJCMWEC9L7cNA=</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7bfnoAFQbsRHXdMUdu7DRkkZQC7nj/621z2unf7sgVo=</DigestValue>
      </Reference>
      <Reference URI="/xl/media/image3.emf?ContentType=image/x-emf">
        <DigestMethod Algorithm="http://www.w3.org/2001/04/xmlenc#sha256"/>
        <DigestValue>aU95KT7BQmmRS3qaEpvFdigQDm2OCGis+IhNVAAV30Y=</DigestValue>
      </Reference>
      <Reference URI="/xl/media/image4.emf?ContentType=image/x-emf">
        <DigestMethod Algorithm="http://www.w3.org/2001/04/xmlenc#sha256"/>
        <DigestValue>vCS3AXTlXGSmIgrCNmIdUiGikYjfbPcfE1Em2Le+s6o=</DigestValue>
      </Reference>
      <Reference URI="/xl/media/image5.emf?ContentType=image/x-emf">
        <DigestMethod Algorithm="http://www.w3.org/2001/04/xmlenc#sha256"/>
        <DigestValue>9B2s1T4NrcQDi2/3tnNFehevwgocnVlG/FCrz1YujVA=</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kK3rpAx8D4GNhajo7dyumU8hpadfRDOaou/72QgSSg8=</DigestValue>
      </Reference>
      <Reference URI="/xl/styles.xml?ContentType=application/vnd.openxmlformats-officedocument.spreadsheetml.styles+xml">
        <DigestMethod Algorithm="http://www.w3.org/2001/04/xmlenc#sha256"/>
        <DigestValue>PGa5XgPI061az5xYwqs9QgOj9xSY3IXgfYN/uopaTAQ=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pTaQMPZkWqUypSCAOGTxcmNx10FmqyZiEwIDCMum5eY=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6yerzpiJdZR8pu9fgXrfRdkz3CpGzGGRr8myIhz2gwI=</DigestValue>
      </Reference>
      <Reference URI="/xl/worksheets/sheet10.xml?ContentType=application/vnd.openxmlformats-officedocument.spreadsheetml.worksheet+xml">
        <DigestMethod Algorithm="http://www.w3.org/2001/04/xmlenc#sha256"/>
        <DigestValue>y8IUOdqL2tImTaPs19RDfqvq/D37T8C4t0RfEjnTNs0=</DigestValue>
      </Reference>
      <Reference URI="/xl/worksheets/sheet11.xml?ContentType=application/vnd.openxmlformats-officedocument.spreadsheetml.worksheet+xml">
        <DigestMethod Algorithm="http://www.w3.org/2001/04/xmlenc#sha256"/>
        <DigestValue>gzOdLtPNM0LFBL/FFOEYzSSvCto9a3VUR1UOB55nTI4=</DigestValue>
      </Reference>
      <Reference URI="/xl/worksheets/sheet2.xml?ContentType=application/vnd.openxmlformats-officedocument.spreadsheetml.worksheet+xml">
        <DigestMethod Algorithm="http://www.w3.org/2001/04/xmlenc#sha256"/>
        <DigestValue>/JSVibhjVKemYhTDnNwfNpi/p+ciJAVcZDJ4Id9MCyw=</DigestValue>
      </Reference>
      <Reference URI="/xl/worksheets/sheet3.xml?ContentType=application/vnd.openxmlformats-officedocument.spreadsheetml.worksheet+xml">
        <DigestMethod Algorithm="http://www.w3.org/2001/04/xmlenc#sha256"/>
        <DigestValue>4bYo39q53WT6jLGx7r5GHPcAWnCuVyXllQeeFhbrUzY=</DigestValue>
      </Reference>
      <Reference URI="/xl/worksheets/sheet4.xml?ContentType=application/vnd.openxmlformats-officedocument.spreadsheetml.worksheet+xml">
        <DigestMethod Algorithm="http://www.w3.org/2001/04/xmlenc#sha256"/>
        <DigestValue>ZhHYgrbXuxCLY0EkZDx44Zss6aVmfFAX5sCDB7c1208=</DigestValue>
      </Reference>
      <Reference URI="/xl/worksheets/sheet5.xml?ContentType=application/vnd.openxmlformats-officedocument.spreadsheetml.worksheet+xml">
        <DigestMethod Algorithm="http://www.w3.org/2001/04/xmlenc#sha256"/>
        <DigestValue>jJi94H6o80e504PD/jGjFqptLLhglOBZ+Y1KBBO/vEI=</DigestValue>
      </Reference>
      <Reference URI="/xl/worksheets/sheet6.xml?ContentType=application/vnd.openxmlformats-officedocument.spreadsheetml.worksheet+xml">
        <DigestMethod Algorithm="http://www.w3.org/2001/04/xmlenc#sha256"/>
        <DigestValue>EvpyAGZb0Crnx+5R1sEiVTfA6u/HIj/MDRnTsKtRgzg=</DigestValue>
      </Reference>
      <Reference URI="/xl/worksheets/sheet7.xml?ContentType=application/vnd.openxmlformats-officedocument.spreadsheetml.worksheet+xml">
        <DigestMethod Algorithm="http://www.w3.org/2001/04/xmlenc#sha256"/>
        <DigestValue>ubO0Rtb8hgGQIaRlIZlcbPpm0JdpPHRRMb/ZtwZsa8M=</DigestValue>
      </Reference>
      <Reference URI="/xl/worksheets/sheet8.xml?ContentType=application/vnd.openxmlformats-officedocument.spreadsheetml.worksheet+xml">
        <DigestMethod Algorithm="http://www.w3.org/2001/04/xmlenc#sha256"/>
        <DigestValue>jfgfcIO5AaNeHs/xwtsgc7Ua/nsyEgfCP8AdgTH3wsg=</DigestValue>
      </Reference>
      <Reference URI="/xl/worksheets/sheet9.xml?ContentType=application/vnd.openxmlformats-officedocument.spreadsheetml.worksheet+xml">
        <DigestMethod Algorithm="http://www.w3.org/2001/04/xmlenc#sha256"/>
        <DigestValue>67+d+EUdXWjOZhNkxY+Q0XWjS/Q8hAcK07noYdHcDGQ=</DigestValue>
      </Reference>
    </Manifest>
    <SignatureProperties>
      <SignatureProperty Id="idSignatureTime" Target="#idPackageSignature">
        <mdssi:SignatureTime xmlns:mdssi="http://schemas.openxmlformats.org/package/2006/digital-signature">
          <mdssi:Format>YYYY-MM-DDThh:mm:ssTZD</mdssi:Format>
          <mdssi:Value>2026-03-26T20:22:37Z</mdssi:Value>
        </mdssi:SignatureTime>
      </SignatureProperty>
    </SignatureProperties>
  </Object>
  <Object Id="idOfficeObject">
    <SignatureProperties>
      <SignatureProperty Id="idOfficeV1Details" Target="#idPackageSignature">
        <SignatureInfoV1 xmlns="http://schemas.microsoft.com/office/2006/digsig">
          <SetupID>{4B65DD04-553B-4EF1-90EA-611D72504A1A}</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2026-03-26T20:22:37Z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FU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Zw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Go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dQ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G0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rsrLval7zMCaRp+x57HrfIN1x0v1Xg/snpnjt3vnzMg=</DigestValue>
    </Reference>
    <Reference Type="http://www.w3.org/2000/09/xmldsig#Object" URI="#idOfficeObject">
      <DigestMethod Algorithm="http://www.w3.org/2001/04/xmlenc#sha256"/>
      <DigestValue>IGzuN3n2pKh1c4VLY0XlKvTis4LOK6kwcmPP2BVPWxs=</DigestValue>
    </Reference>
    <Reference Type="http://uri.etsi.org/01903#SignedProperties" URI="#idSignedProperties">
      <Transforms>
        <Transform Algorithm="http://www.w3.org/TR/2001/REC-xml-c14n-20010315"/>
      </Transforms>
      <DigestMethod Algorithm="http://www.w3.org/2001/04/xmlenc#sha256"/>
      <DigestValue>XI+lCbKqaRPEvmAFyBZu8KbqIFHYIlT6pLPc2Z5+vOc=</DigestValue>
    </Reference>
    <Reference Type="http://www.w3.org/2000/09/xmldsig#Object" URI="#idValidSigLnImg">
      <DigestMethod Algorithm="http://www.w3.org/2001/04/xmlenc#sha256"/>
      <DigestValue>TC3QJe7Sio47mZaQYZyJiqyYz+lNvSUMh4nIqIY1czg=</DigestValue>
    </Reference>
    <Reference Type="http://www.w3.org/2000/09/xmldsig#Object" URI="#idInvalidSigLnImg">
      <DigestMethod Algorithm="http://www.w3.org/2001/04/xmlenc#sha256"/>
      <DigestValue>2tQMSDE9u6/4Z/pSQqO0UZ483LL/vznMhx4QRrN4mlo=</DigestValue>
    </Reference>
  </SignedInfo>
  <SignatureValue>YWlX3unbryOgixEG6GuTGAvezvyPyAdKB+1K7kOfJoMjodkTir6JH66JMqRnHCH/Hcu4UDyZYOj4
Y6846dTvGdhRg2TouaHFwPGQN/1K6zcwXW5oXSkdRmQzqO3zRsLlVkH3XZANmABcwEaylA4l7aJB
6Y0qJ52ZqnyJ2zojmUgjE0NmEyIivVavQsA+x11FwRBBIzIj/DiY9bpvqep8Nph9snfvzynh2ITg
VAU+L1ZQ2jLJieeQSkI0kFJuAK4y/9XbwHZ+luctQOgrc/Z3yHAZPYX8NUQp9iU0xOd5ifchj18/
gkj7iKbki42VKAP/IIEirAL+Be3D3Mp68TNCYA==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2E1E1k6lvN3zxPxk4DYIXn05BS8GvaMJrJYN4y8vpB4=</DigestValue>
      </Reference>
      <Reference URI="/xl/comments1.xml?ContentType=application/vnd.openxmlformats-officedocument.spreadsheetml.comments+xml">
        <DigestMethod Algorithm="http://www.w3.org/2001/04/xmlenc#sha256"/>
        <DigestValue>YUPEqVrwmmwyLZa+O2bi98mhCV8jpVvPStIfcW6u4tg=</DigestValue>
      </Reference>
      <Reference URI="/xl/comments2.xml?ContentType=application/vnd.openxmlformats-officedocument.spreadsheetml.comments+xml">
        <DigestMethod Algorithm="http://www.w3.org/2001/04/xmlenc#sha256"/>
        <DigestValue>SM0jMN4LxxLa4AKz5aTnRhxuqIGLkFK1KHaOuv4ttes=</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BhiAtpt4g8nnjBEw5hLbm4nuo0osaGODATxMxtb6tv4=</DigestValue>
      </Reference>
      <Reference URI="/xl/drawings/vmlDrawing1.vml?ContentType=application/vnd.openxmlformats-officedocument.vmlDrawing">
        <DigestMethod Algorithm="http://www.w3.org/2001/04/xmlenc#sha256"/>
        <DigestValue>IHKeoFvNi5ZGHZmLmCcRaDTjFbpO883W9lvnoIjFNYo=</DigestValue>
      </Reference>
      <Reference URI="/xl/drawings/vmlDrawing2.vml?ContentType=application/vnd.openxmlformats-officedocument.vmlDrawing">
        <DigestMethod Algorithm="http://www.w3.org/2001/04/xmlenc#sha256"/>
        <DigestValue>Mt1AkzSekV1+Mn2meXfaO4HMrqyWeZ+gd4K5h8hSWEc=</DigestValue>
      </Reference>
      <Reference URI="/xl/drawings/vmlDrawing3.vml?ContentType=application/vnd.openxmlformats-officedocument.vmlDrawing">
        <DigestMethod Algorithm="http://www.w3.org/2001/04/xmlenc#sha256"/>
        <DigestValue>pTZU/zpXRY2p0RaBV8nWoeiS41fHldBfWTlbGmQ30ik=</DigestValue>
      </Reference>
      <Reference URI="/xl/drawings/vmlDrawing4.vml?ContentType=application/vnd.openxmlformats-officedocument.vmlDrawing">
        <DigestMethod Algorithm="http://www.w3.org/2001/04/xmlenc#sha256"/>
        <DigestValue>/ItJ1FMcE/vBl+6AhbfxBmNgEvOn6+fTGj+r2rxd8iA=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ZR6MVEHakazkMM5S9F0j60Af5cwM/LfAwOEmIRSRVAs=</DigestValue>
      </Reference>
      <Reference URI="/xl/externalLinks/externalLink1.xml?ContentType=application/vnd.openxmlformats-officedocument.spreadsheetml.externalLink+xml">
        <DigestMethod Algorithm="http://www.w3.org/2001/04/xmlenc#sha256"/>
        <DigestValue>eGtq1DpOramPM+KKGzf7ZRIHeysO2CYJCMWEC9L7cNA=</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7bfnoAFQbsRHXdMUdu7DRkkZQC7nj/621z2unf7sgVo=</DigestValue>
      </Reference>
      <Reference URI="/xl/media/image3.emf?ContentType=image/x-emf">
        <DigestMethod Algorithm="http://www.w3.org/2001/04/xmlenc#sha256"/>
        <DigestValue>aU95KT7BQmmRS3qaEpvFdigQDm2OCGis+IhNVAAV30Y=</DigestValue>
      </Reference>
      <Reference URI="/xl/media/image4.emf?ContentType=image/x-emf">
        <DigestMethod Algorithm="http://www.w3.org/2001/04/xmlenc#sha256"/>
        <DigestValue>vCS3AXTlXGSmIgrCNmIdUiGikYjfbPcfE1Em2Le+s6o=</DigestValue>
      </Reference>
      <Reference URI="/xl/media/image5.emf?ContentType=image/x-emf">
        <DigestMethod Algorithm="http://www.w3.org/2001/04/xmlenc#sha256"/>
        <DigestValue>9B2s1T4NrcQDi2/3tnNFehevwgocnVlG/FCrz1YujVA=</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kK3rpAx8D4GNhajo7dyumU8hpadfRDOaou/72QgSSg8=</DigestValue>
      </Reference>
      <Reference URI="/xl/styles.xml?ContentType=application/vnd.openxmlformats-officedocument.spreadsheetml.styles+xml">
        <DigestMethod Algorithm="http://www.w3.org/2001/04/xmlenc#sha256"/>
        <DigestValue>PGa5XgPI061az5xYwqs9QgOj9xSY3IXgfYN/uopaTAQ=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pTaQMPZkWqUypSCAOGTxcmNx10FmqyZiEwIDCMum5eY=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6yerzpiJdZR8pu9fgXrfRdkz3CpGzGGRr8myIhz2gwI=</DigestValue>
      </Reference>
      <Reference URI="/xl/worksheets/sheet10.xml?ContentType=application/vnd.openxmlformats-officedocument.spreadsheetml.worksheet+xml">
        <DigestMethod Algorithm="http://www.w3.org/2001/04/xmlenc#sha256"/>
        <DigestValue>y8IUOdqL2tImTaPs19RDfqvq/D37T8C4t0RfEjnTNs0=</DigestValue>
      </Reference>
      <Reference URI="/xl/worksheets/sheet11.xml?ContentType=application/vnd.openxmlformats-officedocument.spreadsheetml.worksheet+xml">
        <DigestMethod Algorithm="http://www.w3.org/2001/04/xmlenc#sha256"/>
        <DigestValue>gzOdLtPNM0LFBL/FFOEYzSSvCto9a3VUR1UOB55nTI4=</DigestValue>
      </Reference>
      <Reference URI="/xl/worksheets/sheet2.xml?ContentType=application/vnd.openxmlformats-officedocument.spreadsheetml.worksheet+xml">
        <DigestMethod Algorithm="http://www.w3.org/2001/04/xmlenc#sha256"/>
        <DigestValue>/JSVibhjVKemYhTDnNwfNpi/p+ciJAVcZDJ4Id9MCyw=</DigestValue>
      </Reference>
      <Reference URI="/xl/worksheets/sheet3.xml?ContentType=application/vnd.openxmlformats-officedocument.spreadsheetml.worksheet+xml">
        <DigestMethod Algorithm="http://www.w3.org/2001/04/xmlenc#sha256"/>
        <DigestValue>4bYo39q53WT6jLGx7r5GHPcAWnCuVyXllQeeFhbrUzY=</DigestValue>
      </Reference>
      <Reference URI="/xl/worksheets/sheet4.xml?ContentType=application/vnd.openxmlformats-officedocument.spreadsheetml.worksheet+xml">
        <DigestMethod Algorithm="http://www.w3.org/2001/04/xmlenc#sha256"/>
        <DigestValue>ZhHYgrbXuxCLY0EkZDx44Zss6aVmfFAX5sCDB7c1208=</DigestValue>
      </Reference>
      <Reference URI="/xl/worksheets/sheet5.xml?ContentType=application/vnd.openxmlformats-officedocument.spreadsheetml.worksheet+xml">
        <DigestMethod Algorithm="http://www.w3.org/2001/04/xmlenc#sha256"/>
        <DigestValue>jJi94H6o80e504PD/jGjFqptLLhglOBZ+Y1KBBO/vEI=</DigestValue>
      </Reference>
      <Reference URI="/xl/worksheets/sheet6.xml?ContentType=application/vnd.openxmlformats-officedocument.spreadsheetml.worksheet+xml">
        <DigestMethod Algorithm="http://www.w3.org/2001/04/xmlenc#sha256"/>
        <DigestValue>EvpyAGZb0Crnx+5R1sEiVTfA6u/HIj/MDRnTsKtRgzg=</DigestValue>
      </Reference>
      <Reference URI="/xl/worksheets/sheet7.xml?ContentType=application/vnd.openxmlformats-officedocument.spreadsheetml.worksheet+xml">
        <DigestMethod Algorithm="http://www.w3.org/2001/04/xmlenc#sha256"/>
        <DigestValue>ubO0Rtb8hgGQIaRlIZlcbPpm0JdpPHRRMb/ZtwZsa8M=</DigestValue>
      </Reference>
      <Reference URI="/xl/worksheets/sheet8.xml?ContentType=application/vnd.openxmlformats-officedocument.spreadsheetml.worksheet+xml">
        <DigestMethod Algorithm="http://www.w3.org/2001/04/xmlenc#sha256"/>
        <DigestValue>jfgfcIO5AaNeHs/xwtsgc7Ua/nsyEgfCP8AdgTH3wsg=</DigestValue>
      </Reference>
      <Reference URI="/xl/worksheets/sheet9.xml?ContentType=application/vnd.openxmlformats-officedocument.spreadsheetml.worksheet+xml">
        <DigestMethod Algorithm="http://www.w3.org/2001/04/xmlenc#sha256"/>
        <DigestValue>67+d+EUdXWjOZhNkxY+Q0XWjS/Q8hAcK07noYdHcDGQ=</DigestValue>
      </Reference>
    </Manifest>
    <SignatureProperties>
      <SignatureProperty Id="idSignatureTime" Target="#idPackageSignature">
        <mdssi:SignatureTime xmlns:mdssi="http://schemas.openxmlformats.org/package/2006/digital-signature">
          <mdssi:Format>YYYY-MM-DDThh:mm:ssTZD</mdssi:Format>
          <mdssi:Value>2026-03-30T15:01:58Z</mdssi:Value>
        </mdssi:SignatureTime>
      </SignatureProperty>
    </SignatureProperties>
  </Object>
  <Object Id="idOfficeObject">
    <SignatureProperties>
      <SignatureProperty Id="idOfficeV1Details" Target="#idPackageSignature">
        <SignatureInfoV1 xmlns="http://schemas.microsoft.com/office/2006/digsig">
          <SetupID>{64F61413-3293-4093-B3BC-086F40A29CB6}</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2026-03-30T15:01:58Z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Ew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9Ig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TQSwDw7H4F+gD2UDuj62rN9VVYQU8ZZb1w55NWEYlpOCrSt2kPYz61CPR7r1vKLW41hn4A42YGC0
W5LUNgeFDQ==</DigestValue>
    </Reference>
    <Reference Type="http://www.w3.org/2000/09/xmldsig#Object" URI="#idOfficeObject">
      <DigestMethod Algorithm="http://www.w3.org/2001/04/xmlenc#sha512"/>
      <DigestValue>Rk2j6uwL6mrgeL8TAL8CVnjGNG5OOhiOnn3z3F/hLRoLFX/uVQSdiski9lBICUafAVJ3RKNHba0i
hNsTzHSVyQ==</DigestValue>
    </Reference>
    <Reference Type="http://uri.etsi.org/01903#SignedProperties" URI="#idSignedProperties">
      <Transforms>
        <Transform Algorithm="http://www.w3.org/TR/2001/REC-xml-c14n-20010315"/>
      </Transforms>
      <DigestMethod Algorithm="http://www.w3.org/2001/04/xmlenc#sha512"/>
      <DigestValue>w4Jz6pG3dXwHNemlh6Sqkw6hPRv8r6sD/aBEbt6SaqroL+zrtkZ+GY0JPucGynQbyxqcQwOxvXIw
ZEDqe3dD5A==</DigestValue>
    </Reference>
  </SignedInfo>
  <SignatureValue>bNjAmohjd49msQqMEQksaPgpeijUrTUzzKJWYbMEkXj/ltiaIWcyYXnNLnPbMjTbGLBHk+apR3Op
9tsCIAQScTn9nOuzi6v34v3SV2jcAcNwBQ/8S1r2gi1sRPr/OGZeHngHFgGaO5ykV4gA/4rXq2ML
dG9rDoz24rs3RuzGrG4Rz4vsgbSaSXfpegEm7+G316Et8aoqm6bEk4Y3Rt3r6My4ekImjhsiwMyQ
4t30jHJlF7gbAXSgCuIQNSdtwpyOHOJSjsByyk8PbUTDopCITB0rPg1j8syhFGRRdz9HGaumX+um
OnbqjYz0YE9AW1RBT0v/tl0IpgbJ7P0Dgyw81A==</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fjlrdmmUJPuks9RpiJ1Thlsa1oXkPTsjyCbFT68F5vMyhwSWCVxGtb2PmEq4+bxLB6FzJnjPOXSkTzDKVDCYRA==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Blm1Asg3C1DOy3aqmH6ziL/o1TFvadNUTYsWNRERYnssHnluh+v6epfhRcKMrJX3hQEfkM8d0Ddb9x9IEy5RZg==</DigestValue>
      </Reference>
      <Reference URI="/xl/calcChain.xml?ContentType=application/vnd.openxmlformats-officedocument.spreadsheetml.calcChain+xml">
        <DigestMethod Algorithm="http://www.w3.org/2001/04/xmlenc#sha512"/>
        <DigestValue>8O/rUgesbzHDR6GvJ3PbeZv3WcsVh6zrLm759Pl51S2/NbheKtAh5jPWZNIeSIygVlUOnLI9LmlXr6nax9+KRw==</DigestValue>
      </Reference>
      <Reference URI="/xl/comments1.xml?ContentType=application/vnd.openxmlformats-officedocument.spreadsheetml.comments+xml">
        <DigestMethod Algorithm="http://www.w3.org/2001/04/xmlenc#sha512"/>
        <DigestValue>iVbrTSEzBwz5mUTZ6truLrpwuAT2SJQERbqeNOOYN+KzVlznIWcmVsRwyPazutZsPPbnii8PaDYWSa1kLbWhvA==</DigestValue>
      </Reference>
      <Reference URI="/xl/comments2.xml?ContentType=application/vnd.openxmlformats-officedocument.spreadsheetml.comments+xml">
        <DigestMethod Algorithm="http://www.w3.org/2001/04/xmlenc#sha512"/>
        <DigestValue>CLo1lg4Fv4wLp13FOkhAulYFiar/voyMqXcLDWPomT7xumyv7zIIGCDrune1Q1TdH9ANfVefOcX9L3FHP6+elg==</DigestValue>
      </Reference>
      <Reference URI="/xl/comments3.xml?ContentType=application/vnd.openxmlformats-officedocument.spreadsheetml.comments+xml">
        <DigestMethod Algorithm="http://www.w3.org/2001/04/xmlenc#sha512"/>
        <DigestValue>ZJo/HJq2guviBW6epguihtfqkmLxdJL2ar32t3p/Ke7TpHLFSgrwlyLIU38FyH6VQ4rURt+5iEatWg9yPlaHeQ==</DigestValue>
      </Reference>
      <Reference URI="/xl/documenttasks/documenttask1.xml?ContentType=application/vnd.ms-excel.documenttasks+xml">
        <DigestMethod Algorithm="http://www.w3.org/2001/04/xmlenc#sha512"/>
        <DigestValue>nvWlvdYWG8Bd1Z27IE4W15EkAejdBI56VUJYPNMPou/4/+FSx4A4G1XW9HzxSdl0kefQNfi0IMe/yCpFMYMyKQ==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6BBja/ujZ5mBt92GbrBfrm5FnGM1jecA+rKSnyVtpsK4VVkR8vngykyrOcB2/jKgKfEyLVC0uQic0kERii6rgg==</DigestValue>
      </Reference>
      <Reference URI="/xl/drawings/vmlDrawing1.vml?ContentType=application/vnd.openxmlformats-officedocument.vmlDrawing">
        <DigestMethod Algorithm="http://www.w3.org/2001/04/xmlenc#sha512"/>
        <DigestValue>Pr7wr8XAfPc5FhfWZSbbsWyisvJLPXXBjuG9RO/C1q868BALw6o9RIFsgw/bdyI1Zjw/ZZ1KTcMr9s8RRRvBtA==</DigestValue>
      </Reference>
      <Reference URI="/xl/drawings/vmlDrawing2.vml?ContentType=application/vnd.openxmlformats-officedocument.vmlDrawing">
        <DigestMethod Algorithm="http://www.w3.org/2001/04/xmlenc#sha512"/>
        <DigestValue>RPnyLDMSUmX4JIF3xJqhhG0PHgrQ4pSe/LlqKadW2Gc97DWMMuzFmYhnl2JEG2h+6p+Gbxap1quEbEsaTi6DUA==</DigestValue>
      </Reference>
      <Reference URI="/xl/drawings/vmlDrawing3.vml?ContentType=application/vnd.openxmlformats-officedocument.vmlDrawing">
        <DigestMethod Algorithm="http://www.w3.org/2001/04/xmlenc#sha512"/>
        <DigestValue>nncl8V/Nh98AdHPiL/Ote0uYBEsUf3/syA1XdB00vhDUTqNsbyMNj6PDaBta9vt02EPt6ou4VbpISzhJkGNCCw==</DigestValue>
      </Reference>
      <Reference URI="/xl/drawings/vmlDrawing4.vml?ContentType=application/vnd.openxmlformats-officedocument.vmlDrawing">
        <DigestMethod Algorithm="http://www.w3.org/2001/04/xmlenc#sha512"/>
        <DigestValue>6YKsYmsLVwc+Epl5ijpmctFKnNw0UYAuUSzkfPiE1AkYsI4yW+wme9tqo78Pk8Rv95DsKo3PMnp0J7tBFhibww==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LCW9Ef6/FkjrVAzcYMoO4Ig4WLUiuQD4uahArm3QTChXEtwN+30tyvlZK9BOLggaaLUuA4cURmMEJv5nwRg0hw==</DigestValue>
      </Reference>
      <Reference URI="/xl/externalLinks/externalLink1.xml?ContentType=application/vnd.openxmlformats-officedocument.spreadsheetml.externalLink+xml">
        <DigestMethod Algorithm="http://www.w3.org/2001/04/xmlenc#sha512"/>
        <DigestValue>fqaD2ebO0Uz1n7tknYKAVQe3DEVvh5x5xgNufdqAFXCdFmZu/mKuQIYQNjabiKYXEEBAjMvP5Q1vL1u5Bs7GIw==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kwZ4gSU2iE2ickl1OhFGwXUDbtsrYZi8CqL2IqdllA7UadC/jYFRHo7EssGsxR3AuT+eCKg5wpX9Ze5l8Ds5qA==</DigestValue>
      </Reference>
      <Reference URI="/xl/media/image3.emf?ContentType=image/x-emf">
        <DigestMethod Algorithm="http://www.w3.org/2001/04/xmlenc#sha512"/>
        <DigestValue>Rb1XNEdOWltBVOPzhNWvJ8vp9/9i5jj3iJAb08/mYJ5E7LHOLMDfKNvucSmyaoC3uBlCXF9XNNzsV7DxrtzzVQ==</DigestValue>
      </Reference>
      <Reference URI="/xl/media/image4.emf?ContentType=image/x-emf">
        <DigestMethod Algorithm="http://www.w3.org/2001/04/xmlenc#sha512"/>
        <DigestValue>8ZBh1uL5dTbi7m45SfL2g03lqtunS1eYHwI3Y165n4OiTPosFDjcEm7V27rqz/V4fdWz6knQEw8IZoVI5rrBuQ==</DigestValue>
      </Reference>
      <Reference URI="/xl/media/image5.emf?ContentType=image/x-emf">
        <DigestMethod Algorithm="http://www.w3.org/2001/04/xmlenc#sha512"/>
        <DigestValue>AQyYaTPYAoBa/NBM8gQ5hnTPWZoBy9DliIWg8R0CPBcx4wGFXCfpeiOzs4VRdu0ASs6jyqnOSrTrith9+YjZ1A==</DigestValue>
      </Reference>
      <Reference URI="/xl/persons/person.xml?ContentType=application/vnd.ms-excel.person+xml">
        <DigestMethod Algorithm="http://www.w3.org/2001/04/xmlenc#sha512"/>
        <DigestValue>HMx5A3Qevb05cXbQDdCPj6GMJyd4Tgca7ky4iYF2lEDaLHW/cRbGbfMWrC2s7NN0ZjVc6r/V1M2e+IHen+aAYQ==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DBnMIHT0+Wtd4gbIadLoh4Ajd9jZjAbmbpJ1Lzw5ANO2VV+lJcYiT6j2AbNFT273XS5hEI5sikT1liBVuUUpSA==</DigestValue>
      </Reference>
      <Reference URI="/xl/styles.xml?ContentType=application/vnd.openxmlformats-officedocument.spreadsheetml.styles+xml">
        <DigestMethod Algorithm="http://www.w3.org/2001/04/xmlenc#sha512"/>
        <DigestValue>J0s1ogOEKuWZToUa94QYelm8YUyY970E832u7UXX3wviJ8Zk3KsCT4EK0BZbeLj5AafygrePrFGxiMDLnIDwRw==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kP1TO8pFbIyk1F4TaKwswid4Ww3BjQQHO+CZez201R3M+eJ253PjOyuixo59vPmqK7mrFonRKZuC4GowmGJZyw==</DigestValue>
      </Reference>
      <Reference URI="/xl/workbook.xml?ContentType=application/vnd.openxmlformats-officedocument.spreadsheetml.sheet.main+xml">
        <DigestMethod Algorithm="http://www.w3.org/2001/04/xmlenc#sha512"/>
        <DigestValue>QNbuLkEsV0HjrYaSnxNuMbWTkg8S2VkXLjWFGoNiPJ8qOUBRaPW2W/GEfKeCzJ6I0NI7fwJ2/WcQJqIIjNVJIg==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xysVgSQsbdPQnlicmmQa7xPrzLOdFVHGsusNEwvrNWHqwL1Z/dPuhOg/Jz6RN84vVxv02JSRZLmVZqCpABRLIw==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Ek4NaqvKSIFq33Gyi10II2a6w2RNQ/3DQqI2w2R5lwT6NLNMxwFHFmEhcbfmpZeA8x51UTkn34RTSwnUP35nMw==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15b07xvbO5q01NYCVzfGMAKgKen9htUoaB584w1JIm6poc9ppcpDT5876du9fLGXh5PIjcAd4y4bV3TbsYOR0w==</DigestValue>
      </Reference>
      <Reference URI="/xl/worksheets/sheet10.xml?ContentType=application/vnd.openxmlformats-officedocument.spreadsheetml.worksheet+xml">
        <DigestMethod Algorithm="http://www.w3.org/2001/04/xmlenc#sha512"/>
        <DigestValue>FrqHPcOl4Uoa7CZ7eT5qa6fewHxJQoYOe5AzOo/WqZm635nJydE/FMTRAY5dPYQOuOw2TEEKwqd7ZHJgKwKLbQ==</DigestValue>
      </Reference>
      <Reference URI="/xl/worksheets/sheet11.xml?ContentType=application/vnd.openxmlformats-officedocument.spreadsheetml.worksheet+xml">
        <DigestMethod Algorithm="http://www.w3.org/2001/04/xmlenc#sha512"/>
        <DigestValue>fVbpkTYvaz/yhKeUgZjv1hvVx2Ze8/h0QbS2U3ONGofqj7Iq9CEej4uT8QMBPcKMB+rfbNbDhwrYOwAh6u78CA==</DigestValue>
      </Reference>
      <Reference URI="/xl/worksheets/sheet2.xml?ContentType=application/vnd.openxmlformats-officedocument.spreadsheetml.worksheet+xml">
        <DigestMethod Algorithm="http://www.w3.org/2001/04/xmlenc#sha512"/>
        <DigestValue>cVI3S5NDrwd4s0ZRSNK9bAm3KDGcctsFRHbSl2ci2Z2Ny055n5znUkx/ptNwvy+2drHMb6FZRz0ajmg98TqXNA==</DigestValue>
      </Reference>
      <Reference URI="/xl/worksheets/sheet3.xml?ContentType=application/vnd.openxmlformats-officedocument.spreadsheetml.worksheet+xml">
        <DigestMethod Algorithm="http://www.w3.org/2001/04/xmlenc#sha512"/>
        <DigestValue>ccXRzkZQiv7xpJg8bQN8OXkNuWRz0LVsogHOEh6n8vIprribYL9FV3NqWpqCO9km8Ra6fZzy/PaFrW7qvDeNHg==</DigestValue>
      </Reference>
      <Reference URI="/xl/worksheets/sheet4.xml?ContentType=application/vnd.openxmlformats-officedocument.spreadsheetml.worksheet+xml">
        <DigestMethod Algorithm="http://www.w3.org/2001/04/xmlenc#sha512"/>
        <DigestValue>+ls8hQScqxrFAoLcV4XUBHwjDW7abwDuWXzUJbnDM6bsODdfrCyZWO9HKo7St0IZZ1JrroiAIx4krt61I8hvBg==</DigestValue>
      </Reference>
      <Reference URI="/xl/worksheets/sheet5.xml?ContentType=application/vnd.openxmlformats-officedocument.spreadsheetml.worksheet+xml">
        <DigestMethod Algorithm="http://www.w3.org/2001/04/xmlenc#sha512"/>
        <DigestValue>1X/SO3yCRyVZIXzqfXrEyfN7yeorxUZqpJXocLm7jcJs2VbfUjS44vrt93OYx9B2XPgVgHE2egXExLM1qGDX0Q==</DigestValue>
      </Reference>
      <Reference URI="/xl/worksheets/sheet6.xml?ContentType=application/vnd.openxmlformats-officedocument.spreadsheetml.worksheet+xml">
        <DigestMethod Algorithm="http://www.w3.org/2001/04/xmlenc#sha512"/>
        <DigestValue>CPRp5sHIwv36OgW9KVgq2PUoal69vJEZv+1FU87tP2+wJopi7oMCD3uxUEcr9Ze/osnMJ3ouS3Ru/UesmQlujg==</DigestValue>
      </Reference>
      <Reference URI="/xl/worksheets/sheet7.xml?ContentType=application/vnd.openxmlformats-officedocument.spreadsheetml.worksheet+xml">
        <DigestMethod Algorithm="http://www.w3.org/2001/04/xmlenc#sha512"/>
        <DigestValue>LxWxrU4rrlTq64fsKcwHmjUX/sjzZkcFZKCm32YzeKvLcUmxlCrwn5KGPuccYT/eYhF0B7z1WWKYI/JWogyqTQ==</DigestValue>
      </Reference>
      <Reference URI="/xl/worksheets/sheet8.xml?ContentType=application/vnd.openxmlformats-officedocument.spreadsheetml.worksheet+xml">
        <DigestMethod Algorithm="http://www.w3.org/2001/04/xmlenc#sha512"/>
        <DigestValue>we+ZMd3deTW++cC4c0h0yOfGHMYx60DYggcOArk4jgZTvyq5IMTCatEnWc8zq21fPzxJzomNTI8MEZb6h0yDHQ==</DigestValue>
      </Reference>
      <Reference URI="/xl/worksheets/sheet9.xml?ContentType=application/vnd.openxmlformats-officedocument.spreadsheetml.worksheet+xml">
        <DigestMethod Algorithm="http://www.w3.org/2001/04/xmlenc#sha512"/>
        <DigestValue>ufbtB2PPHaZbJaA+ZCPd1dRDBurYrzx0/tk/K3OGV0XpTef8kI1yHFVO190yJzr4JcaDzyil4HBcUHT4TPhXZQ==</DigestValue>
      </Reference>
    </Manifest>
    <SignatureProperties>
      <SignatureProperty Id="idSignatureTime" Target="#idPackageSignature">
        <mdssi:SignatureTime xmlns:mdssi="http://schemas.openxmlformats.org/package/2006/digital-signature">
          <mdssi:Format>YYYY-MM-DDThh:mm:ssTZD</mdssi:Format>
          <mdssi:Value>2026-03-31T16:06:10Z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2026-03-31T16:06:10Z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b8QHn3psAFYIwhdIEWRGCZpHNJs7pN5KPULYGGGY9QgGQjpqQh327CD6s6ONPLZDdFFC3BMcc6/o
OOjwRahUPA==</DigestValue>
    </Reference>
    <Reference Type="http://www.w3.org/2000/09/xmldsig#Object" URI="#idOfficeObject">
      <DigestMethod Algorithm="http://www.w3.org/2001/04/xmlenc#sha512"/>
      <DigestValue>nc9gKm1AKCMbnnSKTk2kutF9Tu1sDxEae7d4jnuqSLdNNj6CSlUAIDfhJ8JtQoGSnKlVn6I8NmL5
Xx+0Hu8Ymw==</DigestValue>
    </Reference>
    <Reference Type="http://uri.etsi.org/01903#SignedProperties" URI="#idSignedProperties">
      <Transforms>
        <Transform Algorithm="http://www.w3.org/TR/2001/REC-xml-c14n-20010315"/>
      </Transforms>
      <DigestMethod Algorithm="http://www.w3.org/2001/04/xmlenc#sha512"/>
      <DigestValue>/XrGhcchCxFcG5HFeZdY7G0iyLy+m6Ds7XQjyahhxessiWZ87cboDgMTvhceNwwugOUJG5Qs4PxM
uVsbYjrkww==</DigestValue>
    </Reference>
    <Reference Type="http://www.w3.org/2000/09/xmldsig#Object" URI="#idValidSigLnImg">
      <DigestMethod Algorithm="http://www.w3.org/2001/04/xmlenc#sha512"/>
      <DigestValue>MjazR7CK+wP0Inyi2wK5NY1XbQWCCMOwGwjrdpk1YggLfQV319djQVp+3+BKqJYbszHDztN3gqVQ
9Q42J6tgLQ==</DigestValue>
    </Reference>
    <Reference Type="http://www.w3.org/2000/09/xmldsig#Object" URI="#idInvalidSigLnImg">
      <DigestMethod Algorithm="http://www.w3.org/2001/04/xmlenc#sha512"/>
      <DigestValue>AcnAtsfB5SS83b7yPjI84x5XuzBWyWMSDtY/0w/qgv+u7zABt/E0BNmk0/IKiFK1R3yx9HRBmTQb
K3fFbvnhyg==</DigestValue>
    </Reference>
  </SignedInfo>
  <SignatureValue>n15EysUa9nnJ9Bj5jAn9jToUHtDyNs1Gwq4DIAoLTVCU2q0WCt6WsUkM+2jzyg0DE+QPVebOWYrx
ABq0DtJsvAQWqT5uLr+pCGKyK/X/xv6uobhfrcHmtnp0WixqzuvamXzaa1y6l2ZzOPQWYLL5P61Q
jE/I7tqvOXtaPRFIfW5wbmpNH/FHb52yOHyhlbW4EK6PzRAW7FLupNOpw9na2UmpbArfShObqf29
ju1R4LbAUm656Ub4NGQBmKDrcjvaTZByTfI8fWNpn/TD7P64IC39Etw8IImz/DmYq41S5n161Sqe
ONFI9PhyhFIC73+4ZpeA8+lVyUK4m0Sai8FOVQ==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fjlrdmmUJPuks9RpiJ1Thlsa1oXkPTsjyCbFT68F5vMyhwSWCVxGtb2PmEq4+bxLB6FzJnjPOXSkTzDKVDCYRA==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Blm1Asg3C1DOy3aqmH6ziL/o1TFvadNUTYsWNRERYnssHnluh+v6epfhRcKMrJX3hQEfkM8d0Ddb9x9IEy5RZg==</DigestValue>
      </Reference>
      <Reference URI="/xl/calcChain.xml?ContentType=application/vnd.openxmlformats-officedocument.spreadsheetml.calcChain+xml">
        <DigestMethod Algorithm="http://www.w3.org/2001/04/xmlenc#sha512"/>
        <DigestValue>8O/rUgesbzHDR6GvJ3PbeZv3WcsVh6zrLm759Pl51S2/NbheKtAh5jPWZNIeSIygVlUOnLI9LmlXr6nax9+KRw==</DigestValue>
      </Reference>
      <Reference URI="/xl/comments1.xml?ContentType=application/vnd.openxmlformats-officedocument.spreadsheetml.comments+xml">
        <DigestMethod Algorithm="http://www.w3.org/2001/04/xmlenc#sha512"/>
        <DigestValue>iVbrTSEzBwz5mUTZ6truLrpwuAT2SJQERbqeNOOYN+KzVlznIWcmVsRwyPazutZsPPbnii8PaDYWSa1kLbWhvA==</DigestValue>
      </Reference>
      <Reference URI="/xl/comments2.xml?ContentType=application/vnd.openxmlformats-officedocument.spreadsheetml.comments+xml">
        <DigestMethod Algorithm="http://www.w3.org/2001/04/xmlenc#sha512"/>
        <DigestValue>CLo1lg4Fv4wLp13FOkhAulYFiar/voyMqXcLDWPomT7xumyv7zIIGCDrune1Q1TdH9ANfVefOcX9L3FHP6+elg==</DigestValue>
      </Reference>
      <Reference URI="/xl/comments3.xml?ContentType=application/vnd.openxmlformats-officedocument.spreadsheetml.comments+xml">
        <DigestMethod Algorithm="http://www.w3.org/2001/04/xmlenc#sha512"/>
        <DigestValue>ZJo/HJq2guviBW6epguihtfqkmLxdJL2ar32t3p/Ke7TpHLFSgrwlyLIU38FyH6VQ4rURt+5iEatWg9yPlaHeQ==</DigestValue>
      </Reference>
      <Reference URI="/xl/documenttasks/documenttask1.xml?ContentType=application/vnd.ms-excel.documenttasks+xml">
        <DigestMethod Algorithm="http://www.w3.org/2001/04/xmlenc#sha512"/>
        <DigestValue>nvWlvdYWG8Bd1Z27IE4W15EkAejdBI56VUJYPNMPou/4/+FSx4A4G1XW9HzxSdl0kefQNfi0IMe/yCpFMYMyKQ==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6BBja/ujZ5mBt92GbrBfrm5FnGM1jecA+rKSnyVtpsK4VVkR8vngykyrOcB2/jKgKfEyLVC0uQic0kERii6rgg==</DigestValue>
      </Reference>
      <Reference URI="/xl/drawings/vmlDrawing1.vml?ContentType=application/vnd.openxmlformats-officedocument.vmlDrawing">
        <DigestMethod Algorithm="http://www.w3.org/2001/04/xmlenc#sha512"/>
        <DigestValue>Pr7wr8XAfPc5FhfWZSbbsWyisvJLPXXBjuG9RO/C1q868BALw6o9RIFsgw/bdyI1Zjw/ZZ1KTcMr9s8RRRvBtA==</DigestValue>
      </Reference>
      <Reference URI="/xl/drawings/vmlDrawing2.vml?ContentType=application/vnd.openxmlformats-officedocument.vmlDrawing">
        <DigestMethod Algorithm="http://www.w3.org/2001/04/xmlenc#sha512"/>
        <DigestValue>RPnyLDMSUmX4JIF3xJqhhG0PHgrQ4pSe/LlqKadW2Gc97DWMMuzFmYhnl2JEG2h+6p+Gbxap1quEbEsaTi6DUA==</DigestValue>
      </Reference>
      <Reference URI="/xl/drawings/vmlDrawing3.vml?ContentType=application/vnd.openxmlformats-officedocument.vmlDrawing">
        <DigestMethod Algorithm="http://www.w3.org/2001/04/xmlenc#sha512"/>
        <DigestValue>nncl8V/Nh98AdHPiL/Ote0uYBEsUf3/syA1XdB00vhDUTqNsbyMNj6PDaBta9vt02EPt6ou4VbpISzhJkGNCCw==</DigestValue>
      </Reference>
      <Reference URI="/xl/drawings/vmlDrawing4.vml?ContentType=application/vnd.openxmlformats-officedocument.vmlDrawing">
        <DigestMethod Algorithm="http://www.w3.org/2001/04/xmlenc#sha512"/>
        <DigestValue>6YKsYmsLVwc+Epl5ijpmctFKnNw0UYAuUSzkfPiE1AkYsI4yW+wme9tqo78Pk8Rv95DsKo3PMnp0J7tBFhibww==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LCW9Ef6/FkjrVAzcYMoO4Ig4WLUiuQD4uahArm3QTChXEtwN+30tyvlZK9BOLggaaLUuA4cURmMEJv5nwRg0hw==</DigestValue>
      </Reference>
      <Reference URI="/xl/externalLinks/externalLink1.xml?ContentType=application/vnd.openxmlformats-officedocument.spreadsheetml.externalLink+xml">
        <DigestMethod Algorithm="http://www.w3.org/2001/04/xmlenc#sha512"/>
        <DigestValue>fqaD2ebO0Uz1n7tknYKAVQe3DEVvh5x5xgNufdqAFXCdFmZu/mKuQIYQNjabiKYXEEBAjMvP5Q1vL1u5Bs7GIw==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kwZ4gSU2iE2ickl1OhFGwXUDbtsrYZi8CqL2IqdllA7UadC/jYFRHo7EssGsxR3AuT+eCKg5wpX9Ze5l8Ds5qA==</DigestValue>
      </Reference>
      <Reference URI="/xl/media/image3.emf?ContentType=image/x-emf">
        <DigestMethod Algorithm="http://www.w3.org/2001/04/xmlenc#sha512"/>
        <DigestValue>Rb1XNEdOWltBVOPzhNWvJ8vp9/9i5jj3iJAb08/mYJ5E7LHOLMDfKNvucSmyaoC3uBlCXF9XNNzsV7DxrtzzVQ==</DigestValue>
      </Reference>
      <Reference URI="/xl/media/image4.emf?ContentType=image/x-emf">
        <DigestMethod Algorithm="http://www.w3.org/2001/04/xmlenc#sha512"/>
        <DigestValue>8ZBh1uL5dTbi7m45SfL2g03lqtunS1eYHwI3Y165n4OiTPosFDjcEm7V27rqz/V4fdWz6knQEw8IZoVI5rrBuQ==</DigestValue>
      </Reference>
      <Reference URI="/xl/media/image5.emf?ContentType=image/x-emf">
        <DigestMethod Algorithm="http://www.w3.org/2001/04/xmlenc#sha512"/>
        <DigestValue>AQyYaTPYAoBa/NBM8gQ5hnTPWZoBy9DliIWg8R0CPBcx4wGFXCfpeiOzs4VRdu0ASs6jyqnOSrTrith9+YjZ1A==</DigestValue>
      </Reference>
      <Reference URI="/xl/persons/person.xml?ContentType=application/vnd.ms-excel.person+xml">
        <DigestMethod Algorithm="http://www.w3.org/2001/04/xmlenc#sha512"/>
        <DigestValue>HMx5A3Qevb05cXbQDdCPj6GMJyd4Tgca7ky4iYF2lEDaLHW/cRbGbfMWrC2s7NN0ZjVc6r/V1M2e+IHen+aAYQ==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DBnMIHT0+Wtd4gbIadLoh4Ajd9jZjAbmbpJ1Lzw5ANO2VV+lJcYiT6j2AbNFT273XS5hEI5sikT1liBVuUUpSA==</DigestValue>
      </Reference>
      <Reference URI="/xl/styles.xml?ContentType=application/vnd.openxmlformats-officedocument.spreadsheetml.styles+xml">
        <DigestMethod Algorithm="http://www.w3.org/2001/04/xmlenc#sha512"/>
        <DigestValue>J0s1ogOEKuWZToUa94QYelm8YUyY970E832u7UXX3wviJ8Zk3KsCT4EK0BZbeLj5AafygrePrFGxiMDLnIDwRw==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kP1TO8pFbIyk1F4TaKwswid4Ww3BjQQHO+CZez201R3M+eJ253PjOyuixo59vPmqK7mrFonRKZuC4GowmGJZyw==</DigestValue>
      </Reference>
      <Reference URI="/xl/workbook.xml?ContentType=application/vnd.openxmlformats-officedocument.spreadsheetml.sheet.main+xml">
        <DigestMethod Algorithm="http://www.w3.org/2001/04/xmlenc#sha512"/>
        <DigestValue>QNbuLkEsV0HjrYaSnxNuMbWTkg8S2VkXLjWFGoNiPJ8qOUBRaPW2W/GEfKeCzJ6I0NI7fwJ2/WcQJqIIjNVJIg==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xysVgSQsbdPQnlicmmQa7xPrzLOdFVHGsusNEwvrNWHqwL1Z/dPuhOg/Jz6RN84vVxv02JSRZLmVZqCpABRLIw==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Ek4NaqvKSIFq33Gyi10II2a6w2RNQ/3DQqI2w2R5lwT6NLNMxwFHFmEhcbfmpZeA8x51UTkn34RTSwnUP35nMw==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15b07xvbO5q01NYCVzfGMAKgKen9htUoaB584w1JIm6poc9ppcpDT5876du9fLGXh5PIjcAd4y4bV3TbsYOR0w==</DigestValue>
      </Reference>
      <Reference URI="/xl/worksheets/sheet10.xml?ContentType=application/vnd.openxmlformats-officedocument.spreadsheetml.worksheet+xml">
        <DigestMethod Algorithm="http://www.w3.org/2001/04/xmlenc#sha512"/>
        <DigestValue>FrqHPcOl4Uoa7CZ7eT5qa6fewHxJQoYOe5AzOo/WqZm635nJydE/FMTRAY5dPYQOuOw2TEEKwqd7ZHJgKwKLbQ==</DigestValue>
      </Reference>
      <Reference URI="/xl/worksheets/sheet11.xml?ContentType=application/vnd.openxmlformats-officedocument.spreadsheetml.worksheet+xml">
        <DigestMethod Algorithm="http://www.w3.org/2001/04/xmlenc#sha512"/>
        <DigestValue>fVbpkTYvaz/yhKeUgZjv1hvVx2Ze8/h0QbS2U3ONGofqj7Iq9CEej4uT8QMBPcKMB+rfbNbDhwrYOwAh6u78CA==</DigestValue>
      </Reference>
      <Reference URI="/xl/worksheets/sheet2.xml?ContentType=application/vnd.openxmlformats-officedocument.spreadsheetml.worksheet+xml">
        <DigestMethod Algorithm="http://www.w3.org/2001/04/xmlenc#sha512"/>
        <DigestValue>cVI3S5NDrwd4s0ZRSNK9bAm3KDGcctsFRHbSl2ci2Z2Ny055n5znUkx/ptNwvy+2drHMb6FZRz0ajmg98TqXNA==</DigestValue>
      </Reference>
      <Reference URI="/xl/worksheets/sheet3.xml?ContentType=application/vnd.openxmlformats-officedocument.spreadsheetml.worksheet+xml">
        <DigestMethod Algorithm="http://www.w3.org/2001/04/xmlenc#sha512"/>
        <DigestValue>ccXRzkZQiv7xpJg8bQN8OXkNuWRz0LVsogHOEh6n8vIprribYL9FV3NqWpqCO9km8Ra6fZzy/PaFrW7qvDeNHg==</DigestValue>
      </Reference>
      <Reference URI="/xl/worksheets/sheet4.xml?ContentType=application/vnd.openxmlformats-officedocument.spreadsheetml.worksheet+xml">
        <DigestMethod Algorithm="http://www.w3.org/2001/04/xmlenc#sha512"/>
        <DigestValue>+ls8hQScqxrFAoLcV4XUBHwjDW7abwDuWXzUJbnDM6bsODdfrCyZWO9HKo7St0IZZ1JrroiAIx4krt61I8hvBg==</DigestValue>
      </Reference>
      <Reference URI="/xl/worksheets/sheet5.xml?ContentType=application/vnd.openxmlformats-officedocument.spreadsheetml.worksheet+xml">
        <DigestMethod Algorithm="http://www.w3.org/2001/04/xmlenc#sha512"/>
        <DigestValue>1X/SO3yCRyVZIXzqfXrEyfN7yeorxUZqpJXocLm7jcJs2VbfUjS44vrt93OYx9B2XPgVgHE2egXExLM1qGDX0Q==</DigestValue>
      </Reference>
      <Reference URI="/xl/worksheets/sheet6.xml?ContentType=application/vnd.openxmlformats-officedocument.spreadsheetml.worksheet+xml">
        <DigestMethod Algorithm="http://www.w3.org/2001/04/xmlenc#sha512"/>
        <DigestValue>CPRp5sHIwv36OgW9KVgq2PUoal69vJEZv+1FU87tP2+wJopi7oMCD3uxUEcr9Ze/osnMJ3ouS3Ru/UesmQlujg==</DigestValue>
      </Reference>
      <Reference URI="/xl/worksheets/sheet7.xml?ContentType=application/vnd.openxmlformats-officedocument.spreadsheetml.worksheet+xml">
        <DigestMethod Algorithm="http://www.w3.org/2001/04/xmlenc#sha512"/>
        <DigestValue>LxWxrU4rrlTq64fsKcwHmjUX/sjzZkcFZKCm32YzeKvLcUmxlCrwn5KGPuccYT/eYhF0B7z1WWKYI/JWogyqTQ==</DigestValue>
      </Reference>
      <Reference URI="/xl/worksheets/sheet8.xml?ContentType=application/vnd.openxmlformats-officedocument.spreadsheetml.worksheet+xml">
        <DigestMethod Algorithm="http://www.w3.org/2001/04/xmlenc#sha512"/>
        <DigestValue>we+ZMd3deTW++cC4c0h0yOfGHMYx60DYggcOArk4jgZTvyq5IMTCatEnWc8zq21fPzxJzomNTI8MEZb6h0yDHQ==</DigestValue>
      </Reference>
      <Reference URI="/xl/worksheets/sheet9.xml?ContentType=application/vnd.openxmlformats-officedocument.spreadsheetml.worksheet+xml">
        <DigestMethod Algorithm="http://www.w3.org/2001/04/xmlenc#sha512"/>
        <DigestValue>ufbtB2PPHaZbJaA+ZCPd1dRDBurYrzx0/tk/K3OGV0XpTef8kI1yHFVO190yJzr4JcaDzyil4HBcUHT4TPhXZQ==</DigestValue>
      </Reference>
    </Manifest>
    <SignatureProperties>
      <SignatureProperty Id="idSignatureTime" Target="#idPackageSignature">
        <mdssi:SignatureTime xmlns:mdssi="http://schemas.openxmlformats.org/package/2006/digital-signature">
          <mdssi:Format>YYYY-MM-DDThh:mm:ssTZD</mdssi:Format>
          <mdssi:Value>2026-03-31T16:11:24Z</mdssi:Value>
        </mdssi:SignatureTime>
      </SignatureProperty>
    </SignatureProperties>
  </Object>
  <Object Id="idOfficeObject">
    <SignatureProperties>
      <SignatureProperty Id="idOfficeV1Details" Target="#idPackageSignature">
        <SignatureInfoV1 xmlns="http://schemas.microsoft.com/office/2006/digsig">
          <SetupID>{3B0E477E-814F-45D2-B792-7CB24F3A161A}</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2026-03-31T16:11:24Z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AAA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EE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AAA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4f84981-9eb7-4a85-84b4-afbb0b72925f}" enabled="1" method="Standard" siteId="{7a914458-f75c-419b-aa6e-0d00ba2a617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Francisco  Ibarra</cp:lastModifiedBy>
  <cp:revision/>
  <dcterms:created xsi:type="dcterms:W3CDTF">2015-06-05T18:19:34Z</dcterms:created>
  <dcterms:modified xsi:type="dcterms:W3CDTF">2026-03-25T17:48:17Z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